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DD24E682-381B-4B32-8FA1-FEAC80F1CFF2}" xr6:coauthVersionLast="44" xr6:coauthVersionMax="44" xr10:uidLastSave="{00000000-0000-0000-0000-000000000000}"/>
  <bookViews>
    <workbookView xWindow="-120" yWindow="-120" windowWidth="29040" windowHeight="15990" tabRatio="954" activeTab="4" xr2:uid="{00000000-000D-0000-FFFF-FFFF00000000}"/>
  </bookViews>
  <sheets>
    <sheet name="Single.DFT" sheetId="1" r:id="rId1"/>
    <sheet name="BindingEnergies" sheetId="2" r:id="rId2"/>
    <sheet name="IBFdimer.FreeEnergies" sheetId="3" r:id="rId3"/>
    <sheet name="IBFdimer.PhaseDiagram" sheetId="4" r:id="rId4"/>
    <sheet name="Thermo" sheetId="3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2" l="1"/>
  <c r="E24" i="2" l="1"/>
  <c r="BW4" i="32" l="1"/>
  <c r="BX4" i="32"/>
  <c r="BY4" i="32"/>
  <c r="BW6" i="32"/>
  <c r="BX6" i="32"/>
  <c r="BY6" i="32"/>
  <c r="BW7" i="32"/>
  <c r="BX7" i="32"/>
  <c r="BY7" i="32"/>
  <c r="BW9" i="32"/>
  <c r="BX9" i="32"/>
  <c r="BY9" i="32"/>
  <c r="BW10" i="32"/>
  <c r="BX10" i="32"/>
  <c r="BY10" i="32"/>
  <c r="BW11" i="32"/>
  <c r="BX11" i="32"/>
  <c r="BY11" i="32"/>
  <c r="BW12" i="32"/>
  <c r="BX12" i="32"/>
  <c r="BY12" i="32"/>
  <c r="BW13" i="32"/>
  <c r="BX13" i="32"/>
  <c r="BY13" i="32"/>
  <c r="BW14" i="32"/>
  <c r="BX14" i="32"/>
  <c r="BY14" i="32"/>
  <c r="BW8" i="32"/>
  <c r="BX8" i="32"/>
  <c r="BY8" i="32"/>
  <c r="BW15" i="32"/>
  <c r="BX15" i="32"/>
  <c r="BY15" i="32"/>
  <c r="BW16" i="32"/>
  <c r="BX16" i="32"/>
  <c r="BY16" i="32"/>
  <c r="BW17" i="32"/>
  <c r="BX17" i="32"/>
  <c r="BY17" i="32"/>
  <c r="BY3" i="32"/>
  <c r="BX3" i="32"/>
  <c r="BW3" i="32"/>
  <c r="G256" i="3" l="1"/>
  <c r="G361" i="3" s="1"/>
  <c r="F256" i="3"/>
  <c r="F361" i="3" s="1"/>
  <c r="E256" i="3"/>
  <c r="E361" i="3" s="1"/>
  <c r="D256" i="3"/>
  <c r="D361" i="3" s="1"/>
  <c r="C256" i="3"/>
  <c r="C361" i="3" s="1"/>
  <c r="B256" i="3"/>
  <c r="B361" i="3" s="1"/>
  <c r="G255" i="3"/>
  <c r="G360" i="3" s="1"/>
  <c r="F255" i="3"/>
  <c r="F360" i="3" s="1"/>
  <c r="E255" i="3"/>
  <c r="E360" i="3" s="1"/>
  <c r="D255" i="3"/>
  <c r="D360" i="3" s="1"/>
  <c r="C255" i="3"/>
  <c r="C360" i="3" s="1"/>
  <c r="B255" i="3"/>
  <c r="B360" i="3" s="1"/>
  <c r="G254" i="3"/>
  <c r="G359" i="3" s="1"/>
  <c r="F254" i="3"/>
  <c r="F359" i="3" s="1"/>
  <c r="E254" i="3"/>
  <c r="E359" i="3" s="1"/>
  <c r="D254" i="3"/>
  <c r="D359" i="3" s="1"/>
  <c r="C254" i="3"/>
  <c r="C359" i="3" s="1"/>
  <c r="B254" i="3"/>
  <c r="B359" i="3" s="1"/>
  <c r="G253" i="3"/>
  <c r="G358" i="3" s="1"/>
  <c r="F253" i="3"/>
  <c r="F358" i="3" s="1"/>
  <c r="E253" i="3"/>
  <c r="E358" i="3" s="1"/>
  <c r="D253" i="3"/>
  <c r="D358" i="3" s="1"/>
  <c r="C253" i="3"/>
  <c r="C358" i="3" s="1"/>
  <c r="B253" i="3"/>
  <c r="B358" i="3" s="1"/>
  <c r="G252" i="3"/>
  <c r="G357" i="3" s="1"/>
  <c r="F252" i="3"/>
  <c r="F357" i="3" s="1"/>
  <c r="E252" i="3"/>
  <c r="E357" i="3" s="1"/>
  <c r="D252" i="3"/>
  <c r="D357" i="3" s="1"/>
  <c r="C252" i="3"/>
  <c r="C357" i="3" s="1"/>
  <c r="B252" i="3"/>
  <c r="B357" i="3" s="1"/>
  <c r="G251" i="3"/>
  <c r="G356" i="3" s="1"/>
  <c r="F251" i="3"/>
  <c r="F356" i="3" s="1"/>
  <c r="E251" i="3"/>
  <c r="E356" i="3" s="1"/>
  <c r="D251" i="3"/>
  <c r="D356" i="3" s="1"/>
  <c r="C251" i="3"/>
  <c r="C356" i="3" s="1"/>
  <c r="B251" i="3"/>
  <c r="B356" i="3" s="1"/>
  <c r="G250" i="3"/>
  <c r="G355" i="3" s="1"/>
  <c r="F250" i="3"/>
  <c r="F355" i="3" s="1"/>
  <c r="E250" i="3"/>
  <c r="E355" i="3" s="1"/>
  <c r="D250" i="3"/>
  <c r="D355" i="3" s="1"/>
  <c r="C250" i="3"/>
  <c r="C355" i="3" s="1"/>
  <c r="B250" i="3"/>
  <c r="B355" i="3" s="1"/>
  <c r="G249" i="3"/>
  <c r="G354" i="3" s="1"/>
  <c r="F249" i="3"/>
  <c r="F354" i="3" s="1"/>
  <c r="E249" i="3"/>
  <c r="E354" i="3" s="1"/>
  <c r="D249" i="3"/>
  <c r="D354" i="3" s="1"/>
  <c r="C249" i="3"/>
  <c r="C354" i="3" s="1"/>
  <c r="B249" i="3"/>
  <c r="B354" i="3" s="1"/>
  <c r="G248" i="3"/>
  <c r="G353" i="3" s="1"/>
  <c r="F248" i="3"/>
  <c r="F353" i="3" s="1"/>
  <c r="E248" i="3"/>
  <c r="E353" i="3" s="1"/>
  <c r="D248" i="3"/>
  <c r="D353" i="3" s="1"/>
  <c r="C248" i="3"/>
  <c r="C353" i="3" s="1"/>
  <c r="B248" i="3"/>
  <c r="B353" i="3" s="1"/>
  <c r="G247" i="3"/>
  <c r="G352" i="3" s="1"/>
  <c r="F247" i="3"/>
  <c r="F352" i="3" s="1"/>
  <c r="E247" i="3"/>
  <c r="E352" i="3" s="1"/>
  <c r="D247" i="3"/>
  <c r="D352" i="3" s="1"/>
  <c r="C247" i="3"/>
  <c r="C352" i="3" s="1"/>
  <c r="B247" i="3"/>
  <c r="B352" i="3" s="1"/>
  <c r="G246" i="3"/>
  <c r="G351" i="3" s="1"/>
  <c r="F246" i="3"/>
  <c r="F351" i="3" s="1"/>
  <c r="E246" i="3"/>
  <c r="E351" i="3" s="1"/>
  <c r="D246" i="3"/>
  <c r="D351" i="3" s="1"/>
  <c r="C246" i="3"/>
  <c r="C351" i="3" s="1"/>
  <c r="B246" i="3"/>
  <c r="B351" i="3" s="1"/>
  <c r="G245" i="3"/>
  <c r="G350" i="3" s="1"/>
  <c r="F245" i="3"/>
  <c r="F350" i="3" s="1"/>
  <c r="E245" i="3"/>
  <c r="E350" i="3" s="1"/>
  <c r="D245" i="3"/>
  <c r="D350" i="3" s="1"/>
  <c r="C245" i="3"/>
  <c r="C350" i="3" s="1"/>
  <c r="B245" i="3"/>
  <c r="B350" i="3" s="1"/>
  <c r="G244" i="3"/>
  <c r="G349" i="3" s="1"/>
  <c r="F244" i="3"/>
  <c r="F349" i="3" s="1"/>
  <c r="E244" i="3"/>
  <c r="E349" i="3" s="1"/>
  <c r="D244" i="3"/>
  <c r="D349" i="3" s="1"/>
  <c r="C244" i="3"/>
  <c r="C349" i="3" s="1"/>
  <c r="B244" i="3"/>
  <c r="B349" i="3" s="1"/>
  <c r="G243" i="3"/>
  <c r="G348" i="3" s="1"/>
  <c r="F243" i="3"/>
  <c r="F348" i="3" s="1"/>
  <c r="E243" i="3"/>
  <c r="E348" i="3" s="1"/>
  <c r="D243" i="3"/>
  <c r="D348" i="3" s="1"/>
  <c r="C243" i="3"/>
  <c r="C348" i="3" s="1"/>
  <c r="B243" i="3"/>
  <c r="B348" i="3" s="1"/>
  <c r="G242" i="3"/>
  <c r="G347" i="3" s="1"/>
  <c r="F242" i="3"/>
  <c r="F347" i="3" s="1"/>
  <c r="E242" i="3"/>
  <c r="E347" i="3" s="1"/>
  <c r="D242" i="3"/>
  <c r="D347" i="3" s="1"/>
  <c r="C242" i="3"/>
  <c r="C347" i="3" s="1"/>
  <c r="B242" i="3"/>
  <c r="B347" i="3" s="1"/>
  <c r="G241" i="3"/>
  <c r="G346" i="3" s="1"/>
  <c r="F241" i="3"/>
  <c r="F346" i="3" s="1"/>
  <c r="E241" i="3"/>
  <c r="E346" i="3" s="1"/>
  <c r="D241" i="3"/>
  <c r="D346" i="3" s="1"/>
  <c r="C241" i="3"/>
  <c r="C346" i="3" s="1"/>
  <c r="B241" i="3"/>
  <c r="B346" i="3" s="1"/>
  <c r="G240" i="3"/>
  <c r="G345" i="3" s="1"/>
  <c r="F240" i="3"/>
  <c r="F345" i="3" s="1"/>
  <c r="E240" i="3"/>
  <c r="E345" i="3" s="1"/>
  <c r="D240" i="3"/>
  <c r="D345" i="3" s="1"/>
  <c r="C240" i="3"/>
  <c r="C345" i="3" s="1"/>
  <c r="B240" i="3"/>
  <c r="B345" i="3" s="1"/>
  <c r="G239" i="3"/>
  <c r="G344" i="3" s="1"/>
  <c r="F239" i="3"/>
  <c r="F344" i="3" s="1"/>
  <c r="E239" i="3"/>
  <c r="E344" i="3" s="1"/>
  <c r="D239" i="3"/>
  <c r="D344" i="3" s="1"/>
  <c r="C239" i="3"/>
  <c r="C344" i="3" s="1"/>
  <c r="B239" i="3"/>
  <c r="B344" i="3" s="1"/>
  <c r="G238" i="3"/>
  <c r="G343" i="3" s="1"/>
  <c r="F238" i="3"/>
  <c r="F343" i="3" s="1"/>
  <c r="E238" i="3"/>
  <c r="E343" i="3" s="1"/>
  <c r="D238" i="3"/>
  <c r="D343" i="3" s="1"/>
  <c r="C238" i="3"/>
  <c r="C343" i="3" s="1"/>
  <c r="B238" i="3"/>
  <c r="B343" i="3" s="1"/>
  <c r="G237" i="3"/>
  <c r="G342" i="3" s="1"/>
  <c r="F237" i="3"/>
  <c r="F342" i="3" s="1"/>
  <c r="E237" i="3"/>
  <c r="E342" i="3" s="1"/>
  <c r="D237" i="3"/>
  <c r="D342" i="3" s="1"/>
  <c r="C237" i="3"/>
  <c r="C342" i="3" s="1"/>
  <c r="B237" i="3"/>
  <c r="B342" i="3" s="1"/>
  <c r="G236" i="3"/>
  <c r="G341" i="3" s="1"/>
  <c r="F236" i="3"/>
  <c r="F341" i="3" s="1"/>
  <c r="E236" i="3"/>
  <c r="E341" i="3" s="1"/>
  <c r="D236" i="3"/>
  <c r="D341" i="3" s="1"/>
  <c r="C236" i="3"/>
  <c r="C341" i="3" s="1"/>
  <c r="B236" i="3"/>
  <c r="B341" i="3" s="1"/>
  <c r="G235" i="3"/>
  <c r="G340" i="3" s="1"/>
  <c r="F235" i="3"/>
  <c r="F340" i="3" s="1"/>
  <c r="E235" i="3"/>
  <c r="E340" i="3" s="1"/>
  <c r="D235" i="3"/>
  <c r="D340" i="3" s="1"/>
  <c r="C235" i="3"/>
  <c r="C340" i="3" s="1"/>
  <c r="B235" i="3"/>
  <c r="B340" i="3" s="1"/>
  <c r="G234" i="3"/>
  <c r="G339" i="3" s="1"/>
  <c r="F234" i="3"/>
  <c r="F339" i="3" s="1"/>
  <c r="E234" i="3"/>
  <c r="E339" i="3" s="1"/>
  <c r="D234" i="3"/>
  <c r="D339" i="3" s="1"/>
  <c r="C234" i="3"/>
  <c r="C339" i="3" s="1"/>
  <c r="B234" i="3"/>
  <c r="B339" i="3" s="1"/>
  <c r="G233" i="3"/>
  <c r="G338" i="3" s="1"/>
  <c r="F233" i="3"/>
  <c r="F338" i="3" s="1"/>
  <c r="E233" i="3"/>
  <c r="E338" i="3" s="1"/>
  <c r="D233" i="3"/>
  <c r="D338" i="3" s="1"/>
  <c r="C233" i="3"/>
  <c r="C338" i="3" s="1"/>
  <c r="B233" i="3"/>
  <c r="B338" i="3" s="1"/>
  <c r="G232" i="3"/>
  <c r="G337" i="3" s="1"/>
  <c r="F232" i="3"/>
  <c r="F337" i="3" s="1"/>
  <c r="E232" i="3"/>
  <c r="E337" i="3" s="1"/>
  <c r="D232" i="3"/>
  <c r="D337" i="3" s="1"/>
  <c r="C232" i="3"/>
  <c r="C337" i="3" s="1"/>
  <c r="B232" i="3"/>
  <c r="B337" i="3" s="1"/>
  <c r="G231" i="3"/>
  <c r="G336" i="3" s="1"/>
  <c r="F231" i="3"/>
  <c r="F336" i="3" s="1"/>
  <c r="E231" i="3"/>
  <c r="E336" i="3" s="1"/>
  <c r="D231" i="3"/>
  <c r="D336" i="3" s="1"/>
  <c r="C231" i="3"/>
  <c r="C336" i="3" s="1"/>
  <c r="B231" i="3"/>
  <c r="B336" i="3" s="1"/>
  <c r="G230" i="3"/>
  <c r="G335" i="3" s="1"/>
  <c r="F230" i="3"/>
  <c r="F335" i="3" s="1"/>
  <c r="E230" i="3"/>
  <c r="E335" i="3" s="1"/>
  <c r="D230" i="3"/>
  <c r="D335" i="3" s="1"/>
  <c r="C230" i="3"/>
  <c r="C335" i="3" s="1"/>
  <c r="B230" i="3"/>
  <c r="B335" i="3" s="1"/>
  <c r="G229" i="3"/>
  <c r="G334" i="3" s="1"/>
  <c r="F229" i="3"/>
  <c r="F334" i="3" s="1"/>
  <c r="E229" i="3"/>
  <c r="E334" i="3" s="1"/>
  <c r="D229" i="3"/>
  <c r="D334" i="3" s="1"/>
  <c r="C229" i="3"/>
  <c r="C334" i="3" s="1"/>
  <c r="B229" i="3"/>
  <c r="B334" i="3" s="1"/>
  <c r="G228" i="3"/>
  <c r="G333" i="3" s="1"/>
  <c r="F228" i="3"/>
  <c r="F333" i="3" s="1"/>
  <c r="E228" i="3"/>
  <c r="E333" i="3" s="1"/>
  <c r="D228" i="3"/>
  <c r="D333" i="3" s="1"/>
  <c r="C228" i="3"/>
  <c r="C333" i="3" s="1"/>
  <c r="B228" i="3"/>
  <c r="B333" i="3" s="1"/>
  <c r="G227" i="3"/>
  <c r="G332" i="3" s="1"/>
  <c r="F227" i="3"/>
  <c r="F332" i="3" s="1"/>
  <c r="E227" i="3"/>
  <c r="E332" i="3" s="1"/>
  <c r="D227" i="3"/>
  <c r="D332" i="3" s="1"/>
  <c r="C227" i="3"/>
  <c r="C332" i="3" s="1"/>
  <c r="B227" i="3"/>
  <c r="B332" i="3" s="1"/>
  <c r="G226" i="3"/>
  <c r="G331" i="3" s="1"/>
  <c r="F226" i="3"/>
  <c r="F331" i="3" s="1"/>
  <c r="E226" i="3"/>
  <c r="E331" i="3" s="1"/>
  <c r="D226" i="3"/>
  <c r="D331" i="3" s="1"/>
  <c r="C226" i="3"/>
  <c r="C331" i="3" s="1"/>
  <c r="B226" i="3"/>
  <c r="B331" i="3" s="1"/>
  <c r="G225" i="3"/>
  <c r="G330" i="3" s="1"/>
  <c r="F225" i="3"/>
  <c r="F330" i="3" s="1"/>
  <c r="E225" i="3"/>
  <c r="E330" i="3" s="1"/>
  <c r="D225" i="3"/>
  <c r="D330" i="3" s="1"/>
  <c r="C225" i="3"/>
  <c r="C330" i="3" s="1"/>
  <c r="B225" i="3"/>
  <c r="B330" i="3" s="1"/>
  <c r="G224" i="3"/>
  <c r="G329" i="3" s="1"/>
  <c r="F224" i="3"/>
  <c r="F329" i="3" s="1"/>
  <c r="E224" i="3"/>
  <c r="E329" i="3" s="1"/>
  <c r="D224" i="3"/>
  <c r="D329" i="3" s="1"/>
  <c r="C224" i="3"/>
  <c r="C329" i="3" s="1"/>
  <c r="B224" i="3"/>
  <c r="B329" i="3" s="1"/>
  <c r="G223" i="3"/>
  <c r="G328" i="3" s="1"/>
  <c r="F223" i="3"/>
  <c r="F328" i="3" s="1"/>
  <c r="E223" i="3"/>
  <c r="E328" i="3" s="1"/>
  <c r="D223" i="3"/>
  <c r="D328" i="3" s="1"/>
  <c r="C223" i="3"/>
  <c r="C328" i="3" s="1"/>
  <c r="B223" i="3"/>
  <c r="B328" i="3" s="1"/>
  <c r="G222" i="3"/>
  <c r="G327" i="3" s="1"/>
  <c r="F222" i="3"/>
  <c r="F327" i="3" s="1"/>
  <c r="E222" i="3"/>
  <c r="E327" i="3" s="1"/>
  <c r="D222" i="3"/>
  <c r="D327" i="3" s="1"/>
  <c r="C222" i="3"/>
  <c r="C327" i="3" s="1"/>
  <c r="B222" i="3"/>
  <c r="B327" i="3" s="1"/>
  <c r="G221" i="3"/>
  <c r="G326" i="3" s="1"/>
  <c r="F221" i="3"/>
  <c r="F326" i="3" s="1"/>
  <c r="E221" i="3"/>
  <c r="E326" i="3" s="1"/>
  <c r="D221" i="3"/>
  <c r="D326" i="3" s="1"/>
  <c r="C221" i="3"/>
  <c r="C326" i="3" s="1"/>
  <c r="B221" i="3"/>
  <c r="B326" i="3" s="1"/>
  <c r="G220" i="3"/>
  <c r="G325" i="3" s="1"/>
  <c r="F220" i="3"/>
  <c r="F325" i="3" s="1"/>
  <c r="E220" i="3"/>
  <c r="E325" i="3" s="1"/>
  <c r="D220" i="3"/>
  <c r="D325" i="3" s="1"/>
  <c r="C220" i="3"/>
  <c r="C325" i="3" s="1"/>
  <c r="B220" i="3"/>
  <c r="B325" i="3" s="1"/>
  <c r="G219" i="3"/>
  <c r="G324" i="3" s="1"/>
  <c r="F219" i="3"/>
  <c r="F324" i="3" s="1"/>
  <c r="E219" i="3"/>
  <c r="E324" i="3" s="1"/>
  <c r="D219" i="3"/>
  <c r="D324" i="3" s="1"/>
  <c r="C219" i="3"/>
  <c r="C324" i="3" s="1"/>
  <c r="B219" i="3"/>
  <c r="B324" i="3" s="1"/>
  <c r="G218" i="3"/>
  <c r="G323" i="3" s="1"/>
  <c r="F218" i="3"/>
  <c r="F323" i="3" s="1"/>
  <c r="E218" i="3"/>
  <c r="E323" i="3" s="1"/>
  <c r="D218" i="3"/>
  <c r="D323" i="3" s="1"/>
  <c r="C218" i="3"/>
  <c r="C323" i="3" s="1"/>
  <c r="B218" i="3"/>
  <c r="B323" i="3" s="1"/>
  <c r="G217" i="3"/>
  <c r="G322" i="3" s="1"/>
  <c r="F217" i="3"/>
  <c r="F322" i="3" s="1"/>
  <c r="E217" i="3"/>
  <c r="E322" i="3" s="1"/>
  <c r="D217" i="3"/>
  <c r="D322" i="3" s="1"/>
  <c r="C217" i="3"/>
  <c r="C322" i="3" s="1"/>
  <c r="B217" i="3"/>
  <c r="B322" i="3" s="1"/>
  <c r="G216" i="3"/>
  <c r="G321" i="3" s="1"/>
  <c r="F216" i="3"/>
  <c r="F321" i="3" s="1"/>
  <c r="E216" i="3"/>
  <c r="E321" i="3" s="1"/>
  <c r="D216" i="3"/>
  <c r="D321" i="3" s="1"/>
  <c r="C216" i="3"/>
  <c r="C321" i="3" s="1"/>
  <c r="B216" i="3"/>
  <c r="B321" i="3" s="1"/>
  <c r="G215" i="3"/>
  <c r="G320" i="3" s="1"/>
  <c r="F215" i="3"/>
  <c r="F320" i="3" s="1"/>
  <c r="E215" i="3"/>
  <c r="E320" i="3" s="1"/>
  <c r="D215" i="3"/>
  <c r="D320" i="3" s="1"/>
  <c r="C215" i="3"/>
  <c r="C320" i="3" s="1"/>
  <c r="B215" i="3"/>
  <c r="B320" i="3" s="1"/>
  <c r="G214" i="3"/>
  <c r="G319" i="3" s="1"/>
  <c r="F214" i="3"/>
  <c r="F319" i="3" s="1"/>
  <c r="E214" i="3"/>
  <c r="E319" i="3" s="1"/>
  <c r="D214" i="3"/>
  <c r="D319" i="3" s="1"/>
  <c r="C214" i="3"/>
  <c r="C319" i="3" s="1"/>
  <c r="B214" i="3"/>
  <c r="B319" i="3" s="1"/>
  <c r="G213" i="3"/>
  <c r="G318" i="3" s="1"/>
  <c r="F213" i="3"/>
  <c r="F318" i="3" s="1"/>
  <c r="E213" i="3"/>
  <c r="E318" i="3" s="1"/>
  <c r="D213" i="3"/>
  <c r="D318" i="3" s="1"/>
  <c r="C213" i="3"/>
  <c r="C318" i="3" s="1"/>
  <c r="B213" i="3"/>
  <c r="B318" i="3" s="1"/>
  <c r="G212" i="3"/>
  <c r="G317" i="3" s="1"/>
  <c r="F212" i="3"/>
  <c r="F317" i="3" s="1"/>
  <c r="E212" i="3"/>
  <c r="E317" i="3" s="1"/>
  <c r="D212" i="3"/>
  <c r="D317" i="3" s="1"/>
  <c r="C212" i="3"/>
  <c r="C317" i="3" s="1"/>
  <c r="B212" i="3"/>
  <c r="B317" i="3" s="1"/>
  <c r="G211" i="3"/>
  <c r="G316" i="3" s="1"/>
  <c r="F211" i="3"/>
  <c r="F316" i="3" s="1"/>
  <c r="E211" i="3"/>
  <c r="E316" i="3" s="1"/>
  <c r="D211" i="3"/>
  <c r="D316" i="3" s="1"/>
  <c r="C211" i="3"/>
  <c r="C316" i="3" s="1"/>
  <c r="B211" i="3"/>
  <c r="B316" i="3" s="1"/>
  <c r="G210" i="3"/>
  <c r="G315" i="3" s="1"/>
  <c r="F210" i="3"/>
  <c r="F315" i="3" s="1"/>
  <c r="E210" i="3"/>
  <c r="E315" i="3" s="1"/>
  <c r="D210" i="3"/>
  <c r="D315" i="3" s="1"/>
  <c r="C210" i="3"/>
  <c r="C315" i="3" s="1"/>
  <c r="B210" i="3"/>
  <c r="B315" i="3" s="1"/>
  <c r="G209" i="3"/>
  <c r="G314" i="3" s="1"/>
  <c r="F209" i="3"/>
  <c r="F314" i="3" s="1"/>
  <c r="E209" i="3"/>
  <c r="E314" i="3" s="1"/>
  <c r="D209" i="3"/>
  <c r="D314" i="3" s="1"/>
  <c r="C209" i="3"/>
  <c r="C314" i="3" s="1"/>
  <c r="B209" i="3"/>
  <c r="B314" i="3" s="1"/>
  <c r="G208" i="3"/>
  <c r="G313" i="3" s="1"/>
  <c r="F208" i="3"/>
  <c r="F313" i="3" s="1"/>
  <c r="E208" i="3"/>
  <c r="E313" i="3" s="1"/>
  <c r="D208" i="3"/>
  <c r="D313" i="3" s="1"/>
  <c r="C208" i="3"/>
  <c r="C313" i="3" s="1"/>
  <c r="B208" i="3"/>
  <c r="B313" i="3" s="1"/>
  <c r="G207" i="3"/>
  <c r="G312" i="3" s="1"/>
  <c r="F207" i="3"/>
  <c r="F312" i="3" s="1"/>
  <c r="E207" i="3"/>
  <c r="E312" i="3" s="1"/>
  <c r="D207" i="3"/>
  <c r="D312" i="3" s="1"/>
  <c r="C207" i="3"/>
  <c r="C312" i="3" s="1"/>
  <c r="B207" i="3"/>
  <c r="B312" i="3" s="1"/>
  <c r="G206" i="3"/>
  <c r="G311" i="3" s="1"/>
  <c r="F206" i="3"/>
  <c r="F311" i="3" s="1"/>
  <c r="E206" i="3"/>
  <c r="E311" i="3" s="1"/>
  <c r="D206" i="3"/>
  <c r="D311" i="3" s="1"/>
  <c r="C206" i="3"/>
  <c r="C311" i="3" s="1"/>
  <c r="B206" i="3"/>
  <c r="B311" i="3" s="1"/>
  <c r="G205" i="3"/>
  <c r="G310" i="3" s="1"/>
  <c r="F205" i="3"/>
  <c r="F310" i="3" s="1"/>
  <c r="E205" i="3"/>
  <c r="E310" i="3" s="1"/>
  <c r="D205" i="3"/>
  <c r="D310" i="3" s="1"/>
  <c r="C205" i="3"/>
  <c r="C310" i="3" s="1"/>
  <c r="B205" i="3"/>
  <c r="B310" i="3" s="1"/>
  <c r="G204" i="3"/>
  <c r="G309" i="3" s="1"/>
  <c r="F204" i="3"/>
  <c r="F309" i="3" s="1"/>
  <c r="E204" i="3"/>
  <c r="E309" i="3" s="1"/>
  <c r="D204" i="3"/>
  <c r="D309" i="3" s="1"/>
  <c r="C204" i="3"/>
  <c r="C309" i="3" s="1"/>
  <c r="B204" i="3"/>
  <c r="B309" i="3" s="1"/>
  <c r="G203" i="3"/>
  <c r="G308" i="3" s="1"/>
  <c r="F203" i="3"/>
  <c r="F308" i="3" s="1"/>
  <c r="E203" i="3"/>
  <c r="E308" i="3" s="1"/>
  <c r="D203" i="3"/>
  <c r="D308" i="3" s="1"/>
  <c r="C203" i="3"/>
  <c r="C308" i="3" s="1"/>
  <c r="B203" i="3"/>
  <c r="B308" i="3" s="1"/>
  <c r="G202" i="3"/>
  <c r="G307" i="3" s="1"/>
  <c r="F202" i="3"/>
  <c r="F307" i="3" s="1"/>
  <c r="E202" i="3"/>
  <c r="E307" i="3" s="1"/>
  <c r="D202" i="3"/>
  <c r="D307" i="3" s="1"/>
  <c r="C202" i="3"/>
  <c r="C307" i="3" s="1"/>
  <c r="B202" i="3"/>
  <c r="B307" i="3" s="1"/>
  <c r="G201" i="3"/>
  <c r="G306" i="3" s="1"/>
  <c r="F201" i="3"/>
  <c r="F306" i="3" s="1"/>
  <c r="E201" i="3"/>
  <c r="E306" i="3" s="1"/>
  <c r="D201" i="3"/>
  <c r="D306" i="3" s="1"/>
  <c r="C201" i="3"/>
  <c r="C306" i="3" s="1"/>
  <c r="B201" i="3"/>
  <c r="B306" i="3" s="1"/>
  <c r="G200" i="3"/>
  <c r="G305" i="3" s="1"/>
  <c r="F200" i="3"/>
  <c r="F305" i="3" s="1"/>
  <c r="E200" i="3"/>
  <c r="E305" i="3" s="1"/>
  <c r="D200" i="3"/>
  <c r="D305" i="3" s="1"/>
  <c r="C200" i="3"/>
  <c r="C305" i="3" s="1"/>
  <c r="B200" i="3"/>
  <c r="B305" i="3" s="1"/>
  <c r="G199" i="3"/>
  <c r="G304" i="3" s="1"/>
  <c r="F199" i="3"/>
  <c r="F304" i="3" s="1"/>
  <c r="E199" i="3"/>
  <c r="E304" i="3" s="1"/>
  <c r="D199" i="3"/>
  <c r="D304" i="3" s="1"/>
  <c r="C199" i="3"/>
  <c r="C304" i="3" s="1"/>
  <c r="B199" i="3"/>
  <c r="B304" i="3" s="1"/>
  <c r="G198" i="3"/>
  <c r="G303" i="3" s="1"/>
  <c r="F198" i="3"/>
  <c r="F303" i="3" s="1"/>
  <c r="E198" i="3"/>
  <c r="E303" i="3" s="1"/>
  <c r="D198" i="3"/>
  <c r="D303" i="3" s="1"/>
  <c r="C198" i="3"/>
  <c r="C303" i="3" s="1"/>
  <c r="B198" i="3"/>
  <c r="B303" i="3" s="1"/>
  <c r="G197" i="3"/>
  <c r="G302" i="3" s="1"/>
  <c r="F197" i="3"/>
  <c r="F302" i="3" s="1"/>
  <c r="E197" i="3"/>
  <c r="E302" i="3" s="1"/>
  <c r="D197" i="3"/>
  <c r="D302" i="3" s="1"/>
  <c r="C197" i="3"/>
  <c r="C302" i="3" s="1"/>
  <c r="B197" i="3"/>
  <c r="B302" i="3" s="1"/>
  <c r="G196" i="3"/>
  <c r="G301" i="3" s="1"/>
  <c r="F196" i="3"/>
  <c r="F301" i="3" s="1"/>
  <c r="E196" i="3"/>
  <c r="E301" i="3" s="1"/>
  <c r="D196" i="3"/>
  <c r="D301" i="3" s="1"/>
  <c r="C196" i="3"/>
  <c r="C301" i="3" s="1"/>
  <c r="B196" i="3"/>
  <c r="B301" i="3" s="1"/>
  <c r="G195" i="3"/>
  <c r="G300" i="3" s="1"/>
  <c r="F195" i="3"/>
  <c r="F300" i="3" s="1"/>
  <c r="E195" i="3"/>
  <c r="E300" i="3" s="1"/>
  <c r="D195" i="3"/>
  <c r="D300" i="3" s="1"/>
  <c r="C195" i="3"/>
  <c r="C300" i="3" s="1"/>
  <c r="B195" i="3"/>
  <c r="B300" i="3" s="1"/>
  <c r="G194" i="3"/>
  <c r="G299" i="3" s="1"/>
  <c r="F194" i="3"/>
  <c r="F299" i="3" s="1"/>
  <c r="E194" i="3"/>
  <c r="E299" i="3" s="1"/>
  <c r="D194" i="3"/>
  <c r="D299" i="3" s="1"/>
  <c r="C194" i="3"/>
  <c r="C299" i="3" s="1"/>
  <c r="B194" i="3"/>
  <c r="B299" i="3" s="1"/>
  <c r="G193" i="3"/>
  <c r="G298" i="3" s="1"/>
  <c r="F193" i="3"/>
  <c r="F298" i="3" s="1"/>
  <c r="E193" i="3"/>
  <c r="E298" i="3" s="1"/>
  <c r="D193" i="3"/>
  <c r="D298" i="3" s="1"/>
  <c r="C193" i="3"/>
  <c r="C298" i="3" s="1"/>
  <c r="B193" i="3"/>
  <c r="B298" i="3" s="1"/>
  <c r="G192" i="3"/>
  <c r="G297" i="3" s="1"/>
  <c r="F192" i="3"/>
  <c r="F297" i="3" s="1"/>
  <c r="E192" i="3"/>
  <c r="E297" i="3" s="1"/>
  <c r="D192" i="3"/>
  <c r="D297" i="3" s="1"/>
  <c r="C192" i="3"/>
  <c r="C297" i="3" s="1"/>
  <c r="B192" i="3"/>
  <c r="B297" i="3" s="1"/>
  <c r="G191" i="3"/>
  <c r="G296" i="3" s="1"/>
  <c r="F191" i="3"/>
  <c r="F296" i="3" s="1"/>
  <c r="E191" i="3"/>
  <c r="E296" i="3" s="1"/>
  <c r="D191" i="3"/>
  <c r="D296" i="3" s="1"/>
  <c r="C191" i="3"/>
  <c r="C296" i="3" s="1"/>
  <c r="B191" i="3"/>
  <c r="B296" i="3" s="1"/>
  <c r="G190" i="3"/>
  <c r="G295" i="3" s="1"/>
  <c r="F190" i="3"/>
  <c r="F295" i="3" s="1"/>
  <c r="E190" i="3"/>
  <c r="E295" i="3" s="1"/>
  <c r="D190" i="3"/>
  <c r="D295" i="3" s="1"/>
  <c r="C190" i="3"/>
  <c r="C295" i="3" s="1"/>
  <c r="B190" i="3"/>
  <c r="B295" i="3" s="1"/>
  <c r="G189" i="3"/>
  <c r="G294" i="3" s="1"/>
  <c r="F189" i="3"/>
  <c r="F294" i="3" s="1"/>
  <c r="E189" i="3"/>
  <c r="E294" i="3" s="1"/>
  <c r="D189" i="3"/>
  <c r="D294" i="3" s="1"/>
  <c r="C189" i="3"/>
  <c r="C294" i="3" s="1"/>
  <c r="B189" i="3"/>
  <c r="B294" i="3" s="1"/>
  <c r="G188" i="3"/>
  <c r="G293" i="3" s="1"/>
  <c r="F188" i="3"/>
  <c r="F293" i="3" s="1"/>
  <c r="E188" i="3"/>
  <c r="E293" i="3" s="1"/>
  <c r="D188" i="3"/>
  <c r="D293" i="3" s="1"/>
  <c r="C188" i="3"/>
  <c r="C293" i="3" s="1"/>
  <c r="B188" i="3"/>
  <c r="B293" i="3" s="1"/>
  <c r="G187" i="3"/>
  <c r="G292" i="3" s="1"/>
  <c r="F187" i="3"/>
  <c r="F292" i="3" s="1"/>
  <c r="E187" i="3"/>
  <c r="E292" i="3" s="1"/>
  <c r="D187" i="3"/>
  <c r="D292" i="3" s="1"/>
  <c r="C187" i="3"/>
  <c r="C292" i="3" s="1"/>
  <c r="B187" i="3"/>
  <c r="B292" i="3" s="1"/>
  <c r="G186" i="3"/>
  <c r="G291" i="3" s="1"/>
  <c r="F186" i="3"/>
  <c r="F291" i="3" s="1"/>
  <c r="E186" i="3"/>
  <c r="E291" i="3" s="1"/>
  <c r="D186" i="3"/>
  <c r="D291" i="3" s="1"/>
  <c r="C186" i="3"/>
  <c r="C291" i="3" s="1"/>
  <c r="B186" i="3"/>
  <c r="B291" i="3" s="1"/>
  <c r="G185" i="3"/>
  <c r="G290" i="3" s="1"/>
  <c r="F185" i="3"/>
  <c r="F290" i="3" s="1"/>
  <c r="E185" i="3"/>
  <c r="E290" i="3" s="1"/>
  <c r="D185" i="3"/>
  <c r="D290" i="3" s="1"/>
  <c r="C185" i="3"/>
  <c r="C290" i="3" s="1"/>
  <c r="B185" i="3"/>
  <c r="B290" i="3" s="1"/>
  <c r="G184" i="3"/>
  <c r="G289" i="3" s="1"/>
  <c r="F184" i="3"/>
  <c r="F289" i="3" s="1"/>
  <c r="E184" i="3"/>
  <c r="E289" i="3" s="1"/>
  <c r="D184" i="3"/>
  <c r="D289" i="3" s="1"/>
  <c r="C184" i="3"/>
  <c r="C289" i="3" s="1"/>
  <c r="B184" i="3"/>
  <c r="B289" i="3" s="1"/>
  <c r="G183" i="3"/>
  <c r="G288" i="3" s="1"/>
  <c r="F183" i="3"/>
  <c r="F288" i="3" s="1"/>
  <c r="E183" i="3"/>
  <c r="E288" i="3" s="1"/>
  <c r="D183" i="3"/>
  <c r="D288" i="3" s="1"/>
  <c r="C183" i="3"/>
  <c r="C288" i="3" s="1"/>
  <c r="B183" i="3"/>
  <c r="B288" i="3" s="1"/>
  <c r="G182" i="3"/>
  <c r="G287" i="3" s="1"/>
  <c r="F182" i="3"/>
  <c r="F287" i="3" s="1"/>
  <c r="E182" i="3"/>
  <c r="E287" i="3" s="1"/>
  <c r="D182" i="3"/>
  <c r="D287" i="3" s="1"/>
  <c r="C182" i="3"/>
  <c r="C287" i="3" s="1"/>
  <c r="B182" i="3"/>
  <c r="B287" i="3" s="1"/>
  <c r="G181" i="3"/>
  <c r="G286" i="3" s="1"/>
  <c r="F181" i="3"/>
  <c r="F286" i="3" s="1"/>
  <c r="E181" i="3"/>
  <c r="E286" i="3" s="1"/>
  <c r="D181" i="3"/>
  <c r="D286" i="3" s="1"/>
  <c r="C181" i="3"/>
  <c r="C286" i="3" s="1"/>
  <c r="B181" i="3"/>
  <c r="B286" i="3" s="1"/>
  <c r="G180" i="3"/>
  <c r="G285" i="3" s="1"/>
  <c r="F180" i="3"/>
  <c r="F285" i="3" s="1"/>
  <c r="E180" i="3"/>
  <c r="E285" i="3" s="1"/>
  <c r="D180" i="3"/>
  <c r="D285" i="3" s="1"/>
  <c r="C180" i="3"/>
  <c r="C285" i="3" s="1"/>
  <c r="B180" i="3"/>
  <c r="B285" i="3" s="1"/>
  <c r="G179" i="3"/>
  <c r="G284" i="3" s="1"/>
  <c r="F179" i="3"/>
  <c r="F284" i="3" s="1"/>
  <c r="E179" i="3"/>
  <c r="E284" i="3" s="1"/>
  <c r="D179" i="3"/>
  <c r="D284" i="3" s="1"/>
  <c r="C179" i="3"/>
  <c r="C284" i="3" s="1"/>
  <c r="B179" i="3"/>
  <c r="B284" i="3" s="1"/>
  <c r="G178" i="3"/>
  <c r="G283" i="3" s="1"/>
  <c r="F178" i="3"/>
  <c r="F283" i="3" s="1"/>
  <c r="E178" i="3"/>
  <c r="E283" i="3" s="1"/>
  <c r="D178" i="3"/>
  <c r="D283" i="3" s="1"/>
  <c r="C178" i="3"/>
  <c r="C283" i="3" s="1"/>
  <c r="B178" i="3"/>
  <c r="B283" i="3" s="1"/>
  <c r="G177" i="3"/>
  <c r="G282" i="3" s="1"/>
  <c r="F177" i="3"/>
  <c r="F282" i="3" s="1"/>
  <c r="E177" i="3"/>
  <c r="E282" i="3" s="1"/>
  <c r="D177" i="3"/>
  <c r="D282" i="3" s="1"/>
  <c r="C177" i="3"/>
  <c r="C282" i="3" s="1"/>
  <c r="B177" i="3"/>
  <c r="B282" i="3" s="1"/>
  <c r="G176" i="3"/>
  <c r="G281" i="3" s="1"/>
  <c r="F176" i="3"/>
  <c r="F281" i="3" s="1"/>
  <c r="E176" i="3"/>
  <c r="E281" i="3" s="1"/>
  <c r="D176" i="3"/>
  <c r="D281" i="3" s="1"/>
  <c r="C176" i="3"/>
  <c r="C281" i="3" s="1"/>
  <c r="B176" i="3"/>
  <c r="B281" i="3" s="1"/>
  <c r="G175" i="3"/>
  <c r="G280" i="3" s="1"/>
  <c r="F175" i="3"/>
  <c r="F280" i="3" s="1"/>
  <c r="E175" i="3"/>
  <c r="E280" i="3" s="1"/>
  <c r="D175" i="3"/>
  <c r="D280" i="3" s="1"/>
  <c r="C175" i="3"/>
  <c r="C280" i="3" s="1"/>
  <c r="B175" i="3"/>
  <c r="B280" i="3" s="1"/>
  <c r="G174" i="3"/>
  <c r="G279" i="3" s="1"/>
  <c r="F174" i="3"/>
  <c r="F279" i="3" s="1"/>
  <c r="E174" i="3"/>
  <c r="E279" i="3" s="1"/>
  <c r="D174" i="3"/>
  <c r="D279" i="3" s="1"/>
  <c r="C174" i="3"/>
  <c r="C279" i="3" s="1"/>
  <c r="B174" i="3"/>
  <c r="B279" i="3" s="1"/>
  <c r="G173" i="3"/>
  <c r="G278" i="3" s="1"/>
  <c r="F173" i="3"/>
  <c r="F278" i="3" s="1"/>
  <c r="E173" i="3"/>
  <c r="E278" i="3" s="1"/>
  <c r="D173" i="3"/>
  <c r="D278" i="3" s="1"/>
  <c r="C173" i="3"/>
  <c r="C278" i="3" s="1"/>
  <c r="B173" i="3"/>
  <c r="B278" i="3" s="1"/>
  <c r="G172" i="3"/>
  <c r="G277" i="3" s="1"/>
  <c r="F172" i="3"/>
  <c r="F277" i="3" s="1"/>
  <c r="E172" i="3"/>
  <c r="E277" i="3" s="1"/>
  <c r="D172" i="3"/>
  <c r="D277" i="3" s="1"/>
  <c r="C172" i="3"/>
  <c r="C277" i="3" s="1"/>
  <c r="B172" i="3"/>
  <c r="B277" i="3" s="1"/>
  <c r="G171" i="3"/>
  <c r="G276" i="3" s="1"/>
  <c r="F171" i="3"/>
  <c r="F276" i="3" s="1"/>
  <c r="E171" i="3"/>
  <c r="E276" i="3" s="1"/>
  <c r="D171" i="3"/>
  <c r="D276" i="3" s="1"/>
  <c r="C171" i="3"/>
  <c r="C276" i="3" s="1"/>
  <c r="B171" i="3"/>
  <c r="B276" i="3" s="1"/>
  <c r="G170" i="3"/>
  <c r="G275" i="3" s="1"/>
  <c r="F170" i="3"/>
  <c r="F275" i="3" s="1"/>
  <c r="E170" i="3"/>
  <c r="E275" i="3" s="1"/>
  <c r="D170" i="3"/>
  <c r="D275" i="3" s="1"/>
  <c r="C170" i="3"/>
  <c r="C275" i="3" s="1"/>
  <c r="B170" i="3"/>
  <c r="B275" i="3" s="1"/>
  <c r="G169" i="3"/>
  <c r="G274" i="3" s="1"/>
  <c r="F169" i="3"/>
  <c r="F274" i="3" s="1"/>
  <c r="E169" i="3"/>
  <c r="E274" i="3" s="1"/>
  <c r="D169" i="3"/>
  <c r="D274" i="3" s="1"/>
  <c r="C169" i="3"/>
  <c r="C274" i="3" s="1"/>
  <c r="B169" i="3"/>
  <c r="B274" i="3" s="1"/>
  <c r="G168" i="3"/>
  <c r="G273" i="3" s="1"/>
  <c r="F168" i="3"/>
  <c r="F273" i="3" s="1"/>
  <c r="E168" i="3"/>
  <c r="E273" i="3" s="1"/>
  <c r="D168" i="3"/>
  <c r="D273" i="3" s="1"/>
  <c r="C168" i="3"/>
  <c r="C273" i="3" s="1"/>
  <c r="B168" i="3"/>
  <c r="B273" i="3" s="1"/>
  <c r="G167" i="3"/>
  <c r="G272" i="3" s="1"/>
  <c r="F167" i="3"/>
  <c r="F272" i="3" s="1"/>
  <c r="E167" i="3"/>
  <c r="E272" i="3" s="1"/>
  <c r="D167" i="3"/>
  <c r="D272" i="3" s="1"/>
  <c r="C167" i="3"/>
  <c r="C272" i="3" s="1"/>
  <c r="B167" i="3"/>
  <c r="B272" i="3" s="1"/>
  <c r="G166" i="3"/>
  <c r="G271" i="3" s="1"/>
  <c r="F166" i="3"/>
  <c r="F271" i="3" s="1"/>
  <c r="E166" i="3"/>
  <c r="E271" i="3" s="1"/>
  <c r="D166" i="3"/>
  <c r="D271" i="3" s="1"/>
  <c r="C166" i="3"/>
  <c r="C271" i="3" s="1"/>
  <c r="B166" i="3"/>
  <c r="B271" i="3" s="1"/>
  <c r="G165" i="3"/>
  <c r="G270" i="3" s="1"/>
  <c r="F165" i="3"/>
  <c r="F270" i="3" s="1"/>
  <c r="E165" i="3"/>
  <c r="E270" i="3" s="1"/>
  <c r="D165" i="3"/>
  <c r="D270" i="3" s="1"/>
  <c r="C165" i="3"/>
  <c r="C270" i="3" s="1"/>
  <c r="B165" i="3"/>
  <c r="B270" i="3" s="1"/>
  <c r="G164" i="3"/>
  <c r="G269" i="3" s="1"/>
  <c r="F164" i="3"/>
  <c r="F269" i="3" s="1"/>
  <c r="E164" i="3"/>
  <c r="E269" i="3" s="1"/>
  <c r="D164" i="3"/>
  <c r="D269" i="3" s="1"/>
  <c r="C164" i="3"/>
  <c r="C269" i="3" s="1"/>
  <c r="B164" i="3"/>
  <c r="B269" i="3" s="1"/>
  <c r="G163" i="3"/>
  <c r="G268" i="3" s="1"/>
  <c r="F163" i="3"/>
  <c r="F268" i="3" s="1"/>
  <c r="E163" i="3"/>
  <c r="E268" i="3" s="1"/>
  <c r="D163" i="3"/>
  <c r="D268" i="3" s="1"/>
  <c r="C163" i="3"/>
  <c r="C268" i="3" s="1"/>
  <c r="B163" i="3"/>
  <c r="B268" i="3" s="1"/>
  <c r="G162" i="3"/>
  <c r="G267" i="3" s="1"/>
  <c r="F162" i="3"/>
  <c r="F267" i="3" s="1"/>
  <c r="E162" i="3"/>
  <c r="E267" i="3" s="1"/>
  <c r="D162" i="3"/>
  <c r="D267" i="3" s="1"/>
  <c r="C162" i="3"/>
  <c r="C267" i="3" s="1"/>
  <c r="B162" i="3"/>
  <c r="B267" i="3" s="1"/>
  <c r="G161" i="3"/>
  <c r="G266" i="3" s="1"/>
  <c r="F161" i="3"/>
  <c r="F266" i="3" s="1"/>
  <c r="E161" i="3"/>
  <c r="E266" i="3" s="1"/>
  <c r="D161" i="3"/>
  <c r="D266" i="3" s="1"/>
  <c r="C161" i="3"/>
  <c r="C266" i="3" s="1"/>
  <c r="B161" i="3"/>
  <c r="B266" i="3" s="1"/>
  <c r="G160" i="3"/>
  <c r="G265" i="3" s="1"/>
  <c r="F160" i="3"/>
  <c r="F265" i="3" s="1"/>
  <c r="E160" i="3"/>
  <c r="E265" i="3" s="1"/>
  <c r="D160" i="3"/>
  <c r="D265" i="3" s="1"/>
  <c r="C160" i="3"/>
  <c r="C265" i="3" s="1"/>
  <c r="B160" i="3"/>
  <c r="B265" i="3" s="1"/>
  <c r="G159" i="3"/>
  <c r="G264" i="3" s="1"/>
  <c r="F159" i="3"/>
  <c r="F264" i="3" s="1"/>
  <c r="E159" i="3"/>
  <c r="E264" i="3" s="1"/>
  <c r="D159" i="3"/>
  <c r="D264" i="3" s="1"/>
  <c r="C159" i="3"/>
  <c r="C264" i="3" s="1"/>
  <c r="B159" i="3"/>
  <c r="B264" i="3" s="1"/>
  <c r="G158" i="3"/>
  <c r="G263" i="3" s="1"/>
  <c r="F158" i="3"/>
  <c r="F263" i="3" s="1"/>
  <c r="E158" i="3"/>
  <c r="E263" i="3" s="1"/>
  <c r="D158" i="3"/>
  <c r="D263" i="3" s="1"/>
  <c r="C158" i="3"/>
  <c r="C263" i="3" s="1"/>
  <c r="B158" i="3"/>
  <c r="B263" i="3" s="1"/>
  <c r="G157" i="3"/>
  <c r="G262" i="3" s="1"/>
  <c r="F157" i="3"/>
  <c r="F262" i="3" s="1"/>
  <c r="E157" i="3"/>
  <c r="E262" i="3" s="1"/>
  <c r="D157" i="3"/>
  <c r="D262" i="3" s="1"/>
  <c r="C157" i="3"/>
  <c r="C262" i="3" s="1"/>
  <c r="B157" i="3"/>
  <c r="B262" i="3" s="1"/>
  <c r="G156" i="3"/>
  <c r="G261" i="3" s="1"/>
  <c r="F156" i="3"/>
  <c r="F261" i="3" s="1"/>
  <c r="E156" i="3"/>
  <c r="E261" i="3" s="1"/>
  <c r="D156" i="3"/>
  <c r="D261" i="3" s="1"/>
  <c r="C156" i="3"/>
  <c r="C261" i="3" s="1"/>
  <c r="B156" i="3"/>
  <c r="B261" i="3" s="1"/>
  <c r="BE103" i="3"/>
  <c r="BD103" i="3"/>
  <c r="BC103" i="3"/>
  <c r="BB103" i="3"/>
  <c r="BA103" i="3"/>
  <c r="AZ103" i="3"/>
  <c r="AX103" i="3"/>
  <c r="AW103" i="3"/>
  <c r="AV103" i="3"/>
  <c r="AU103" i="3"/>
  <c r="AT103" i="3"/>
  <c r="AS103" i="3"/>
  <c r="AI103" i="3"/>
  <c r="AC103" i="3"/>
  <c r="AN103" i="3" s="1"/>
  <c r="BE102" i="3"/>
  <c r="BD102" i="3"/>
  <c r="BC102" i="3"/>
  <c r="BB102" i="3"/>
  <c r="BA102" i="3"/>
  <c r="AZ102" i="3"/>
  <c r="AX102" i="3"/>
  <c r="AW102" i="3"/>
  <c r="AV102" i="3"/>
  <c r="AU102" i="3"/>
  <c r="AT102" i="3"/>
  <c r="AS102" i="3"/>
  <c r="AM102" i="3"/>
  <c r="AH102" i="3"/>
  <c r="AC102" i="3"/>
  <c r="AO102" i="3" s="1"/>
  <c r="BE101" i="3"/>
  <c r="BD101" i="3"/>
  <c r="BC101" i="3"/>
  <c r="BB101" i="3"/>
  <c r="BA101" i="3"/>
  <c r="AZ101" i="3"/>
  <c r="AX101" i="3"/>
  <c r="AW101" i="3"/>
  <c r="AV101" i="3"/>
  <c r="AU101" i="3"/>
  <c r="AT101" i="3"/>
  <c r="AS101" i="3"/>
  <c r="AM101" i="3"/>
  <c r="AG101" i="3"/>
  <c r="AC101" i="3"/>
  <c r="AP101" i="3" s="1"/>
  <c r="BE100" i="3"/>
  <c r="BD100" i="3"/>
  <c r="BC100" i="3"/>
  <c r="BB100" i="3"/>
  <c r="BA100" i="3"/>
  <c r="AZ100" i="3"/>
  <c r="AX100" i="3"/>
  <c r="AW100" i="3"/>
  <c r="AV100" i="3"/>
  <c r="AU100" i="3"/>
  <c r="AT100" i="3"/>
  <c r="AS100" i="3"/>
  <c r="AO100" i="3"/>
  <c r="AF100" i="3"/>
  <c r="AC100" i="3"/>
  <c r="AL100" i="3" s="1"/>
  <c r="BE99" i="3"/>
  <c r="BD99" i="3"/>
  <c r="BC99" i="3"/>
  <c r="BB99" i="3"/>
  <c r="BA99" i="3"/>
  <c r="AZ99" i="3"/>
  <c r="AX99" i="3"/>
  <c r="AW99" i="3"/>
  <c r="AV99" i="3"/>
  <c r="AU99" i="3"/>
  <c r="AT99" i="3"/>
  <c r="AS99" i="3"/>
  <c r="AP99" i="3"/>
  <c r="AL99" i="3"/>
  <c r="AI99" i="3"/>
  <c r="AE99" i="3"/>
  <c r="AD99" i="3"/>
  <c r="AC99" i="3"/>
  <c r="AH99" i="3" s="1"/>
  <c r="BE98" i="3"/>
  <c r="BD98" i="3"/>
  <c r="BC98" i="3"/>
  <c r="BB98" i="3"/>
  <c r="BA98" i="3"/>
  <c r="AZ98" i="3"/>
  <c r="AX98" i="3"/>
  <c r="AW98" i="3"/>
  <c r="AV98" i="3"/>
  <c r="AU98" i="3"/>
  <c r="AT98" i="3"/>
  <c r="AS98" i="3"/>
  <c r="AC98" i="3"/>
  <c r="BE97" i="3"/>
  <c r="BD97" i="3"/>
  <c r="BC97" i="3"/>
  <c r="BB97" i="3"/>
  <c r="BA97" i="3"/>
  <c r="AZ97" i="3"/>
  <c r="AX97" i="3"/>
  <c r="AW97" i="3"/>
  <c r="AV97" i="3"/>
  <c r="AU97" i="3"/>
  <c r="AT97" i="3"/>
  <c r="AS97" i="3"/>
  <c r="AP97" i="3"/>
  <c r="AO97" i="3"/>
  <c r="AN97" i="3"/>
  <c r="AK97" i="3"/>
  <c r="AI97" i="3"/>
  <c r="AH97" i="3"/>
  <c r="AF97" i="3"/>
  <c r="AE97" i="3"/>
  <c r="AD97" i="3"/>
  <c r="AC97" i="3"/>
  <c r="AL97" i="3" s="1"/>
  <c r="BE96" i="3"/>
  <c r="BD96" i="3"/>
  <c r="BC96" i="3"/>
  <c r="BB96" i="3"/>
  <c r="BA96" i="3"/>
  <c r="AZ96" i="3"/>
  <c r="AX96" i="3"/>
  <c r="AW96" i="3"/>
  <c r="AV96" i="3"/>
  <c r="AU96" i="3"/>
  <c r="AT96" i="3"/>
  <c r="AS96" i="3"/>
  <c r="AK96" i="3"/>
  <c r="AC96" i="3"/>
  <c r="AP96" i="3" s="1"/>
  <c r="BE95" i="3"/>
  <c r="BD95" i="3"/>
  <c r="BC95" i="3"/>
  <c r="BB95" i="3"/>
  <c r="BA95" i="3"/>
  <c r="AZ95" i="3"/>
  <c r="AX95" i="3"/>
  <c r="AW95" i="3"/>
  <c r="AV95" i="3"/>
  <c r="AU95" i="3"/>
  <c r="AT95" i="3"/>
  <c r="AS95" i="3"/>
  <c r="AO95" i="3"/>
  <c r="AC95" i="3"/>
  <c r="AH95" i="3" s="1"/>
  <c r="BE94" i="3"/>
  <c r="BD94" i="3"/>
  <c r="BC94" i="3"/>
  <c r="BB94" i="3"/>
  <c r="BA94" i="3"/>
  <c r="AZ94" i="3"/>
  <c r="AX94" i="3"/>
  <c r="AW94" i="3"/>
  <c r="AV94" i="3"/>
  <c r="AU94" i="3"/>
  <c r="AT94" i="3"/>
  <c r="AS94" i="3"/>
  <c r="AC94" i="3"/>
  <c r="AH94" i="3" s="1"/>
  <c r="BE93" i="3"/>
  <c r="BD93" i="3"/>
  <c r="BC93" i="3"/>
  <c r="BB93" i="3"/>
  <c r="BA93" i="3"/>
  <c r="AZ93" i="3"/>
  <c r="AX93" i="3"/>
  <c r="AW93" i="3"/>
  <c r="AV93" i="3"/>
  <c r="AU93" i="3"/>
  <c r="AT93" i="3"/>
  <c r="AS93" i="3"/>
  <c r="AH93" i="3"/>
  <c r="AC93" i="3"/>
  <c r="BE92" i="3"/>
  <c r="BD92" i="3"/>
  <c r="BC92" i="3"/>
  <c r="BB92" i="3"/>
  <c r="BA92" i="3"/>
  <c r="AZ92" i="3"/>
  <c r="AX92" i="3"/>
  <c r="AW92" i="3"/>
  <c r="AV92" i="3"/>
  <c r="AU92" i="3"/>
  <c r="AT92" i="3"/>
  <c r="AS92" i="3"/>
  <c r="AP92" i="3"/>
  <c r="AO92" i="3"/>
  <c r="AM92" i="3"/>
  <c r="AG92" i="3"/>
  <c r="AF92" i="3"/>
  <c r="AD92" i="3"/>
  <c r="AC92" i="3"/>
  <c r="AL92" i="3" s="1"/>
  <c r="BE91" i="3"/>
  <c r="BD91" i="3"/>
  <c r="BC91" i="3"/>
  <c r="BB91" i="3"/>
  <c r="BA91" i="3"/>
  <c r="AZ91" i="3"/>
  <c r="AX91" i="3"/>
  <c r="AW91" i="3"/>
  <c r="AV91" i="3"/>
  <c r="AU91" i="3"/>
  <c r="AT91" i="3"/>
  <c r="AS91" i="3"/>
  <c r="AN91" i="3"/>
  <c r="AG91" i="3"/>
  <c r="AC91" i="3"/>
  <c r="AL91" i="3" s="1"/>
  <c r="BE90" i="3"/>
  <c r="BD90" i="3"/>
  <c r="BC90" i="3"/>
  <c r="BB90" i="3"/>
  <c r="BA90" i="3"/>
  <c r="AZ90" i="3"/>
  <c r="AX90" i="3"/>
  <c r="AW90" i="3"/>
  <c r="AV90" i="3"/>
  <c r="AU90" i="3"/>
  <c r="AT90" i="3"/>
  <c r="AS90" i="3"/>
  <c r="AN90" i="3"/>
  <c r="AC90" i="3"/>
  <c r="BE89" i="3"/>
  <c r="BD89" i="3"/>
  <c r="BC89" i="3"/>
  <c r="BB89" i="3"/>
  <c r="BA89" i="3"/>
  <c r="AZ89" i="3"/>
  <c r="AX89" i="3"/>
  <c r="AW89" i="3"/>
  <c r="AV89" i="3"/>
  <c r="AU89" i="3"/>
  <c r="AT89" i="3"/>
  <c r="AS89" i="3"/>
  <c r="AO89" i="3"/>
  <c r="AN89" i="3"/>
  <c r="AI89" i="3"/>
  <c r="AH89" i="3"/>
  <c r="AE89" i="3"/>
  <c r="AD89" i="3"/>
  <c r="AC89" i="3"/>
  <c r="AL89" i="3" s="1"/>
  <c r="BE88" i="3"/>
  <c r="BD88" i="3"/>
  <c r="BC88" i="3"/>
  <c r="BB88" i="3"/>
  <c r="BA88" i="3"/>
  <c r="AZ88" i="3"/>
  <c r="AX88" i="3"/>
  <c r="AW88" i="3"/>
  <c r="AV88" i="3"/>
  <c r="AU88" i="3"/>
  <c r="AT88" i="3"/>
  <c r="AS88" i="3"/>
  <c r="AC88" i="3"/>
  <c r="AO88" i="3" s="1"/>
  <c r="BE87" i="3"/>
  <c r="BD87" i="3"/>
  <c r="BC87" i="3"/>
  <c r="BB87" i="3"/>
  <c r="BA87" i="3"/>
  <c r="AZ87" i="3"/>
  <c r="AX87" i="3"/>
  <c r="AW87" i="3"/>
  <c r="AV87" i="3"/>
  <c r="AU87" i="3"/>
  <c r="AT87" i="3"/>
  <c r="AS87" i="3"/>
  <c r="AC87" i="3"/>
  <c r="AF87" i="3" s="1"/>
  <c r="BE86" i="3"/>
  <c r="BD86" i="3"/>
  <c r="BC86" i="3"/>
  <c r="BB86" i="3"/>
  <c r="BA86" i="3"/>
  <c r="AZ86" i="3"/>
  <c r="AX86" i="3"/>
  <c r="AW86" i="3"/>
  <c r="AV86" i="3"/>
  <c r="AU86" i="3"/>
  <c r="AT86" i="3"/>
  <c r="AS86" i="3"/>
  <c r="AP86" i="3"/>
  <c r="AM86" i="3"/>
  <c r="AK86" i="3"/>
  <c r="AI86" i="3"/>
  <c r="AG86" i="3"/>
  <c r="AE86" i="3"/>
  <c r="AD86" i="3"/>
  <c r="AC86" i="3"/>
  <c r="AO86" i="3" s="1"/>
  <c r="BE85" i="3"/>
  <c r="BD85" i="3"/>
  <c r="BC85" i="3"/>
  <c r="BB85" i="3"/>
  <c r="BA85" i="3"/>
  <c r="AZ85" i="3"/>
  <c r="AX85" i="3"/>
  <c r="AW85" i="3"/>
  <c r="AV85" i="3"/>
  <c r="AU85" i="3"/>
  <c r="AT85" i="3"/>
  <c r="AS85" i="3"/>
  <c r="AN85" i="3"/>
  <c r="AL85" i="3"/>
  <c r="AE85" i="3"/>
  <c r="AC85" i="3"/>
  <c r="BE84" i="3"/>
  <c r="BD84" i="3"/>
  <c r="BC84" i="3"/>
  <c r="BB84" i="3"/>
  <c r="BA84" i="3"/>
  <c r="AZ84" i="3"/>
  <c r="AX84" i="3"/>
  <c r="AW84" i="3"/>
  <c r="AV84" i="3"/>
  <c r="AU84" i="3"/>
  <c r="AT84" i="3"/>
  <c r="AS84" i="3"/>
  <c r="AC84" i="3"/>
  <c r="AL84" i="3" s="1"/>
  <c r="BE83" i="3"/>
  <c r="BD83" i="3"/>
  <c r="BC83" i="3"/>
  <c r="BB83" i="3"/>
  <c r="BA83" i="3"/>
  <c r="AZ83" i="3"/>
  <c r="AX83" i="3"/>
  <c r="AW83" i="3"/>
  <c r="AV83" i="3"/>
  <c r="AU83" i="3"/>
  <c r="AT83" i="3"/>
  <c r="AS83" i="3"/>
  <c r="AM83" i="3"/>
  <c r="AK83" i="3"/>
  <c r="AE83" i="3"/>
  <c r="AD83" i="3"/>
  <c r="AC83" i="3"/>
  <c r="AL83" i="3" s="1"/>
  <c r="BE82" i="3"/>
  <c r="BD82" i="3"/>
  <c r="BC82" i="3"/>
  <c r="BB82" i="3"/>
  <c r="BA82" i="3"/>
  <c r="AZ82" i="3"/>
  <c r="AX82" i="3"/>
  <c r="AW82" i="3"/>
  <c r="AV82" i="3"/>
  <c r="AU82" i="3"/>
  <c r="AT82" i="3"/>
  <c r="AS82" i="3"/>
  <c r="AC82" i="3"/>
  <c r="AL82" i="3" s="1"/>
  <c r="BE81" i="3"/>
  <c r="BD81" i="3"/>
  <c r="BC81" i="3"/>
  <c r="BB81" i="3"/>
  <c r="BA81" i="3"/>
  <c r="AZ81" i="3"/>
  <c r="AX81" i="3"/>
  <c r="AW81" i="3"/>
  <c r="AV81" i="3"/>
  <c r="AU81" i="3"/>
  <c r="AT81" i="3"/>
  <c r="AS81" i="3"/>
  <c r="AP81" i="3"/>
  <c r="AK81" i="3"/>
  <c r="AF81" i="3"/>
  <c r="AC81" i="3"/>
  <c r="AL81" i="3" s="1"/>
  <c r="BE80" i="3"/>
  <c r="BD80" i="3"/>
  <c r="BC80" i="3"/>
  <c r="BB80" i="3"/>
  <c r="BA80" i="3"/>
  <c r="AZ80" i="3"/>
  <c r="AX80" i="3"/>
  <c r="AW80" i="3"/>
  <c r="AV80" i="3"/>
  <c r="AU80" i="3"/>
  <c r="AT80" i="3"/>
  <c r="AS80" i="3"/>
  <c r="AP80" i="3"/>
  <c r="AN80" i="3"/>
  <c r="AH80" i="3"/>
  <c r="AG80" i="3"/>
  <c r="AE80" i="3"/>
  <c r="AC80" i="3"/>
  <c r="AO80" i="3" s="1"/>
  <c r="BE79" i="3"/>
  <c r="BD79" i="3"/>
  <c r="BC79" i="3"/>
  <c r="BB79" i="3"/>
  <c r="BA79" i="3"/>
  <c r="AZ79" i="3"/>
  <c r="AX79" i="3"/>
  <c r="AW79" i="3"/>
  <c r="AV79" i="3"/>
  <c r="AU79" i="3"/>
  <c r="AT79" i="3"/>
  <c r="AS79" i="3"/>
  <c r="AO79" i="3"/>
  <c r="AL79" i="3"/>
  <c r="AF79" i="3"/>
  <c r="AC79" i="3"/>
  <c r="BE78" i="3"/>
  <c r="BD78" i="3"/>
  <c r="BC78" i="3"/>
  <c r="BB78" i="3"/>
  <c r="BA78" i="3"/>
  <c r="AZ78" i="3"/>
  <c r="AX78" i="3"/>
  <c r="AW78" i="3"/>
  <c r="AV78" i="3"/>
  <c r="AU78" i="3"/>
  <c r="AT78" i="3"/>
  <c r="AS78" i="3"/>
  <c r="AC78" i="3"/>
  <c r="AO78" i="3" s="1"/>
  <c r="BE77" i="3"/>
  <c r="BD77" i="3"/>
  <c r="BC77" i="3"/>
  <c r="BB77" i="3"/>
  <c r="BA77" i="3"/>
  <c r="AZ77" i="3"/>
  <c r="AX77" i="3"/>
  <c r="AW77" i="3"/>
  <c r="AV77" i="3"/>
  <c r="AU77" i="3"/>
  <c r="AT77" i="3"/>
  <c r="AS77" i="3"/>
  <c r="AC77" i="3"/>
  <c r="AE77" i="3" s="1"/>
  <c r="BE76" i="3"/>
  <c r="BD76" i="3"/>
  <c r="BC76" i="3"/>
  <c r="BB76" i="3"/>
  <c r="BA76" i="3"/>
  <c r="AZ76" i="3"/>
  <c r="AX76" i="3"/>
  <c r="AW76" i="3"/>
  <c r="AV76" i="3"/>
  <c r="AU76" i="3"/>
  <c r="AT76" i="3"/>
  <c r="AS76" i="3"/>
  <c r="AL76" i="3"/>
  <c r="AC76" i="3"/>
  <c r="BE75" i="3"/>
  <c r="BD75" i="3"/>
  <c r="BC75" i="3"/>
  <c r="BB75" i="3"/>
  <c r="BA75" i="3"/>
  <c r="AZ75" i="3"/>
  <c r="AX75" i="3"/>
  <c r="AW75" i="3"/>
  <c r="AV75" i="3"/>
  <c r="AU75" i="3"/>
  <c r="AT75" i="3"/>
  <c r="AS75" i="3"/>
  <c r="AN75" i="3"/>
  <c r="AG75" i="3"/>
  <c r="AC75" i="3"/>
  <c r="AL75" i="3" s="1"/>
  <c r="BE74" i="3"/>
  <c r="BD74" i="3"/>
  <c r="BC74" i="3"/>
  <c r="BB74" i="3"/>
  <c r="BA74" i="3"/>
  <c r="AZ74" i="3"/>
  <c r="AX74" i="3"/>
  <c r="AW74" i="3"/>
  <c r="AV74" i="3"/>
  <c r="AU74" i="3"/>
  <c r="AT74" i="3"/>
  <c r="AS74" i="3"/>
  <c r="AL74" i="3"/>
  <c r="AC74" i="3"/>
  <c r="BE73" i="3"/>
  <c r="BD73" i="3"/>
  <c r="BC73" i="3"/>
  <c r="BB73" i="3"/>
  <c r="BA73" i="3"/>
  <c r="AZ73" i="3"/>
  <c r="AX73" i="3"/>
  <c r="AW73" i="3"/>
  <c r="AV73" i="3"/>
  <c r="AU73" i="3"/>
  <c r="AT73" i="3"/>
  <c r="AS73" i="3"/>
  <c r="AO73" i="3"/>
  <c r="AN73" i="3"/>
  <c r="AI73" i="3"/>
  <c r="AH73" i="3"/>
  <c r="AE73" i="3"/>
  <c r="AD73" i="3"/>
  <c r="AC73" i="3"/>
  <c r="AL73" i="3" s="1"/>
  <c r="BE72" i="3"/>
  <c r="BD72" i="3"/>
  <c r="BC72" i="3"/>
  <c r="BB72" i="3"/>
  <c r="BA72" i="3"/>
  <c r="AZ72" i="3"/>
  <c r="AX72" i="3"/>
  <c r="AW72" i="3"/>
  <c r="AV72" i="3"/>
  <c r="AU72" i="3"/>
  <c r="AT72" i="3"/>
  <c r="AS72" i="3"/>
  <c r="AC72" i="3"/>
  <c r="AO72" i="3" s="1"/>
  <c r="BE71" i="3"/>
  <c r="BD71" i="3"/>
  <c r="BC71" i="3"/>
  <c r="BB71" i="3"/>
  <c r="BA71" i="3"/>
  <c r="AZ71" i="3"/>
  <c r="AX71" i="3"/>
  <c r="AW71" i="3"/>
  <c r="AV71" i="3"/>
  <c r="AU71" i="3"/>
  <c r="AT71" i="3"/>
  <c r="AS71" i="3"/>
  <c r="AC71" i="3"/>
  <c r="AF71" i="3" s="1"/>
  <c r="BE70" i="3"/>
  <c r="BD70" i="3"/>
  <c r="BC70" i="3"/>
  <c r="BB70" i="3"/>
  <c r="BA70" i="3"/>
  <c r="AZ70" i="3"/>
  <c r="AX70" i="3"/>
  <c r="AW70" i="3"/>
  <c r="AV70" i="3"/>
  <c r="AU70" i="3"/>
  <c r="AT70" i="3"/>
  <c r="AS70" i="3"/>
  <c r="AP70" i="3"/>
  <c r="AM70" i="3"/>
  <c r="AK70" i="3"/>
  <c r="AI70" i="3"/>
  <c r="AG70" i="3"/>
  <c r="AE70" i="3"/>
  <c r="AD70" i="3"/>
  <c r="AC70" i="3"/>
  <c r="AO70" i="3" s="1"/>
  <c r="BE69" i="3"/>
  <c r="BD69" i="3"/>
  <c r="BC69" i="3"/>
  <c r="BB69" i="3"/>
  <c r="BA69" i="3"/>
  <c r="AZ69" i="3"/>
  <c r="AX69" i="3"/>
  <c r="AW69" i="3"/>
  <c r="AV69" i="3"/>
  <c r="AU69" i="3"/>
  <c r="AT69" i="3"/>
  <c r="AS69" i="3"/>
  <c r="AN69" i="3"/>
  <c r="AL69" i="3"/>
  <c r="AE69" i="3"/>
  <c r="AC69" i="3"/>
  <c r="BE68" i="3"/>
  <c r="BD68" i="3"/>
  <c r="BC68" i="3"/>
  <c r="BB68" i="3"/>
  <c r="BA68" i="3"/>
  <c r="AZ68" i="3"/>
  <c r="AX68" i="3"/>
  <c r="AW68" i="3"/>
  <c r="AV68" i="3"/>
  <c r="AU68" i="3"/>
  <c r="AT68" i="3"/>
  <c r="AS68" i="3"/>
  <c r="AC68" i="3"/>
  <c r="AL68" i="3" s="1"/>
  <c r="BE67" i="3"/>
  <c r="BD67" i="3"/>
  <c r="BC67" i="3"/>
  <c r="BB67" i="3"/>
  <c r="BA67" i="3"/>
  <c r="AZ67" i="3"/>
  <c r="AX67" i="3"/>
  <c r="AW67" i="3"/>
  <c r="AV67" i="3"/>
  <c r="AU67" i="3"/>
  <c r="AT67" i="3"/>
  <c r="AS67" i="3"/>
  <c r="AM67" i="3"/>
  <c r="AK67" i="3"/>
  <c r="AE67" i="3"/>
  <c r="AD67" i="3"/>
  <c r="AC67" i="3"/>
  <c r="AL67" i="3" s="1"/>
  <c r="BE66" i="3"/>
  <c r="BD66" i="3"/>
  <c r="BC66" i="3"/>
  <c r="BB66" i="3"/>
  <c r="BA66" i="3"/>
  <c r="AZ66" i="3"/>
  <c r="AX66" i="3"/>
  <c r="AW66" i="3"/>
  <c r="AV66" i="3"/>
  <c r="AU66" i="3"/>
  <c r="AT66" i="3"/>
  <c r="AS66" i="3"/>
  <c r="AC66" i="3"/>
  <c r="AL66" i="3" s="1"/>
  <c r="BE65" i="3"/>
  <c r="BD65" i="3"/>
  <c r="BC65" i="3"/>
  <c r="BB65" i="3"/>
  <c r="BA65" i="3"/>
  <c r="AZ65" i="3"/>
  <c r="AX65" i="3"/>
  <c r="AW65" i="3"/>
  <c r="AV65" i="3"/>
  <c r="AU65" i="3"/>
  <c r="AT65" i="3"/>
  <c r="AS65" i="3"/>
  <c r="AP65" i="3"/>
  <c r="AK65" i="3"/>
  <c r="AF65" i="3"/>
  <c r="AC65" i="3"/>
  <c r="AL65" i="3" s="1"/>
  <c r="BE64" i="3"/>
  <c r="BD64" i="3"/>
  <c r="BC64" i="3"/>
  <c r="BB64" i="3"/>
  <c r="BA64" i="3"/>
  <c r="AZ64" i="3"/>
  <c r="AX64" i="3"/>
  <c r="AW64" i="3"/>
  <c r="AV64" i="3"/>
  <c r="AU64" i="3"/>
  <c r="AT64" i="3"/>
  <c r="AS64" i="3"/>
  <c r="AP64" i="3"/>
  <c r="AN64" i="3"/>
  <c r="AH64" i="3"/>
  <c r="AG64" i="3"/>
  <c r="AE64" i="3"/>
  <c r="AC64" i="3"/>
  <c r="AO64" i="3" s="1"/>
  <c r="BE63" i="3"/>
  <c r="BD63" i="3"/>
  <c r="BC63" i="3"/>
  <c r="BB63" i="3"/>
  <c r="BA63" i="3"/>
  <c r="AZ63" i="3"/>
  <c r="AX63" i="3"/>
  <c r="AW63" i="3"/>
  <c r="AV63" i="3"/>
  <c r="AU63" i="3"/>
  <c r="AT63" i="3"/>
  <c r="AS63" i="3"/>
  <c r="AL63" i="3"/>
  <c r="AC63" i="3"/>
  <c r="AO63" i="3" s="1"/>
  <c r="BE62" i="3"/>
  <c r="BD62" i="3"/>
  <c r="BC62" i="3"/>
  <c r="BB62" i="3"/>
  <c r="BA62" i="3"/>
  <c r="AZ62" i="3"/>
  <c r="AX62" i="3"/>
  <c r="AW62" i="3"/>
  <c r="AV62" i="3"/>
  <c r="AU62" i="3"/>
  <c r="AT62" i="3"/>
  <c r="AS62" i="3"/>
  <c r="AP62" i="3"/>
  <c r="AK62" i="3"/>
  <c r="AI62" i="3"/>
  <c r="AE62" i="3"/>
  <c r="AD62" i="3"/>
  <c r="AC62" i="3"/>
  <c r="AO62" i="3" s="1"/>
  <c r="BE61" i="3"/>
  <c r="BD61" i="3"/>
  <c r="BC61" i="3"/>
  <c r="BB61" i="3"/>
  <c r="BA61" i="3"/>
  <c r="AZ61" i="3"/>
  <c r="AX61" i="3"/>
  <c r="AW61" i="3"/>
  <c r="AV61" i="3"/>
  <c r="AU61" i="3"/>
  <c r="AT61" i="3"/>
  <c r="AS61" i="3"/>
  <c r="AL61" i="3"/>
  <c r="AK61" i="3"/>
  <c r="AE61" i="3"/>
  <c r="AC61" i="3"/>
  <c r="AN61" i="3" s="1"/>
  <c r="BE60" i="3"/>
  <c r="BD60" i="3"/>
  <c r="BC60" i="3"/>
  <c r="BB60" i="3"/>
  <c r="BA60" i="3"/>
  <c r="AZ60" i="3"/>
  <c r="AX60" i="3"/>
  <c r="AW60" i="3"/>
  <c r="AV60" i="3"/>
  <c r="AU60" i="3"/>
  <c r="AT60" i="3"/>
  <c r="AS60" i="3"/>
  <c r="AC60" i="3"/>
  <c r="AL60" i="3" s="1"/>
  <c r="BE59" i="3"/>
  <c r="BD59" i="3"/>
  <c r="BC59" i="3"/>
  <c r="BB59" i="3"/>
  <c r="BA59" i="3"/>
  <c r="AZ59" i="3"/>
  <c r="AX59" i="3"/>
  <c r="AW59" i="3"/>
  <c r="AV59" i="3"/>
  <c r="AU59" i="3"/>
  <c r="AT59" i="3"/>
  <c r="AS59" i="3"/>
  <c r="AM59" i="3"/>
  <c r="AK59" i="3"/>
  <c r="AE59" i="3"/>
  <c r="AD59" i="3"/>
  <c r="AC59" i="3"/>
  <c r="AL59" i="3" s="1"/>
  <c r="BE58" i="3"/>
  <c r="BD58" i="3"/>
  <c r="BC58" i="3"/>
  <c r="BB58" i="3"/>
  <c r="BA58" i="3"/>
  <c r="AZ58" i="3"/>
  <c r="AX58" i="3"/>
  <c r="AW58" i="3"/>
  <c r="AV58" i="3"/>
  <c r="AU58" i="3"/>
  <c r="AT58" i="3"/>
  <c r="AS58" i="3"/>
  <c r="AC58" i="3"/>
  <c r="AL58" i="3" s="1"/>
  <c r="BE57" i="3"/>
  <c r="BD57" i="3"/>
  <c r="BC57" i="3"/>
  <c r="BB57" i="3"/>
  <c r="BA57" i="3"/>
  <c r="AZ57" i="3"/>
  <c r="AX57" i="3"/>
  <c r="AW57" i="3"/>
  <c r="AV57" i="3"/>
  <c r="AU57" i="3"/>
  <c r="AT57" i="3"/>
  <c r="AS57" i="3"/>
  <c r="AP57" i="3"/>
  <c r="AK57" i="3"/>
  <c r="AF57" i="3"/>
  <c r="AC57" i="3"/>
  <c r="AL57" i="3" s="1"/>
  <c r="BE56" i="3"/>
  <c r="BD56" i="3"/>
  <c r="BC56" i="3"/>
  <c r="BB56" i="3"/>
  <c r="BA56" i="3"/>
  <c r="AZ56" i="3"/>
  <c r="AX56" i="3"/>
  <c r="AW56" i="3"/>
  <c r="AV56" i="3"/>
  <c r="AU56" i="3"/>
  <c r="AT56" i="3"/>
  <c r="AS56" i="3"/>
  <c r="AP56" i="3"/>
  <c r="AN56" i="3"/>
  <c r="AH56" i="3"/>
  <c r="AG56" i="3"/>
  <c r="AE56" i="3"/>
  <c r="AC56" i="3"/>
  <c r="AO56" i="3" s="1"/>
  <c r="BE55" i="3"/>
  <c r="BD55" i="3"/>
  <c r="BC55" i="3"/>
  <c r="BB55" i="3"/>
  <c r="BA55" i="3"/>
  <c r="AZ55" i="3"/>
  <c r="AX55" i="3"/>
  <c r="AW55" i="3"/>
  <c r="AV55" i="3"/>
  <c r="AU55" i="3"/>
  <c r="AT55" i="3"/>
  <c r="AS55" i="3"/>
  <c r="AL55" i="3"/>
  <c r="AC55" i="3"/>
  <c r="AO55" i="3" s="1"/>
  <c r="BE54" i="3"/>
  <c r="BD54" i="3"/>
  <c r="BC54" i="3"/>
  <c r="BB54" i="3"/>
  <c r="BA54" i="3"/>
  <c r="AZ54" i="3"/>
  <c r="AX54" i="3"/>
  <c r="AW54" i="3"/>
  <c r="AV54" i="3"/>
  <c r="AU54" i="3"/>
  <c r="AT54" i="3"/>
  <c r="AS54" i="3"/>
  <c r="AP54" i="3"/>
  <c r="AK54" i="3"/>
  <c r="AI54" i="3"/>
  <c r="AE54" i="3"/>
  <c r="AD54" i="3"/>
  <c r="AC54" i="3"/>
  <c r="AO54" i="3" s="1"/>
  <c r="BE53" i="3"/>
  <c r="BD53" i="3"/>
  <c r="BC53" i="3"/>
  <c r="BB53" i="3"/>
  <c r="BA53" i="3"/>
  <c r="AZ53" i="3"/>
  <c r="AX53" i="3"/>
  <c r="AW53" i="3"/>
  <c r="AV53" i="3"/>
  <c r="AU53" i="3"/>
  <c r="AT53" i="3"/>
  <c r="AS53" i="3"/>
  <c r="AL53" i="3"/>
  <c r="AK53" i="3"/>
  <c r="AE53" i="3"/>
  <c r="AC53" i="3"/>
  <c r="AN53" i="3" s="1"/>
  <c r="BE52" i="3"/>
  <c r="BD52" i="3"/>
  <c r="BC52" i="3"/>
  <c r="BB52" i="3"/>
  <c r="BA52" i="3"/>
  <c r="AZ52" i="3"/>
  <c r="AX52" i="3"/>
  <c r="AW52" i="3"/>
  <c r="AV52" i="3"/>
  <c r="AU52" i="3"/>
  <c r="AT52" i="3"/>
  <c r="AS52" i="3"/>
  <c r="AC52" i="3"/>
  <c r="BE51" i="3"/>
  <c r="BD51" i="3"/>
  <c r="BC51" i="3"/>
  <c r="BB51" i="3"/>
  <c r="BA51" i="3"/>
  <c r="AZ51" i="3"/>
  <c r="AX51" i="3"/>
  <c r="AW51" i="3"/>
  <c r="AV51" i="3"/>
  <c r="AU51" i="3"/>
  <c r="AT51" i="3"/>
  <c r="AS51" i="3"/>
  <c r="AM51" i="3"/>
  <c r="AK51" i="3"/>
  <c r="AE51" i="3"/>
  <c r="AD51" i="3"/>
  <c r="AC51" i="3"/>
  <c r="AL51" i="3" s="1"/>
  <c r="BE50" i="3"/>
  <c r="BD50" i="3"/>
  <c r="BC50" i="3"/>
  <c r="BB50" i="3"/>
  <c r="BA50" i="3"/>
  <c r="AZ50" i="3"/>
  <c r="AX50" i="3"/>
  <c r="AW50" i="3"/>
  <c r="AV50" i="3"/>
  <c r="AU50" i="3"/>
  <c r="AT50" i="3"/>
  <c r="AS50" i="3"/>
  <c r="AC50" i="3"/>
  <c r="AL50" i="3" s="1"/>
  <c r="BE49" i="3"/>
  <c r="BD49" i="3"/>
  <c r="BC49" i="3"/>
  <c r="BB49" i="3"/>
  <c r="BA49" i="3"/>
  <c r="AZ49" i="3"/>
  <c r="AX49" i="3"/>
  <c r="AW49" i="3"/>
  <c r="AV49" i="3"/>
  <c r="AU49" i="3"/>
  <c r="AT49" i="3"/>
  <c r="AS49" i="3"/>
  <c r="AP49" i="3"/>
  <c r="AK49" i="3"/>
  <c r="AF49" i="3"/>
  <c r="AC49" i="3"/>
  <c r="AL49" i="3" s="1"/>
  <c r="BE48" i="3"/>
  <c r="BD48" i="3"/>
  <c r="BC48" i="3"/>
  <c r="BB48" i="3"/>
  <c r="BA48" i="3"/>
  <c r="AZ48" i="3"/>
  <c r="AX48" i="3"/>
  <c r="AW48" i="3"/>
  <c r="AV48" i="3"/>
  <c r="AU48" i="3"/>
  <c r="AT48" i="3"/>
  <c r="AS48" i="3"/>
  <c r="AH48" i="3"/>
  <c r="AC48" i="3"/>
  <c r="AE48" i="3" s="1"/>
  <c r="BE47" i="3"/>
  <c r="BD47" i="3"/>
  <c r="BC47" i="3"/>
  <c r="BB47" i="3"/>
  <c r="BA47" i="3"/>
  <c r="AZ47" i="3"/>
  <c r="AX47" i="3"/>
  <c r="AW47" i="3"/>
  <c r="AV47" i="3"/>
  <c r="AU47" i="3"/>
  <c r="AT47" i="3"/>
  <c r="AS47" i="3"/>
  <c r="AC47" i="3"/>
  <c r="BE46" i="3"/>
  <c r="BD46" i="3"/>
  <c r="BC46" i="3"/>
  <c r="BB46" i="3"/>
  <c r="BA46" i="3"/>
  <c r="AZ46" i="3"/>
  <c r="AX46" i="3"/>
  <c r="AW46" i="3"/>
  <c r="AV46" i="3"/>
  <c r="AU46" i="3"/>
  <c r="AT46" i="3"/>
  <c r="AS46" i="3"/>
  <c r="AP46" i="3"/>
  <c r="AM46" i="3"/>
  <c r="AK46" i="3"/>
  <c r="AI46" i="3"/>
  <c r="AG46" i="3"/>
  <c r="AE46" i="3"/>
  <c r="AD46" i="3"/>
  <c r="AC46" i="3"/>
  <c r="AO46" i="3" s="1"/>
  <c r="BE45" i="3"/>
  <c r="BD45" i="3"/>
  <c r="BC45" i="3"/>
  <c r="BB45" i="3"/>
  <c r="BA45" i="3"/>
  <c r="AZ45" i="3"/>
  <c r="AX45" i="3"/>
  <c r="AW45" i="3"/>
  <c r="AV45" i="3"/>
  <c r="AU45" i="3"/>
  <c r="AT45" i="3"/>
  <c r="AS45" i="3"/>
  <c r="AN45" i="3"/>
  <c r="AF45" i="3"/>
  <c r="AE45" i="3"/>
  <c r="AC45" i="3"/>
  <c r="AO45" i="3" s="1"/>
  <c r="BE44" i="3"/>
  <c r="BD44" i="3"/>
  <c r="BC44" i="3"/>
  <c r="BB44" i="3"/>
  <c r="BA44" i="3"/>
  <c r="AZ44" i="3"/>
  <c r="AX44" i="3"/>
  <c r="AW44" i="3"/>
  <c r="AV44" i="3"/>
  <c r="AU44" i="3"/>
  <c r="AT44" i="3"/>
  <c r="AS44" i="3"/>
  <c r="AM44" i="3"/>
  <c r="AC44" i="3"/>
  <c r="AG44" i="3" s="1"/>
  <c r="BE43" i="3"/>
  <c r="BD43" i="3"/>
  <c r="BC43" i="3"/>
  <c r="BB43" i="3"/>
  <c r="BA43" i="3"/>
  <c r="AZ43" i="3"/>
  <c r="AX43" i="3"/>
  <c r="AW43" i="3"/>
  <c r="AV43" i="3"/>
  <c r="AU43" i="3"/>
  <c r="AT43" i="3"/>
  <c r="AS43" i="3"/>
  <c r="AP43" i="3"/>
  <c r="AN43" i="3"/>
  <c r="AH43" i="3"/>
  <c r="AG43" i="3"/>
  <c r="AD43" i="3"/>
  <c r="AC43" i="3"/>
  <c r="BE42" i="3"/>
  <c r="BD42" i="3"/>
  <c r="BC42" i="3"/>
  <c r="BB42" i="3"/>
  <c r="BA42" i="3"/>
  <c r="AZ42" i="3"/>
  <c r="AX42" i="3"/>
  <c r="AW42" i="3"/>
  <c r="AV42" i="3"/>
  <c r="AU42" i="3"/>
  <c r="AT42" i="3"/>
  <c r="AS42" i="3"/>
  <c r="AO42" i="3"/>
  <c r="AE42" i="3"/>
  <c r="AD42" i="3"/>
  <c r="AC42" i="3"/>
  <c r="BE41" i="3"/>
  <c r="BD41" i="3"/>
  <c r="BC41" i="3"/>
  <c r="BB41" i="3"/>
  <c r="BA41" i="3"/>
  <c r="AZ41" i="3"/>
  <c r="AX41" i="3"/>
  <c r="AW41" i="3"/>
  <c r="AV41" i="3"/>
  <c r="AU41" i="3"/>
  <c r="AT41" i="3"/>
  <c r="AS41" i="3"/>
  <c r="AM41" i="3"/>
  <c r="AE41" i="3"/>
  <c r="AC41" i="3"/>
  <c r="AN41" i="3" s="1"/>
  <c r="BE40" i="3"/>
  <c r="BD40" i="3"/>
  <c r="BC40" i="3"/>
  <c r="BB40" i="3"/>
  <c r="BA40" i="3"/>
  <c r="AZ40" i="3"/>
  <c r="AX40" i="3"/>
  <c r="AW40" i="3"/>
  <c r="AV40" i="3"/>
  <c r="AU40" i="3"/>
  <c r="AT40" i="3"/>
  <c r="AS40" i="3"/>
  <c r="AC40" i="3"/>
  <c r="BE39" i="3"/>
  <c r="BD39" i="3"/>
  <c r="BC39" i="3"/>
  <c r="BB39" i="3"/>
  <c r="BA39" i="3"/>
  <c r="AZ39" i="3"/>
  <c r="AX39" i="3"/>
  <c r="AW39" i="3"/>
  <c r="AV39" i="3"/>
  <c r="AU39" i="3"/>
  <c r="AT39" i="3"/>
  <c r="AS39" i="3"/>
  <c r="AL39" i="3"/>
  <c r="AH39" i="3"/>
  <c r="AD39" i="3"/>
  <c r="AC39" i="3"/>
  <c r="AM39" i="3" s="1"/>
  <c r="BE38" i="3"/>
  <c r="BD38" i="3"/>
  <c r="BC38" i="3"/>
  <c r="BB38" i="3"/>
  <c r="BA38" i="3"/>
  <c r="AZ38" i="3"/>
  <c r="AX38" i="3"/>
  <c r="AW38" i="3"/>
  <c r="AV38" i="3"/>
  <c r="AU38" i="3"/>
  <c r="AT38" i="3"/>
  <c r="AS38" i="3"/>
  <c r="AP38" i="3"/>
  <c r="AM38" i="3"/>
  <c r="AK38" i="3"/>
  <c r="AI38" i="3"/>
  <c r="AG38" i="3"/>
  <c r="AE38" i="3"/>
  <c r="AD38" i="3"/>
  <c r="AC38" i="3"/>
  <c r="AO38" i="3" s="1"/>
  <c r="BE37" i="3"/>
  <c r="BD37" i="3"/>
  <c r="BC37" i="3"/>
  <c r="BB37" i="3"/>
  <c r="BA37" i="3"/>
  <c r="AZ37" i="3"/>
  <c r="AX37" i="3"/>
  <c r="AW37" i="3"/>
  <c r="AV37" i="3"/>
  <c r="AU37" i="3"/>
  <c r="AT37" i="3"/>
  <c r="AS37" i="3"/>
  <c r="AC37" i="3"/>
  <c r="AO37" i="3" s="1"/>
  <c r="BE36" i="3"/>
  <c r="BD36" i="3"/>
  <c r="BC36" i="3"/>
  <c r="BB36" i="3"/>
  <c r="BA36" i="3"/>
  <c r="AZ36" i="3"/>
  <c r="AX36" i="3"/>
  <c r="AW36" i="3"/>
  <c r="AV36" i="3"/>
  <c r="AU36" i="3"/>
  <c r="AT36" i="3"/>
  <c r="AS36" i="3"/>
  <c r="AC36" i="3"/>
  <c r="AM36" i="3" s="1"/>
  <c r="BE35" i="3"/>
  <c r="BD35" i="3"/>
  <c r="BC35" i="3"/>
  <c r="BB35" i="3"/>
  <c r="BA35" i="3"/>
  <c r="AZ35" i="3"/>
  <c r="AX35" i="3"/>
  <c r="AW35" i="3"/>
  <c r="AV35" i="3"/>
  <c r="AU35" i="3"/>
  <c r="AT35" i="3"/>
  <c r="AS35" i="3"/>
  <c r="AC35" i="3"/>
  <c r="BE34" i="3"/>
  <c r="BD34" i="3"/>
  <c r="BC34" i="3"/>
  <c r="BB34" i="3"/>
  <c r="BA34" i="3"/>
  <c r="AZ34" i="3"/>
  <c r="AX34" i="3"/>
  <c r="AW34" i="3"/>
  <c r="AV34" i="3"/>
  <c r="AU34" i="3"/>
  <c r="AT34" i="3"/>
  <c r="AS34" i="3"/>
  <c r="AC34" i="3"/>
  <c r="AM34" i="3" s="1"/>
  <c r="BE33" i="3"/>
  <c r="BD33" i="3"/>
  <c r="BC33" i="3"/>
  <c r="BB33" i="3"/>
  <c r="BA33" i="3"/>
  <c r="AZ33" i="3"/>
  <c r="AX33" i="3"/>
  <c r="AW33" i="3"/>
  <c r="AV33" i="3"/>
  <c r="AU33" i="3"/>
  <c r="AT33" i="3"/>
  <c r="AS33" i="3"/>
  <c r="AO33" i="3"/>
  <c r="AI33" i="3"/>
  <c r="AE33" i="3"/>
  <c r="AC33" i="3"/>
  <c r="AL33" i="3" s="1"/>
  <c r="BE32" i="3"/>
  <c r="BD32" i="3"/>
  <c r="BC32" i="3"/>
  <c r="BB32" i="3"/>
  <c r="BA32" i="3"/>
  <c r="AZ32" i="3"/>
  <c r="AX32" i="3"/>
  <c r="AW32" i="3"/>
  <c r="AV32" i="3"/>
  <c r="AU32" i="3"/>
  <c r="AT32" i="3"/>
  <c r="AS32" i="3"/>
  <c r="AC32" i="3"/>
  <c r="AL32" i="3" s="1"/>
  <c r="BE31" i="3"/>
  <c r="BD31" i="3"/>
  <c r="BC31" i="3"/>
  <c r="BB31" i="3"/>
  <c r="BA31" i="3"/>
  <c r="AZ31" i="3"/>
  <c r="AX31" i="3"/>
  <c r="AW31" i="3"/>
  <c r="AV31" i="3"/>
  <c r="AU31" i="3"/>
  <c r="AT31" i="3"/>
  <c r="AS31" i="3"/>
  <c r="AC31" i="3"/>
  <c r="AL31" i="3" s="1"/>
  <c r="BE30" i="3"/>
  <c r="BD30" i="3"/>
  <c r="BC30" i="3"/>
  <c r="BB30" i="3"/>
  <c r="BA30" i="3"/>
  <c r="AZ30" i="3"/>
  <c r="AX30" i="3"/>
  <c r="AW30" i="3"/>
  <c r="AV30" i="3"/>
  <c r="AU30" i="3"/>
  <c r="AT30" i="3"/>
  <c r="AS30" i="3"/>
  <c r="AF30" i="3"/>
  <c r="AC30" i="3"/>
  <c r="AN30" i="3" s="1"/>
  <c r="BE29" i="3"/>
  <c r="BD29" i="3"/>
  <c r="BC29" i="3"/>
  <c r="BB29" i="3"/>
  <c r="BA29" i="3"/>
  <c r="AZ29" i="3"/>
  <c r="AX29" i="3"/>
  <c r="AW29" i="3"/>
  <c r="AV29" i="3"/>
  <c r="AU29" i="3"/>
  <c r="AT29" i="3"/>
  <c r="AS29" i="3"/>
  <c r="AC29" i="3"/>
  <c r="AN29" i="3" s="1"/>
  <c r="BE28" i="3"/>
  <c r="BD28" i="3"/>
  <c r="BC28" i="3"/>
  <c r="BB28" i="3"/>
  <c r="BA28" i="3"/>
  <c r="AZ28" i="3"/>
  <c r="AX28" i="3"/>
  <c r="AW28" i="3"/>
  <c r="AV28" i="3"/>
  <c r="AU28" i="3"/>
  <c r="AT28" i="3"/>
  <c r="AS28" i="3"/>
  <c r="AK28" i="3"/>
  <c r="AE28" i="3"/>
  <c r="AC28" i="3"/>
  <c r="AO28" i="3" s="1"/>
  <c r="BE27" i="3"/>
  <c r="BD27" i="3"/>
  <c r="BC27" i="3"/>
  <c r="BB27" i="3"/>
  <c r="BA27" i="3"/>
  <c r="AZ27" i="3"/>
  <c r="AX27" i="3"/>
  <c r="AW27" i="3"/>
  <c r="AV27" i="3"/>
  <c r="AU27" i="3"/>
  <c r="AT27" i="3"/>
  <c r="AS27" i="3"/>
  <c r="AC27" i="3"/>
  <c r="AP27" i="3" s="1"/>
  <c r="BE26" i="3"/>
  <c r="BD26" i="3"/>
  <c r="BC26" i="3"/>
  <c r="BB26" i="3"/>
  <c r="BA26" i="3"/>
  <c r="AZ26" i="3"/>
  <c r="AX26" i="3"/>
  <c r="AW26" i="3"/>
  <c r="AV26" i="3"/>
  <c r="AU26" i="3"/>
  <c r="AT26" i="3"/>
  <c r="AS26" i="3"/>
  <c r="AL26" i="3"/>
  <c r="AK26" i="3"/>
  <c r="AG26" i="3"/>
  <c r="AC26" i="3"/>
  <c r="AI26" i="3" s="1"/>
  <c r="BE25" i="3"/>
  <c r="BD25" i="3"/>
  <c r="BC25" i="3"/>
  <c r="BB25" i="3"/>
  <c r="BA25" i="3"/>
  <c r="AZ25" i="3"/>
  <c r="AX25" i="3"/>
  <c r="AW25" i="3"/>
  <c r="AV25" i="3"/>
  <c r="AU25" i="3"/>
  <c r="AT25" i="3"/>
  <c r="AS25" i="3"/>
  <c r="AC25" i="3"/>
  <c r="BE24" i="3"/>
  <c r="BD24" i="3"/>
  <c r="BC24" i="3"/>
  <c r="BB24" i="3"/>
  <c r="BA24" i="3"/>
  <c r="AZ24" i="3"/>
  <c r="AX24" i="3"/>
  <c r="AW24" i="3"/>
  <c r="AV24" i="3"/>
  <c r="AU24" i="3"/>
  <c r="AT24" i="3"/>
  <c r="AS24" i="3"/>
  <c r="AC24" i="3"/>
  <c r="AL24" i="3" s="1"/>
  <c r="BE23" i="3"/>
  <c r="BD23" i="3"/>
  <c r="BC23" i="3"/>
  <c r="BB23" i="3"/>
  <c r="BA23" i="3"/>
  <c r="AZ23" i="3"/>
  <c r="AX23" i="3"/>
  <c r="AW23" i="3"/>
  <c r="AV23" i="3"/>
  <c r="AU23" i="3"/>
  <c r="AT23" i="3"/>
  <c r="AS23" i="3"/>
  <c r="AC23" i="3"/>
  <c r="AL23" i="3" s="1"/>
  <c r="BE22" i="3"/>
  <c r="BD22" i="3"/>
  <c r="BC22" i="3"/>
  <c r="BB22" i="3"/>
  <c r="BA22" i="3"/>
  <c r="AZ22" i="3"/>
  <c r="AX22" i="3"/>
  <c r="AW22" i="3"/>
  <c r="AV22" i="3"/>
  <c r="AU22" i="3"/>
  <c r="AT22" i="3"/>
  <c r="AS22" i="3"/>
  <c r="AF22" i="3"/>
  <c r="AC22" i="3"/>
  <c r="AN22" i="3" s="1"/>
  <c r="BE21" i="3"/>
  <c r="BD21" i="3"/>
  <c r="BC21" i="3"/>
  <c r="BB21" i="3"/>
  <c r="BA21" i="3"/>
  <c r="AZ21" i="3"/>
  <c r="AX21" i="3"/>
  <c r="AW21" i="3"/>
  <c r="AV21" i="3"/>
  <c r="AU21" i="3"/>
  <c r="AT21" i="3"/>
  <c r="AS21" i="3"/>
  <c r="AC21" i="3"/>
  <c r="AN21" i="3" s="1"/>
  <c r="BE20" i="3"/>
  <c r="BD20" i="3"/>
  <c r="BC20" i="3"/>
  <c r="BB20" i="3"/>
  <c r="BA20" i="3"/>
  <c r="AZ20" i="3"/>
  <c r="AX20" i="3"/>
  <c r="AW20" i="3"/>
  <c r="AV20" i="3"/>
  <c r="AU20" i="3"/>
  <c r="AT20" i="3"/>
  <c r="AS20" i="3"/>
  <c r="AK20" i="3"/>
  <c r="AE20" i="3"/>
  <c r="AC20" i="3"/>
  <c r="AO20" i="3" s="1"/>
  <c r="BE19" i="3"/>
  <c r="BD19" i="3"/>
  <c r="BC19" i="3"/>
  <c r="BB19" i="3"/>
  <c r="BA19" i="3"/>
  <c r="AZ19" i="3"/>
  <c r="AX19" i="3"/>
  <c r="AW19" i="3"/>
  <c r="AV19" i="3"/>
  <c r="AU19" i="3"/>
  <c r="AT19" i="3"/>
  <c r="AS19" i="3"/>
  <c r="AC19" i="3"/>
  <c r="AP19" i="3" s="1"/>
  <c r="BE18" i="3"/>
  <c r="BD18" i="3"/>
  <c r="BC18" i="3"/>
  <c r="BB18" i="3"/>
  <c r="BA18" i="3"/>
  <c r="AZ18" i="3"/>
  <c r="AX18" i="3"/>
  <c r="AW18" i="3"/>
  <c r="AV18" i="3"/>
  <c r="AU18" i="3"/>
  <c r="AT18" i="3"/>
  <c r="AS18" i="3"/>
  <c r="AC18" i="3"/>
  <c r="AI18" i="3" s="1"/>
  <c r="BE17" i="3"/>
  <c r="BD17" i="3"/>
  <c r="BC17" i="3"/>
  <c r="BB17" i="3"/>
  <c r="BA17" i="3"/>
  <c r="AZ17" i="3"/>
  <c r="AX17" i="3"/>
  <c r="AW17" i="3"/>
  <c r="AV17" i="3"/>
  <c r="AU17" i="3"/>
  <c r="AT17" i="3"/>
  <c r="AS17" i="3"/>
  <c r="AC17" i="3"/>
  <c r="AL17" i="3" s="1"/>
  <c r="BE16" i="3"/>
  <c r="BD16" i="3"/>
  <c r="BC16" i="3"/>
  <c r="BB16" i="3"/>
  <c r="BA16" i="3"/>
  <c r="AZ16" i="3"/>
  <c r="AX16" i="3"/>
  <c r="AW16" i="3"/>
  <c r="AV16" i="3"/>
  <c r="AU16" i="3"/>
  <c r="AT16" i="3"/>
  <c r="AS16" i="3"/>
  <c r="AC16" i="3"/>
  <c r="AL16" i="3" s="1"/>
  <c r="BE15" i="3"/>
  <c r="BD15" i="3"/>
  <c r="BC15" i="3"/>
  <c r="BB15" i="3"/>
  <c r="BA15" i="3"/>
  <c r="AZ15" i="3"/>
  <c r="AX15" i="3"/>
  <c r="AW15" i="3"/>
  <c r="AV15" i="3"/>
  <c r="AU15" i="3"/>
  <c r="AT15" i="3"/>
  <c r="AS15" i="3"/>
  <c r="AC15" i="3"/>
  <c r="AL15" i="3" s="1"/>
  <c r="BE14" i="3"/>
  <c r="BD14" i="3"/>
  <c r="BC14" i="3"/>
  <c r="BB14" i="3"/>
  <c r="BA14" i="3"/>
  <c r="AZ14" i="3"/>
  <c r="AX14" i="3"/>
  <c r="AW14" i="3"/>
  <c r="AV14" i="3"/>
  <c r="AU14" i="3"/>
  <c r="AT14" i="3"/>
  <c r="AS14" i="3"/>
  <c r="AF14" i="3"/>
  <c r="AC14" i="3"/>
  <c r="AN14" i="3" s="1"/>
  <c r="BE13" i="3"/>
  <c r="BD13" i="3"/>
  <c r="BC13" i="3"/>
  <c r="BB13" i="3"/>
  <c r="BA13" i="3"/>
  <c r="AZ13" i="3"/>
  <c r="AX13" i="3"/>
  <c r="AW13" i="3"/>
  <c r="AV13" i="3"/>
  <c r="AU13" i="3"/>
  <c r="AT13" i="3"/>
  <c r="AS13" i="3"/>
  <c r="AC13" i="3"/>
  <c r="AN13" i="3" s="1"/>
  <c r="BE12" i="3"/>
  <c r="BD12" i="3"/>
  <c r="BC12" i="3"/>
  <c r="BB12" i="3"/>
  <c r="BA12" i="3"/>
  <c r="AZ12" i="3"/>
  <c r="AX12" i="3"/>
  <c r="AW12" i="3"/>
  <c r="AV12" i="3"/>
  <c r="AU12" i="3"/>
  <c r="AT12" i="3"/>
  <c r="AS12" i="3"/>
  <c r="AK12" i="3"/>
  <c r="AE12" i="3"/>
  <c r="AC12" i="3"/>
  <c r="AO12" i="3" s="1"/>
  <c r="BE11" i="3"/>
  <c r="BD11" i="3"/>
  <c r="BC11" i="3"/>
  <c r="BB11" i="3"/>
  <c r="BA11" i="3"/>
  <c r="AZ11" i="3"/>
  <c r="AX11" i="3"/>
  <c r="AW11" i="3"/>
  <c r="AV11" i="3"/>
  <c r="AU11" i="3"/>
  <c r="AT11" i="3"/>
  <c r="AS11" i="3"/>
  <c r="AC11" i="3"/>
  <c r="AP11" i="3" s="1"/>
  <c r="BE10" i="3"/>
  <c r="BD10" i="3"/>
  <c r="BC10" i="3"/>
  <c r="BB10" i="3"/>
  <c r="BA10" i="3"/>
  <c r="AZ10" i="3"/>
  <c r="AX10" i="3"/>
  <c r="AW10" i="3"/>
  <c r="AV10" i="3"/>
  <c r="AU10" i="3"/>
  <c r="AT10" i="3"/>
  <c r="AS10" i="3"/>
  <c r="AC10" i="3"/>
  <c r="AI10" i="3" s="1"/>
  <c r="BE9" i="3"/>
  <c r="BD9" i="3"/>
  <c r="BC9" i="3"/>
  <c r="BB9" i="3"/>
  <c r="BA9" i="3"/>
  <c r="AZ9" i="3"/>
  <c r="AX9" i="3"/>
  <c r="AW9" i="3"/>
  <c r="AV9" i="3"/>
  <c r="AU9" i="3"/>
  <c r="AT9" i="3"/>
  <c r="AS9" i="3"/>
  <c r="AC9" i="3"/>
  <c r="AL9" i="3" s="1"/>
  <c r="BE8" i="3"/>
  <c r="BD8" i="3"/>
  <c r="BC8" i="3"/>
  <c r="BB8" i="3"/>
  <c r="BA8" i="3"/>
  <c r="AZ8" i="3"/>
  <c r="AX8" i="3"/>
  <c r="AW8" i="3"/>
  <c r="AV8" i="3"/>
  <c r="AU8" i="3"/>
  <c r="AT8" i="3"/>
  <c r="AS8" i="3"/>
  <c r="AN8" i="3"/>
  <c r="AI8" i="3"/>
  <c r="AD8" i="3"/>
  <c r="AC8" i="3"/>
  <c r="AL8" i="3" s="1"/>
  <c r="BE7" i="3"/>
  <c r="BD7" i="3"/>
  <c r="BC7" i="3"/>
  <c r="BB7" i="3"/>
  <c r="BA7" i="3"/>
  <c r="AZ7" i="3"/>
  <c r="AX7" i="3"/>
  <c r="AW7" i="3"/>
  <c r="AV7" i="3"/>
  <c r="AU7" i="3"/>
  <c r="AT7" i="3"/>
  <c r="AS7" i="3"/>
  <c r="AP7" i="3"/>
  <c r="AK7" i="3"/>
  <c r="AE7" i="3"/>
  <c r="AC7" i="3"/>
  <c r="AL7" i="3" s="1"/>
  <c r="BE6" i="3"/>
  <c r="BD6" i="3"/>
  <c r="BC6" i="3"/>
  <c r="BB6" i="3"/>
  <c r="BA6" i="3"/>
  <c r="AZ6" i="3"/>
  <c r="AX6" i="3"/>
  <c r="AW6" i="3"/>
  <c r="AV6" i="3"/>
  <c r="AU6" i="3"/>
  <c r="AT6" i="3"/>
  <c r="AS6" i="3"/>
  <c r="AC6" i="3"/>
  <c r="BE5" i="3"/>
  <c r="BD5" i="3"/>
  <c r="BC5" i="3"/>
  <c r="BB5" i="3"/>
  <c r="BA5" i="3"/>
  <c r="AZ5" i="3"/>
  <c r="AX5" i="3"/>
  <c r="AW5" i="3"/>
  <c r="AV5" i="3"/>
  <c r="AU5" i="3"/>
  <c r="AT5" i="3"/>
  <c r="AS5" i="3"/>
  <c r="AC5" i="3"/>
  <c r="AN5" i="3" s="1"/>
  <c r="BE4" i="3"/>
  <c r="BD4" i="3"/>
  <c r="BC4" i="3"/>
  <c r="BB4" i="3"/>
  <c r="BA4" i="3"/>
  <c r="AZ4" i="3"/>
  <c r="AX4" i="3"/>
  <c r="AW4" i="3"/>
  <c r="AV4" i="3"/>
  <c r="AU4" i="3"/>
  <c r="AT4" i="3"/>
  <c r="AS4" i="3"/>
  <c r="AN4" i="3"/>
  <c r="AK4" i="3"/>
  <c r="AH4" i="3"/>
  <c r="AF4" i="3"/>
  <c r="AD4" i="3"/>
  <c r="AC4" i="3"/>
  <c r="AO4" i="3" s="1"/>
  <c r="BE3" i="3"/>
  <c r="BD3" i="3"/>
  <c r="BC3" i="3"/>
  <c r="BB3" i="3"/>
  <c r="BA3" i="3"/>
  <c r="AZ3" i="3"/>
  <c r="AX3" i="3"/>
  <c r="AW3" i="3"/>
  <c r="AV3" i="3"/>
  <c r="AU3" i="3"/>
  <c r="AT3" i="3"/>
  <c r="AS3" i="3"/>
  <c r="AO3" i="3"/>
  <c r="AI3" i="3"/>
  <c r="AH3" i="3"/>
  <c r="AF3" i="3"/>
  <c r="AC3" i="3"/>
  <c r="AP3" i="3" s="1"/>
  <c r="AF5" i="3" l="1"/>
  <c r="AM5" i="3"/>
  <c r="AK3" i="3"/>
  <c r="AE4" i="3"/>
  <c r="AI4" i="3"/>
  <c r="AP4" i="3"/>
  <c r="AG5" i="3"/>
  <c r="AO5" i="3"/>
  <c r="AD7" i="3"/>
  <c r="AI7" i="3"/>
  <c r="AO7" i="3"/>
  <c r="AE8" i="3"/>
  <c r="AP10" i="3"/>
  <c r="AI11" i="3"/>
  <c r="AD12" i="3"/>
  <c r="AI12" i="3"/>
  <c r="AP12" i="3"/>
  <c r="AG13" i="3"/>
  <c r="AO13" i="3"/>
  <c r="AO14" i="3"/>
  <c r="AF15" i="3"/>
  <c r="AK15" i="3"/>
  <c r="AP15" i="3"/>
  <c r="AI16" i="3"/>
  <c r="AP18" i="3"/>
  <c r="AI19" i="3"/>
  <c r="AD20" i="3"/>
  <c r="AI20" i="3"/>
  <c r="AP20" i="3"/>
  <c r="AG21" i="3"/>
  <c r="AO21" i="3"/>
  <c r="AO22" i="3"/>
  <c r="AF23" i="3"/>
  <c r="AK23" i="3"/>
  <c r="AP23" i="3"/>
  <c r="AI24" i="3"/>
  <c r="AP26" i="3"/>
  <c r="AI27" i="3"/>
  <c r="AD28" i="3"/>
  <c r="AI28" i="3"/>
  <c r="AP28" i="3"/>
  <c r="AG29" i="3"/>
  <c r="AO29" i="3"/>
  <c r="AO30" i="3"/>
  <c r="AF31" i="3"/>
  <c r="AK31" i="3"/>
  <c r="AP31" i="3"/>
  <c r="AI32" i="3"/>
  <c r="AD33" i="3"/>
  <c r="AH33" i="3"/>
  <c r="AN33" i="3"/>
  <c r="AH38" i="3"/>
  <c r="AN38" i="3"/>
  <c r="AF39" i="3"/>
  <c r="AP39" i="3"/>
  <c r="AD41" i="3"/>
  <c r="AI41" i="3"/>
  <c r="AM42" i="3"/>
  <c r="AL42" i="3"/>
  <c r="AL43" i="3"/>
  <c r="AM43" i="3"/>
  <c r="AE43" i="3"/>
  <c r="AK43" i="3"/>
  <c r="AL44" i="3"/>
  <c r="AF52" i="3"/>
  <c r="AL52" i="3"/>
  <c r="AH5" i="3"/>
  <c r="AK11" i="3"/>
  <c r="AH13" i="3"/>
  <c r="AP13" i="3"/>
  <c r="AG15" i="3"/>
  <c r="AM15" i="3"/>
  <c r="AM16" i="3"/>
  <c r="AK19" i="3"/>
  <c r="AH21" i="3"/>
  <c r="AP21" i="3"/>
  <c r="AG23" i="3"/>
  <c r="AM23" i="3"/>
  <c r="AM24" i="3"/>
  <c r="AK27" i="3"/>
  <c r="AH29" i="3"/>
  <c r="AP29" i="3"/>
  <c r="AG31" i="3"/>
  <c r="AM31" i="3"/>
  <c r="AM32" i="3"/>
  <c r="AP40" i="3"/>
  <c r="AN40" i="3"/>
  <c r="AG4" i="3"/>
  <c r="AM4" i="3"/>
  <c r="AD5" i="3"/>
  <c r="AI5" i="3"/>
  <c r="AF7" i="3"/>
  <c r="AM7" i="3"/>
  <c r="AM8" i="3"/>
  <c r="AG10" i="3"/>
  <c r="AF11" i="3"/>
  <c r="AO11" i="3"/>
  <c r="AG12" i="3"/>
  <c r="AM12" i="3"/>
  <c r="AD13" i="3"/>
  <c r="AI13" i="3"/>
  <c r="AD15" i="3"/>
  <c r="AH15" i="3"/>
  <c r="AN15" i="3"/>
  <c r="AD16" i="3"/>
  <c r="AN16" i="3"/>
  <c r="AG18" i="3"/>
  <c r="AF19" i="3"/>
  <c r="AO19" i="3"/>
  <c r="AG20" i="3"/>
  <c r="AM20" i="3"/>
  <c r="AD21" i="3"/>
  <c r="AI21" i="3"/>
  <c r="AD23" i="3"/>
  <c r="AH23" i="3"/>
  <c r="AN23" i="3"/>
  <c r="AD24" i="3"/>
  <c r="AN24" i="3"/>
  <c r="AF27" i="3"/>
  <c r="AO27" i="3"/>
  <c r="AG28" i="3"/>
  <c r="AM28" i="3"/>
  <c r="AD29" i="3"/>
  <c r="AI29" i="3"/>
  <c r="AD31" i="3"/>
  <c r="AH31" i="3"/>
  <c r="AN31" i="3"/>
  <c r="AD32" i="3"/>
  <c r="AN32" i="3"/>
  <c r="AF33" i="3"/>
  <c r="AK33" i="3"/>
  <c r="AP33" i="3"/>
  <c r="AI39" i="3"/>
  <c r="AH40" i="3"/>
  <c r="AG41" i="3"/>
  <c r="AO44" i="3"/>
  <c r="AP5" i="3"/>
  <c r="AG7" i="3"/>
  <c r="AN7" i="3"/>
  <c r="AK10" i="3"/>
  <c r="AH11" i="3"/>
  <c r="AH12" i="3"/>
  <c r="AN12" i="3"/>
  <c r="AF13" i="3"/>
  <c r="AM13" i="3"/>
  <c r="AE15" i="3"/>
  <c r="AI15" i="3"/>
  <c r="AO15" i="3"/>
  <c r="AE16" i="3"/>
  <c r="AK18" i="3"/>
  <c r="AH19" i="3"/>
  <c r="AH20" i="3"/>
  <c r="AN20" i="3"/>
  <c r="AF21" i="3"/>
  <c r="AM21" i="3"/>
  <c r="AE23" i="3"/>
  <c r="AI23" i="3"/>
  <c r="AO23" i="3"/>
  <c r="AE24" i="3"/>
  <c r="AH27" i="3"/>
  <c r="AH28" i="3"/>
  <c r="AN28" i="3"/>
  <c r="AF29" i="3"/>
  <c r="AM29" i="3"/>
  <c r="AE31" i="3"/>
  <c r="AI31" i="3"/>
  <c r="AO31" i="3"/>
  <c r="AE32" i="3"/>
  <c r="AG33" i="3"/>
  <c r="AM33" i="3"/>
  <c r="AL41" i="3"/>
  <c r="AP41" i="3"/>
  <c r="AK41" i="3"/>
  <c r="AF41" i="3"/>
  <c r="AH41" i="3"/>
  <c r="AO41" i="3"/>
  <c r="AI47" i="3"/>
  <c r="AO47" i="3"/>
  <c r="AH46" i="3"/>
  <c r="AN46" i="3"/>
  <c r="AD49" i="3"/>
  <c r="AH49" i="3"/>
  <c r="AN49" i="3"/>
  <c r="AG51" i="3"/>
  <c r="AN51" i="3"/>
  <c r="AG54" i="3"/>
  <c r="AM54" i="3"/>
  <c r="AF55" i="3"/>
  <c r="AK56" i="3"/>
  <c r="AD57" i="3"/>
  <c r="AH57" i="3"/>
  <c r="AN57" i="3"/>
  <c r="AG59" i="3"/>
  <c r="AN59" i="3"/>
  <c r="AG62" i="3"/>
  <c r="AM62" i="3"/>
  <c r="AF63" i="3"/>
  <c r="AK64" i="3"/>
  <c r="AD65" i="3"/>
  <c r="AH65" i="3"/>
  <c r="AN65" i="3"/>
  <c r="AG67" i="3"/>
  <c r="AN67" i="3"/>
  <c r="AH70" i="3"/>
  <c r="AN70" i="3"/>
  <c r="AL71" i="3"/>
  <c r="AG72" i="3"/>
  <c r="AP72" i="3"/>
  <c r="AF73" i="3"/>
  <c r="AK73" i="3"/>
  <c r="AP73" i="3"/>
  <c r="AD75" i="3"/>
  <c r="AK75" i="3"/>
  <c r="AL77" i="3"/>
  <c r="AE78" i="3"/>
  <c r="AK78" i="3"/>
  <c r="AK80" i="3"/>
  <c r="AD81" i="3"/>
  <c r="AH81" i="3"/>
  <c r="AN81" i="3"/>
  <c r="AG83" i="3"/>
  <c r="AN83" i="3"/>
  <c r="AH86" i="3"/>
  <c r="AN86" i="3"/>
  <c r="AL87" i="3"/>
  <c r="AG88" i="3"/>
  <c r="AP88" i="3"/>
  <c r="AF89" i="3"/>
  <c r="AK89" i="3"/>
  <c r="AP89" i="3"/>
  <c r="AD91" i="3"/>
  <c r="AK91" i="3"/>
  <c r="AI92" i="3"/>
  <c r="AE94" i="3"/>
  <c r="AM94" i="3"/>
  <c r="AF95" i="3"/>
  <c r="AE96" i="3"/>
  <c r="AG97" i="3"/>
  <c r="AM97" i="3"/>
  <c r="AF99" i="3"/>
  <c r="AN99" i="3"/>
  <c r="AD100" i="3"/>
  <c r="AK100" i="3"/>
  <c r="AD101" i="3"/>
  <c r="AK101" i="3"/>
  <c r="AE103" i="3"/>
  <c r="AL103" i="3"/>
  <c r="AE49" i="3"/>
  <c r="AI49" i="3"/>
  <c r="AO49" i="3"/>
  <c r="AH51" i="3"/>
  <c r="AP51" i="3"/>
  <c r="AH54" i="3"/>
  <c r="AN54" i="3"/>
  <c r="AI55" i="3"/>
  <c r="AE57" i="3"/>
  <c r="AI57" i="3"/>
  <c r="AO57" i="3"/>
  <c r="AH59" i="3"/>
  <c r="AP59" i="3"/>
  <c r="AH62" i="3"/>
  <c r="AN62" i="3"/>
  <c r="AI63" i="3"/>
  <c r="AE65" i="3"/>
  <c r="AI65" i="3"/>
  <c r="AO65" i="3"/>
  <c r="AH67" i="3"/>
  <c r="AP67" i="3"/>
  <c r="AO71" i="3"/>
  <c r="AH72" i="3"/>
  <c r="AG73" i="3"/>
  <c r="AM73" i="3"/>
  <c r="AE75" i="3"/>
  <c r="AM75" i="3"/>
  <c r="AN77" i="3"/>
  <c r="AG78" i="3"/>
  <c r="AM78" i="3"/>
  <c r="AE81" i="3"/>
  <c r="AI81" i="3"/>
  <c r="AO81" i="3"/>
  <c r="AH83" i="3"/>
  <c r="AP83" i="3"/>
  <c r="AO87" i="3"/>
  <c r="AH88" i="3"/>
  <c r="AG89" i="3"/>
  <c r="AM89" i="3"/>
  <c r="AE91" i="3"/>
  <c r="AM91" i="3"/>
  <c r="AG94" i="3"/>
  <c r="AN94" i="3"/>
  <c r="AI95" i="3"/>
  <c r="AH96" i="3"/>
  <c r="AG99" i="3"/>
  <c r="AO99" i="3"/>
  <c r="AE100" i="3"/>
  <c r="AM100" i="3"/>
  <c r="AE101" i="3"/>
  <c r="AL101" i="3"/>
  <c r="AG103" i="3"/>
  <c r="AP103" i="3"/>
  <c r="AK72" i="3"/>
  <c r="AH78" i="3"/>
  <c r="AN78" i="3"/>
  <c r="AK88" i="3"/>
  <c r="AI94" i="3"/>
  <c r="AP94" i="3"/>
  <c r="AG49" i="3"/>
  <c r="AM49" i="3"/>
  <c r="AG57" i="3"/>
  <c r="AM57" i="3"/>
  <c r="AG65" i="3"/>
  <c r="AM65" i="3"/>
  <c r="AE72" i="3"/>
  <c r="AN72" i="3"/>
  <c r="AH75" i="3"/>
  <c r="AP75" i="3"/>
  <c r="AD78" i="3"/>
  <c r="AI78" i="3"/>
  <c r="AP78" i="3"/>
  <c r="AG81" i="3"/>
  <c r="AM81" i="3"/>
  <c r="AE88" i="3"/>
  <c r="AN88" i="3"/>
  <c r="AH91" i="3"/>
  <c r="AP91" i="3"/>
  <c r="AD94" i="3"/>
  <c r="AK94" i="3"/>
  <c r="AN96" i="3"/>
  <c r="AH100" i="3"/>
  <c r="AI101" i="3"/>
  <c r="AK103" i="3"/>
  <c r="AK25" i="3"/>
  <c r="AI25" i="3"/>
  <c r="AH25" i="3"/>
  <c r="AP25" i="3"/>
  <c r="AG25" i="3"/>
  <c r="AO25" i="3"/>
  <c r="AF25" i="3"/>
  <c r="AN25" i="3"/>
  <c r="AE25" i="3"/>
  <c r="AM25" i="3"/>
  <c r="AD25" i="3"/>
  <c r="AK34" i="3"/>
  <c r="AL34" i="3"/>
  <c r="AH34" i="3"/>
  <c r="AI34" i="3"/>
  <c r="AG34" i="3"/>
  <c r="AN34" i="3"/>
  <c r="AD34" i="3"/>
  <c r="AP34" i="3"/>
  <c r="AF34" i="3"/>
  <c r="AO34" i="3"/>
  <c r="AE34" i="3"/>
  <c r="AN6" i="3"/>
  <c r="AE6" i="3"/>
  <c r="AM6" i="3"/>
  <c r="AD6" i="3"/>
  <c r="AK6" i="3"/>
  <c r="AP6" i="3"/>
  <c r="AI6" i="3"/>
  <c r="AG6" i="3"/>
  <c r="AH6" i="3"/>
  <c r="AL6" i="3"/>
  <c r="AL25" i="3"/>
  <c r="AH36" i="3"/>
  <c r="AL36" i="3"/>
  <c r="AK36" i="3"/>
  <c r="AI36" i="3"/>
  <c r="AG36" i="3"/>
  <c r="AP36" i="3"/>
  <c r="AF36" i="3"/>
  <c r="AD36" i="3"/>
  <c r="AO36" i="3"/>
  <c r="AE36" i="3"/>
  <c r="AN36" i="3"/>
  <c r="AF6" i="3"/>
  <c r="AK9" i="3"/>
  <c r="AI9" i="3"/>
  <c r="AH9" i="3"/>
  <c r="AP9" i="3"/>
  <c r="AG9" i="3"/>
  <c r="AD9" i="3"/>
  <c r="AO9" i="3"/>
  <c r="AF9" i="3"/>
  <c r="AN9" i="3"/>
  <c r="AM9" i="3"/>
  <c r="AE9" i="3"/>
  <c r="AO6" i="3"/>
  <c r="AP37" i="3"/>
  <c r="AG37" i="3"/>
  <c r="AM37" i="3"/>
  <c r="AD37" i="3"/>
  <c r="AN37" i="3"/>
  <c r="AK37" i="3"/>
  <c r="AL37" i="3"/>
  <c r="AI37" i="3"/>
  <c r="AE37" i="3"/>
  <c r="AH37" i="3"/>
  <c r="AF37" i="3"/>
  <c r="AI35" i="3"/>
  <c r="AL35" i="3"/>
  <c r="AK35" i="3"/>
  <c r="AH35" i="3"/>
  <c r="AG35" i="3"/>
  <c r="AN35" i="3"/>
  <c r="AP35" i="3"/>
  <c r="AF35" i="3"/>
  <c r="AO35" i="3"/>
  <c r="AE35" i="3"/>
  <c r="AD35" i="3"/>
  <c r="AK17" i="3"/>
  <c r="AI17" i="3"/>
  <c r="AH17" i="3"/>
  <c r="AP17" i="3"/>
  <c r="AG17" i="3"/>
  <c r="AO17" i="3"/>
  <c r="AF17" i="3"/>
  <c r="AD17" i="3"/>
  <c r="AN17" i="3"/>
  <c r="AE17" i="3"/>
  <c r="AM17" i="3"/>
  <c r="AM35" i="3"/>
  <c r="AG22" i="3"/>
  <c r="AG30" i="3"/>
  <c r="AP47" i="3"/>
  <c r="AG47" i="3"/>
  <c r="AN47" i="3"/>
  <c r="AE47" i="3"/>
  <c r="AK47" i="3"/>
  <c r="AK48" i="3"/>
  <c r="AM50" i="3"/>
  <c r="AD50" i="3"/>
  <c r="AK50" i="3"/>
  <c r="AI50" i="3"/>
  <c r="AP50" i="3"/>
  <c r="AG50" i="3"/>
  <c r="AM58" i="3"/>
  <c r="AD58" i="3"/>
  <c r="AK58" i="3"/>
  <c r="AI58" i="3"/>
  <c r="AP58" i="3"/>
  <c r="AG58" i="3"/>
  <c r="AK60" i="3"/>
  <c r="AH60" i="3"/>
  <c r="AP60" i="3"/>
  <c r="AG60" i="3"/>
  <c r="AN60" i="3"/>
  <c r="AE60" i="3"/>
  <c r="AM66" i="3"/>
  <c r="AD66" i="3"/>
  <c r="AK66" i="3"/>
  <c r="AI66" i="3"/>
  <c r="AP66" i="3"/>
  <c r="AG66" i="3"/>
  <c r="AK68" i="3"/>
  <c r="AH68" i="3"/>
  <c r="AP68" i="3"/>
  <c r="AG68" i="3"/>
  <c r="AN68" i="3"/>
  <c r="AE68" i="3"/>
  <c r="AM74" i="3"/>
  <c r="AD74" i="3"/>
  <c r="AK74" i="3"/>
  <c r="AI74" i="3"/>
  <c r="AP74" i="3"/>
  <c r="AG74" i="3"/>
  <c r="AK76" i="3"/>
  <c r="AH76" i="3"/>
  <c r="AP76" i="3"/>
  <c r="AG76" i="3"/>
  <c r="AN76" i="3"/>
  <c r="AE76" i="3"/>
  <c r="AM82" i="3"/>
  <c r="AD82" i="3"/>
  <c r="AK82" i="3"/>
  <c r="AI82" i="3"/>
  <c r="AP82" i="3"/>
  <c r="AG82" i="3"/>
  <c r="AK84" i="3"/>
  <c r="AH84" i="3"/>
  <c r="AP84" i="3"/>
  <c r="AG84" i="3"/>
  <c r="AN84" i="3"/>
  <c r="AE84" i="3"/>
  <c r="AM90" i="3"/>
  <c r="AD90" i="3"/>
  <c r="AK90" i="3"/>
  <c r="AI90" i="3"/>
  <c r="AH90" i="3"/>
  <c r="AP90" i="3"/>
  <c r="AG90" i="3"/>
  <c r="AN98" i="3"/>
  <c r="AE98" i="3"/>
  <c r="AM98" i="3"/>
  <c r="AD98" i="3"/>
  <c r="AK98" i="3"/>
  <c r="AI98" i="3"/>
  <c r="AH98" i="3"/>
  <c r="AP98" i="3"/>
  <c r="AG98" i="3"/>
  <c r="AG14" i="3"/>
  <c r="AP30" i="3"/>
  <c r="AF8" i="3"/>
  <c r="AD10" i="3"/>
  <c r="AM10" i="3"/>
  <c r="AL11" i="3"/>
  <c r="AH14" i="3"/>
  <c r="AF16" i="3"/>
  <c r="AO16" i="3"/>
  <c r="AD18" i="3"/>
  <c r="AM18" i="3"/>
  <c r="AL19" i="3"/>
  <c r="AH22" i="3"/>
  <c r="AF24" i="3"/>
  <c r="AO24" i="3"/>
  <c r="AD26" i="3"/>
  <c r="AM26" i="3"/>
  <c r="AL27" i="3"/>
  <c r="AH30" i="3"/>
  <c r="AF32" i="3"/>
  <c r="AO32" i="3"/>
  <c r="AE40" i="3"/>
  <c r="AF42" i="3"/>
  <c r="AK44" i="3"/>
  <c r="AH44" i="3"/>
  <c r="AN44" i="3"/>
  <c r="AE44" i="3"/>
  <c r="AP44" i="3"/>
  <c r="AH45" i="3"/>
  <c r="AD47" i="3"/>
  <c r="AL48" i="3"/>
  <c r="AE50" i="3"/>
  <c r="AD52" i="3"/>
  <c r="AE58" i="3"/>
  <c r="AD60" i="3"/>
  <c r="AE66" i="3"/>
  <c r="AD68" i="3"/>
  <c r="AE74" i="3"/>
  <c r="AD76" i="3"/>
  <c r="AE82" i="3"/>
  <c r="AD84" i="3"/>
  <c r="AE90" i="3"/>
  <c r="AF98" i="3"/>
  <c r="AL10" i="3"/>
  <c r="AP14" i="3"/>
  <c r="AL18" i="3"/>
  <c r="AP22" i="3"/>
  <c r="AM40" i="3"/>
  <c r="AD40" i="3"/>
  <c r="AI40" i="3"/>
  <c r="AO8" i="3"/>
  <c r="AD3" i="3"/>
  <c r="AM3" i="3"/>
  <c r="AL4" i="3"/>
  <c r="AK5" i="3"/>
  <c r="AH7" i="3"/>
  <c r="AG8" i="3"/>
  <c r="AP8" i="3"/>
  <c r="AE10" i="3"/>
  <c r="AN10" i="3"/>
  <c r="AD11" i="3"/>
  <c r="AM11" i="3"/>
  <c r="AL12" i="3"/>
  <c r="AK13" i="3"/>
  <c r="AI14" i="3"/>
  <c r="AG16" i="3"/>
  <c r="AP16" i="3"/>
  <c r="AE18" i="3"/>
  <c r="AN18" i="3"/>
  <c r="AD19" i="3"/>
  <c r="AM19" i="3"/>
  <c r="AL20" i="3"/>
  <c r="AK21" i="3"/>
  <c r="AI22" i="3"/>
  <c r="AG24" i="3"/>
  <c r="AP24" i="3"/>
  <c r="AE26" i="3"/>
  <c r="AN26" i="3"/>
  <c r="AD27" i="3"/>
  <c r="AM27" i="3"/>
  <c r="AL28" i="3"/>
  <c r="AK29" i="3"/>
  <c r="AI30" i="3"/>
  <c r="AG32" i="3"/>
  <c r="AP32" i="3"/>
  <c r="AN39" i="3"/>
  <c r="AE39" i="3"/>
  <c r="AK39" i="3"/>
  <c r="AO39" i="3"/>
  <c r="AF40" i="3"/>
  <c r="AH42" i="3"/>
  <c r="AD44" i="3"/>
  <c r="AK45" i="3"/>
  <c r="AF47" i="3"/>
  <c r="AN48" i="3"/>
  <c r="AF50" i="3"/>
  <c r="AF58" i="3"/>
  <c r="AF60" i="3"/>
  <c r="AF66" i="3"/>
  <c r="AF68" i="3"/>
  <c r="AF74" i="3"/>
  <c r="AF76" i="3"/>
  <c r="AF82" i="3"/>
  <c r="AF84" i="3"/>
  <c r="AF90" i="3"/>
  <c r="AL98" i="3"/>
  <c r="AO40" i="3"/>
  <c r="AK52" i="3"/>
  <c r="AH52" i="3"/>
  <c r="AP52" i="3"/>
  <c r="AG52" i="3"/>
  <c r="AN52" i="3"/>
  <c r="AE52" i="3"/>
  <c r="AL3" i="3"/>
  <c r="AE3" i="3"/>
  <c r="AN3" i="3"/>
  <c r="AL5" i="3"/>
  <c r="AH8" i="3"/>
  <c r="AF10" i="3"/>
  <c r="AO10" i="3"/>
  <c r="AE11" i="3"/>
  <c r="AN11" i="3"/>
  <c r="AL13" i="3"/>
  <c r="AK14" i="3"/>
  <c r="AH16" i="3"/>
  <c r="AF18" i="3"/>
  <c r="AO18" i="3"/>
  <c r="AE19" i="3"/>
  <c r="AN19" i="3"/>
  <c r="AL21" i="3"/>
  <c r="AK22" i="3"/>
  <c r="AH24" i="3"/>
  <c r="AF26" i="3"/>
  <c r="AO26" i="3"/>
  <c r="AE27" i="3"/>
  <c r="AN27" i="3"/>
  <c r="AL29" i="3"/>
  <c r="AK30" i="3"/>
  <c r="AH32" i="3"/>
  <c r="AG40" i="3"/>
  <c r="AI42" i="3"/>
  <c r="AF44" i="3"/>
  <c r="AL45" i="3"/>
  <c r="AH47" i="3"/>
  <c r="AP48" i="3"/>
  <c r="AH50" i="3"/>
  <c r="AI52" i="3"/>
  <c r="AI53" i="3"/>
  <c r="AP53" i="3"/>
  <c r="AG53" i="3"/>
  <c r="AO53" i="3"/>
  <c r="AF53" i="3"/>
  <c r="AM53" i="3"/>
  <c r="AD53" i="3"/>
  <c r="AP55" i="3"/>
  <c r="AG55" i="3"/>
  <c r="AN55" i="3"/>
  <c r="AE55" i="3"/>
  <c r="AM55" i="3"/>
  <c r="AD55" i="3"/>
  <c r="AK55" i="3"/>
  <c r="AH58" i="3"/>
  <c r="AI60" i="3"/>
  <c r="AI61" i="3"/>
  <c r="AP61" i="3"/>
  <c r="AG61" i="3"/>
  <c r="AO61" i="3"/>
  <c r="AF61" i="3"/>
  <c r="AM61" i="3"/>
  <c r="AD61" i="3"/>
  <c r="AP63" i="3"/>
  <c r="AG63" i="3"/>
  <c r="AN63" i="3"/>
  <c r="AE63" i="3"/>
  <c r="AM63" i="3"/>
  <c r="AD63" i="3"/>
  <c r="AK63" i="3"/>
  <c r="AH66" i="3"/>
  <c r="AI68" i="3"/>
  <c r="AI69" i="3"/>
  <c r="AP69" i="3"/>
  <c r="AG69" i="3"/>
  <c r="AO69" i="3"/>
  <c r="AF69" i="3"/>
  <c r="AM69" i="3"/>
  <c r="AD69" i="3"/>
  <c r="AP71" i="3"/>
  <c r="AG71" i="3"/>
  <c r="AN71" i="3"/>
  <c r="AE71" i="3"/>
  <c r="AM71" i="3"/>
  <c r="AD71" i="3"/>
  <c r="AK71" i="3"/>
  <c r="AH74" i="3"/>
  <c r="AI76" i="3"/>
  <c r="AI77" i="3"/>
  <c r="AP77" i="3"/>
  <c r="AG77" i="3"/>
  <c r="AO77" i="3"/>
  <c r="AF77" i="3"/>
  <c r="AM77" i="3"/>
  <c r="AD77" i="3"/>
  <c r="AP79" i="3"/>
  <c r="AG79" i="3"/>
  <c r="AN79" i="3"/>
  <c r="AE79" i="3"/>
  <c r="AM79" i="3"/>
  <c r="AD79" i="3"/>
  <c r="AK79" i="3"/>
  <c r="AH82" i="3"/>
  <c r="AI84" i="3"/>
  <c r="AI85" i="3"/>
  <c r="AP85" i="3"/>
  <c r="AG85" i="3"/>
  <c r="AO85" i="3"/>
  <c r="AF85" i="3"/>
  <c r="AM85" i="3"/>
  <c r="AD85" i="3"/>
  <c r="AP87" i="3"/>
  <c r="AG87" i="3"/>
  <c r="AN87" i="3"/>
  <c r="AE87" i="3"/>
  <c r="AM87" i="3"/>
  <c r="AD87" i="3"/>
  <c r="AK87" i="3"/>
  <c r="AL90" i="3"/>
  <c r="AK93" i="3"/>
  <c r="AI93" i="3"/>
  <c r="AP93" i="3"/>
  <c r="AG93" i="3"/>
  <c r="AO93" i="3"/>
  <c r="AF93" i="3"/>
  <c r="AN93" i="3"/>
  <c r="AE93" i="3"/>
  <c r="AM93" i="3"/>
  <c r="AD93" i="3"/>
  <c r="AO98" i="3"/>
  <c r="AL22" i="3"/>
  <c r="AL30" i="3"/>
  <c r="AG3" i="3"/>
  <c r="AE5" i="3"/>
  <c r="AK8" i="3"/>
  <c r="AH10" i="3"/>
  <c r="AG11" i="3"/>
  <c r="AF12" i="3"/>
  <c r="AE13" i="3"/>
  <c r="AD14" i="3"/>
  <c r="AM14" i="3"/>
  <c r="AK16" i="3"/>
  <c r="AH18" i="3"/>
  <c r="AG19" i="3"/>
  <c r="AF20" i="3"/>
  <c r="AE21" i="3"/>
  <c r="AD22" i="3"/>
  <c r="AM22" i="3"/>
  <c r="AK24" i="3"/>
  <c r="AH26" i="3"/>
  <c r="AG27" i="3"/>
  <c r="AF28" i="3"/>
  <c r="AE29" i="3"/>
  <c r="AD30" i="3"/>
  <c r="AM30" i="3"/>
  <c r="AK32" i="3"/>
  <c r="AG39" i="3"/>
  <c r="AK40" i="3"/>
  <c r="AI44" i="3"/>
  <c r="AL47" i="3"/>
  <c r="AN50" i="3"/>
  <c r="AM52" i="3"/>
  <c r="AH53" i="3"/>
  <c r="AH55" i="3"/>
  <c r="AN58" i="3"/>
  <c r="AM60" i="3"/>
  <c r="AH61" i="3"/>
  <c r="AH63" i="3"/>
  <c r="AN66" i="3"/>
  <c r="AM68" i="3"/>
  <c r="AH69" i="3"/>
  <c r="AH71" i="3"/>
  <c r="AN74" i="3"/>
  <c r="AM76" i="3"/>
  <c r="AH77" i="3"/>
  <c r="AH79" i="3"/>
  <c r="AN82" i="3"/>
  <c r="AM84" i="3"/>
  <c r="AH85" i="3"/>
  <c r="AH87" i="3"/>
  <c r="AO90" i="3"/>
  <c r="AL93" i="3"/>
  <c r="AL14" i="3"/>
  <c r="AO48" i="3"/>
  <c r="AF48" i="3"/>
  <c r="AM48" i="3"/>
  <c r="AD48" i="3"/>
  <c r="AI48" i="3"/>
  <c r="AE14" i="3"/>
  <c r="AE22" i="3"/>
  <c r="AE30" i="3"/>
  <c r="AL40" i="3"/>
  <c r="AK42" i="3"/>
  <c r="AP42" i="3"/>
  <c r="AG42" i="3"/>
  <c r="AN42" i="3"/>
  <c r="AI45" i="3"/>
  <c r="AP45" i="3"/>
  <c r="AG45" i="3"/>
  <c r="AM45" i="3"/>
  <c r="AD45" i="3"/>
  <c r="AM47" i="3"/>
  <c r="AG48" i="3"/>
  <c r="AO50" i="3"/>
  <c r="AO52" i="3"/>
  <c r="AO58" i="3"/>
  <c r="AO60" i="3"/>
  <c r="AO66" i="3"/>
  <c r="AO68" i="3"/>
  <c r="AK69" i="3"/>
  <c r="AI71" i="3"/>
  <c r="AO74" i="3"/>
  <c r="AO76" i="3"/>
  <c r="AK77" i="3"/>
  <c r="AI79" i="3"/>
  <c r="AO82" i="3"/>
  <c r="AO84" i="3"/>
  <c r="AK85" i="3"/>
  <c r="AI87" i="3"/>
  <c r="AL38" i="3"/>
  <c r="AF43" i="3"/>
  <c r="AO43" i="3"/>
  <c r="AL46" i="3"/>
  <c r="AF51" i="3"/>
  <c r="AO51" i="3"/>
  <c r="AL54" i="3"/>
  <c r="AI56" i="3"/>
  <c r="AF59" i="3"/>
  <c r="AO59" i="3"/>
  <c r="AL62" i="3"/>
  <c r="AI64" i="3"/>
  <c r="AF67" i="3"/>
  <c r="AO67" i="3"/>
  <c r="AL70" i="3"/>
  <c r="AI72" i="3"/>
  <c r="AF75" i="3"/>
  <c r="AO75" i="3"/>
  <c r="AL78" i="3"/>
  <c r="AI80" i="3"/>
  <c r="AF83" i="3"/>
  <c r="AO83" i="3"/>
  <c r="AL86" i="3"/>
  <c r="AI88" i="3"/>
  <c r="AF91" i="3"/>
  <c r="AO91" i="3"/>
  <c r="AE92" i="3"/>
  <c r="AN92" i="3"/>
  <c r="AL94" i="3"/>
  <c r="AK95" i="3"/>
  <c r="AI96" i="3"/>
  <c r="AL95" i="3"/>
  <c r="AP102" i="3"/>
  <c r="AG102" i="3"/>
  <c r="AN102" i="3"/>
  <c r="AE102" i="3"/>
  <c r="AI102" i="3"/>
  <c r="AL56" i="3"/>
  <c r="AL64" i="3"/>
  <c r="AL72" i="3"/>
  <c r="AL80" i="3"/>
  <c r="AL88" i="3"/>
  <c r="AD95" i="3"/>
  <c r="AM95" i="3"/>
  <c r="AL96" i="3"/>
  <c r="AD102" i="3"/>
  <c r="AF38" i="3"/>
  <c r="AI43" i="3"/>
  <c r="AF46" i="3"/>
  <c r="AI51" i="3"/>
  <c r="AF54" i="3"/>
  <c r="AD56" i="3"/>
  <c r="AM56" i="3"/>
  <c r="AI59" i="3"/>
  <c r="AF62" i="3"/>
  <c r="AD64" i="3"/>
  <c r="AM64" i="3"/>
  <c r="AI67" i="3"/>
  <c r="AF70" i="3"/>
  <c r="AD72" i="3"/>
  <c r="AM72" i="3"/>
  <c r="AI75" i="3"/>
  <c r="AF78" i="3"/>
  <c r="AD80" i="3"/>
  <c r="AM80" i="3"/>
  <c r="AI83" i="3"/>
  <c r="AF86" i="3"/>
  <c r="AD88" i="3"/>
  <c r="AM88" i="3"/>
  <c r="AI91" i="3"/>
  <c r="AH92" i="3"/>
  <c r="AF94" i="3"/>
  <c r="AO94" i="3"/>
  <c r="AE95" i="3"/>
  <c r="AN95" i="3"/>
  <c r="AD96" i="3"/>
  <c r="AM96" i="3"/>
  <c r="AK99" i="3"/>
  <c r="AH101" i="3"/>
  <c r="AO101" i="3"/>
  <c r="AF101" i="3"/>
  <c r="AN101" i="3"/>
  <c r="AF102" i="3"/>
  <c r="AF56" i="3"/>
  <c r="AF64" i="3"/>
  <c r="AF72" i="3"/>
  <c r="AF80" i="3"/>
  <c r="AF88" i="3"/>
  <c r="AK92" i="3"/>
  <c r="AG95" i="3"/>
  <c r="AP95" i="3"/>
  <c r="AF96" i="3"/>
  <c r="AO96" i="3"/>
  <c r="AM99" i="3"/>
  <c r="AI100" i="3"/>
  <c r="AP100" i="3"/>
  <c r="AG100" i="3"/>
  <c r="AN100" i="3"/>
  <c r="AK102" i="3"/>
  <c r="AO103" i="3"/>
  <c r="AF103" i="3"/>
  <c r="AM103" i="3"/>
  <c r="AD103" i="3"/>
  <c r="AH103" i="3"/>
  <c r="AG96" i="3"/>
  <c r="AL102" i="3"/>
  <c r="T16" i="2" l="1"/>
  <c r="T15" i="2"/>
  <c r="T14" i="2"/>
  <c r="T13" i="2"/>
  <c r="C22" i="2"/>
  <c r="L24" i="2" s="1"/>
  <c r="T12" i="2"/>
  <c r="T11" i="2"/>
  <c r="T10" i="2"/>
  <c r="T9" i="2"/>
  <c r="T8" i="2"/>
  <c r="C12" i="2"/>
  <c r="E14" i="2" s="1"/>
  <c r="E16" i="2" s="1"/>
  <c r="T7" i="2"/>
  <c r="T6" i="2"/>
  <c r="T5" i="2"/>
  <c r="F14" i="2" l="1"/>
  <c r="F16" i="2" s="1"/>
  <c r="H24" i="2"/>
  <c r="G14" i="2"/>
  <c r="G16" i="2" s="1"/>
  <c r="E27" i="2"/>
  <c r="I24" i="2"/>
  <c r="F24" i="2"/>
  <c r="F25" i="2" s="1"/>
  <c r="M24" i="2"/>
  <c r="M27" i="2" s="1"/>
  <c r="G24" i="2"/>
  <c r="G27" i="2" s="1"/>
  <c r="L26" i="2"/>
  <c r="L25" i="2"/>
  <c r="L27" i="2"/>
  <c r="E25" i="2"/>
  <c r="M25" i="2"/>
  <c r="E26" i="2"/>
  <c r="M26" i="2"/>
  <c r="H25" i="2"/>
  <c r="F15" i="2"/>
  <c r="F17" i="2"/>
  <c r="K24" i="2"/>
  <c r="G26" i="2"/>
  <c r="F27" i="2"/>
  <c r="G25" i="2"/>
  <c r="E17" i="2"/>
  <c r="J24" i="2"/>
  <c r="F26" i="2"/>
  <c r="G15" i="2"/>
  <c r="G17" i="2"/>
  <c r="I25" i="2" l="1"/>
  <c r="I27" i="2"/>
  <c r="I26" i="2"/>
  <c r="H26" i="2"/>
  <c r="H27" i="2"/>
  <c r="J26" i="2"/>
  <c r="J25" i="2"/>
  <c r="J27" i="2"/>
  <c r="K27" i="2"/>
  <c r="K26" i="2"/>
  <c r="K25" i="2"/>
  <c r="CF9" i="1" l="1"/>
  <c r="CG9" i="1"/>
  <c r="CH9" i="1"/>
  <c r="CI9" i="1"/>
  <c r="CJ9" i="1"/>
  <c r="CF10" i="1"/>
  <c r="CG10" i="1"/>
  <c r="CH10" i="1"/>
  <c r="CI10" i="1"/>
  <c r="CJ10" i="1"/>
  <c r="CF11" i="1"/>
  <c r="CG11" i="1"/>
  <c r="CH11" i="1"/>
  <c r="CI11" i="1"/>
  <c r="CJ11" i="1"/>
  <c r="CF16" i="1"/>
  <c r="CG16" i="1"/>
  <c r="CH16" i="1"/>
  <c r="CI16" i="1"/>
  <c r="CJ16" i="1"/>
  <c r="CF17" i="1"/>
  <c r="CG17" i="1"/>
  <c r="CH17" i="1"/>
  <c r="CI17" i="1"/>
  <c r="CJ17" i="1"/>
  <c r="CF18" i="1"/>
  <c r="CG18" i="1"/>
  <c r="CH18" i="1"/>
  <c r="CI18" i="1"/>
  <c r="CJ18" i="1"/>
  <c r="CD18" i="1"/>
  <c r="CE18" i="1"/>
  <c r="CC18" i="1"/>
  <c r="CB18" i="1"/>
  <c r="CD17" i="1"/>
  <c r="CE17" i="1"/>
  <c r="CC17" i="1"/>
  <c r="CB17" i="1"/>
  <c r="CD16" i="1"/>
  <c r="CE16" i="1"/>
  <c r="CC16" i="1"/>
  <c r="CB16" i="1"/>
  <c r="CE9" i="1"/>
  <c r="CE10" i="1"/>
  <c r="CE11" i="1"/>
  <c r="CD9" i="1"/>
  <c r="CD10" i="1"/>
  <c r="CD11" i="1"/>
  <c r="CC9" i="1"/>
  <c r="CC10" i="1"/>
  <c r="CC11" i="1"/>
  <c r="CB11" i="1"/>
  <c r="CB10" i="1"/>
  <c r="CB9" i="1"/>
</calcChain>
</file>

<file path=xl/sharedStrings.xml><?xml version="1.0" encoding="utf-8"?>
<sst xmlns="http://schemas.openxmlformats.org/spreadsheetml/2006/main" count="526" uniqueCount="205">
  <si>
    <t>NCTA</t>
  </si>
  <si>
    <t>IBF</t>
  </si>
  <si>
    <t>x</t>
  </si>
  <si>
    <t>y</t>
  </si>
  <si>
    <t>T (K)</t>
  </si>
  <si>
    <t>Entropy (S)</t>
  </si>
  <si>
    <t>Heat_Capacity (Cp)</t>
  </si>
  <si>
    <t>Enthalpy (H)</t>
  </si>
  <si>
    <t>Free_Energy (G)</t>
  </si>
  <si>
    <t>Cp in (cal/mol.K)</t>
  </si>
  <si>
    <t>All energies in (kcal/mol)</t>
  </si>
  <si>
    <t>ZPVE is included</t>
  </si>
  <si>
    <t>STANDARD THERMODYNAMIC QUANTITIES</t>
  </si>
  <si>
    <r>
      <t xml:space="preserve">structures by DFT </t>
    </r>
    <r>
      <rPr>
        <sz val="11"/>
        <color theme="1"/>
        <rFont val="Calibri"/>
        <family val="2"/>
      </rPr>
      <t>→</t>
    </r>
  </si>
  <si>
    <t xml:space="preserve">Electrostatic potential </t>
  </si>
  <si>
    <r>
      <t xml:space="preserve">Isosurface @ </t>
    </r>
    <r>
      <rPr>
        <sz val="11"/>
        <color theme="1"/>
        <rFont val="Calibri"/>
        <family val="2"/>
      </rPr>
      <t>↓</t>
    </r>
  </si>
  <si>
    <t>Hartrees =</t>
  </si>
  <si>
    <t>eV =</t>
  </si>
  <si>
    <t>kJ/mol =</t>
  </si>
  <si>
    <t>kcal/mol =</t>
  </si>
  <si>
    <t xml:space="preserve">binding energy </t>
  </si>
  <si>
    <t>ZPE</t>
  </si>
  <si>
    <t>Total Energy</t>
  </si>
  <si>
    <t>Solvation Energy (ref. H2O)</t>
  </si>
  <si>
    <t>CHARGE</t>
  </si>
  <si>
    <t>MULLIKEN</t>
  </si>
  <si>
    <t>HIRSHFELD</t>
  </si>
  <si>
    <t>atom</t>
  </si>
  <si>
    <t>ESP</t>
  </si>
  <si>
    <t>FUKUI</t>
  </si>
  <si>
    <t>MINUS</t>
  </si>
  <si>
    <t>PLUS</t>
  </si>
  <si>
    <t>ZERO</t>
  </si>
  <si>
    <t>C</t>
  </si>
  <si>
    <t>O</t>
  </si>
  <si>
    <t>H</t>
  </si>
  <si>
    <t>z</t>
  </si>
  <si>
    <t>type</t>
  </si>
  <si>
    <t>structure</t>
  </si>
  <si>
    <t>N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</si>
  <si>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</si>
  <si>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</si>
  <si>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</si>
  <si>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</si>
  <si>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</si>
  <si>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</si>
  <si>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</si>
  <si>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</si>
  <si>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</si>
  <si>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</si>
  <si>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</si>
  <si>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O1</t>
  </si>
  <si>
    <t>O2</t>
  </si>
  <si>
    <t>C12</t>
  </si>
  <si>
    <t>C13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</si>
  <si>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</si>
  <si>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</si>
  <si>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</si>
  <si>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</si>
  <si>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</si>
  <si>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</si>
  <si>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</si>
  <si>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</si>
  <si>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</si>
  <si>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</si>
  <si>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</si>
  <si>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</si>
  <si>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</si>
  <si>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</si>
  <si>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</si>
  <si>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</si>
  <si>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</si>
  <si>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</si>
  <si>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id</t>
  </si>
  <si>
    <t>charge</t>
  </si>
  <si>
    <t>area</t>
  </si>
  <si>
    <t>n</t>
  </si>
  <si>
    <t>charge/area</t>
  </si>
  <si>
    <t>potential</t>
  </si>
  <si>
    <t>Ha/electron</t>
  </si>
  <si>
    <t>Sum of atomic energies</t>
  </si>
  <si>
    <t>Kinetic</t>
  </si>
  <si>
    <t>Electrostatic</t>
  </si>
  <si>
    <t>Exchange-correlation</t>
  </si>
  <si>
    <t>Spin polarization</t>
  </si>
  <si>
    <t>N1</t>
  </si>
  <si>
    <t>N2</t>
  </si>
  <si>
    <t>Sum</t>
  </si>
  <si>
    <t>ID</t>
  </si>
  <si>
    <t>binding E</t>
  </si>
  <si>
    <t>Configuration</t>
  </si>
  <si>
    <t>Binding Energy (kJ/mol)</t>
  </si>
  <si>
    <t>Type</t>
  </si>
  <si>
    <t>IBF-IBF</t>
  </si>
  <si>
    <t>NCTA-NCTA</t>
  </si>
  <si>
    <t>NTCA</t>
  </si>
  <si>
    <t>DP = 1</t>
  </si>
  <si>
    <t>DP = 2</t>
  </si>
  <si>
    <t>G</t>
  </si>
  <si>
    <t>T = 273 K</t>
  </si>
  <si>
    <t>T = 294.4 K</t>
  </si>
  <si>
    <t>T = 323.8 K</t>
  </si>
  <si>
    <t>T = 349.2 K</t>
  </si>
  <si>
    <t>T = 374.6 K</t>
  </si>
  <si>
    <t>T = 400 K</t>
  </si>
  <si>
    <t>G'</t>
  </si>
  <si>
    <t>G"</t>
  </si>
  <si>
    <t>G""</t>
  </si>
  <si>
    <t>kcal/mol</t>
  </si>
  <si>
    <t>screen</t>
  </si>
  <si>
    <t>Extra analysis</t>
  </si>
  <si>
    <t xml:space="preserve">     Linear model Poly54:</t>
  </si>
  <si>
    <t xml:space="preserve">     Linear model Poly55:</t>
  </si>
  <si>
    <t xml:space="preserve">     val(x,y) = p00 + p10*x + p01*y + p20*x^2 + p11*x*y + p02*y^2 + p30*x^3 +</t>
  </si>
  <si>
    <t xml:space="preserve">                     p21*x^2*y + p12*x*y^2 + p03*y^3 + p40*x^4 + p31*x^3*y </t>
  </si>
  <si>
    <t xml:space="preserve">                    + p22*x^2*y^2 + p13*x*y^3 + p04*y^4 + p50*x^5 + p41*x^4*y </t>
  </si>
  <si>
    <t xml:space="preserve">                    + p32*x^3*y^2 + p23*x^2*y^3 + p14*x*y^4</t>
  </si>
  <si>
    <t xml:space="preserve">                    + p32*x^3*y^2 + p23*x^2*y^3 + p14*x*y^4 + p05*y^5</t>
  </si>
  <si>
    <t xml:space="preserve">     Coefficients (with 95% confidence bounds):</t>
  </si>
  <si>
    <t xml:space="preserve">       p00 =      -6.205  (-7.433, -4.977)</t>
  </si>
  <si>
    <t xml:space="preserve">       p00 =      -152.4  (-154.2, -150.7)</t>
  </si>
  <si>
    <t xml:space="preserve">       p10 =       3.483  (0.7841, 6.181)</t>
  </si>
  <si>
    <t xml:space="preserve">       p10 =       11.13  (10.34, 11.92)</t>
  </si>
  <si>
    <t xml:space="preserve">       p01 =     0.07674  (0.0621, 0.09139)</t>
  </si>
  <si>
    <t xml:space="preserve">       p01 =       2.266  (2.24, 2.292)</t>
  </si>
  <si>
    <t xml:space="preserve">       p20 =      -3.423  (-5.562, -1.284)</t>
  </si>
  <si>
    <t xml:space="preserve">       p20 =      -11.11  (-11.74, -10.48)</t>
  </si>
  <si>
    <t xml:space="preserve">       p11 =    -0.06333  (-0.09332, -0.03334)</t>
  </si>
  <si>
    <t xml:space="preserve">       p11 =     -0.1297  (-0.1385, -0.1209)</t>
  </si>
  <si>
    <t xml:space="preserve">       p02 =  -0.0003542  (-0.0004196, -0.0002888)</t>
  </si>
  <si>
    <t xml:space="preserve">       p02 =    -0.01342  (-0.01357, -0.01326)</t>
  </si>
  <si>
    <t xml:space="preserve">       p30 =     -0.1186  (-2.09, 1.853)</t>
  </si>
  <si>
    <t xml:space="preserve">       p30 =     -0.8911  (-1.471, -0.3114)</t>
  </si>
  <si>
    <t xml:space="preserve">       p21 =     0.06645  (0.05179, 0.0811)</t>
  </si>
  <si>
    <t xml:space="preserve">       p21 =      0.1366  (0.1323, 0.141)</t>
  </si>
  <si>
    <t xml:space="preserve">       p12 =   0.0002376  (0.0001096, 0.0003655)</t>
  </si>
  <si>
    <t xml:space="preserve">       p12 =   0.0004283  (0.0003907, 0.000466)</t>
  </si>
  <si>
    <t xml:space="preserve">       p03 =   7.179e-07  (5.883e-07, 8.476e-07)</t>
  </si>
  <si>
    <t xml:space="preserve">       p03 =   3.955e-05  (3.907e-05, 4.002e-05)</t>
  </si>
  <si>
    <t xml:space="preserve">       p40 =      0.0593  (-1.403, 1.521)</t>
  </si>
  <si>
    <t xml:space="preserve">       p40 =       0.878  (0.4481, 1.308)</t>
  </si>
  <si>
    <t xml:space="preserve">       p31 =    -0.00623  (-0.01257, 0.0001081)</t>
  </si>
  <si>
    <t xml:space="preserve">       p31 =   -0.005389  (-0.007252, -0.003526)</t>
  </si>
  <si>
    <t xml:space="preserve">       p22 =  -0.0002376  (-0.0002757, -0.0001994)</t>
  </si>
  <si>
    <t xml:space="preserve">       p22 =   -0.000445  (-0.0004562, -0.0004338)</t>
  </si>
  <si>
    <t xml:space="preserve">       p13 =  -2.592e-07  (-5.061e-07, -1.228e-08)</t>
  </si>
  <si>
    <t xml:space="preserve">       p13 =  -4.253e-07  (-4.979e-07, -3.527e-07)</t>
  </si>
  <si>
    <t xml:space="preserve">       p04 =  -5.405e-10  (-6.366e-10, -4.443e-10)</t>
  </si>
  <si>
    <t xml:space="preserve">       p04 =  -5.803e-08  (-5.874e-08, -5.733e-08)</t>
  </si>
  <si>
    <t xml:space="preserve">       p50 =  -4.463e-11  (-0.5296, 0.5296)</t>
  </si>
  <si>
    <t xml:space="preserve">       p50 =     -0.3268  (-0.4825, -0.1711)</t>
  </si>
  <si>
    <t xml:space="preserve">       p41 =    0.003115  (0.001284, 0.004946)</t>
  </si>
  <si>
    <t>x = w</t>
  </si>
  <si>
    <t xml:space="preserve">       p41 =    0.002262  (0.001723, 0.0028)</t>
  </si>
  <si>
    <t xml:space="preserve">       p32 =  -2.378e-16  (-7.686e-06, 7.686e-06)</t>
  </si>
  <si>
    <t>y = T</t>
  </si>
  <si>
    <t xml:space="preserve">       p32 =   1.881e-07  (-2.072e-06, 2.448e-06)</t>
  </si>
  <si>
    <t xml:space="preserve">       p23 =   2.592e-07  (2.232e-07, 2.951e-07)</t>
  </si>
  <si>
    <t>G = G (w,T)</t>
  </si>
  <si>
    <t xml:space="preserve">       p23 =   4.578e-07  (4.473e-07, 4.684e-07)</t>
  </si>
  <si>
    <t xml:space="preserve">       p14 =   3.362e-19  (-1.815e-10, 1.815e-10)</t>
  </si>
  <si>
    <t>S = dG/T</t>
  </si>
  <si>
    <t xml:space="preserve">       p14 =  -2.381e-11  (-7.717e-11, 2.955e-11)</t>
  </si>
  <si>
    <t xml:space="preserve">       p05 =   3.393e-11  (3.351e-11, 3.435e-11)</t>
  </si>
  <si>
    <t>S(x,y) = p01 + p11*x + 2*p02*y + p21*x^2 + 2*p12*x*y + 3*p03*y^2 + p31*x^3 + 2*p22*x^2*y + 3*p13*x*y^2 + 4*p04*y^3 + p41*x^4 + 2*p32*x^3*y + 3*p23*x^2*y^2 + 4*p14*x*y^3</t>
  </si>
  <si>
    <t>p01</t>
  </si>
  <si>
    <t>p11</t>
  </si>
  <si>
    <t>p02</t>
  </si>
  <si>
    <t>p21</t>
  </si>
  <si>
    <t>p12</t>
  </si>
  <si>
    <t>p03</t>
  </si>
  <si>
    <t>p31</t>
  </si>
  <si>
    <t>p22</t>
  </si>
  <si>
    <t>p13</t>
  </si>
  <si>
    <t>p04</t>
  </si>
  <si>
    <t>p41</t>
  </si>
  <si>
    <t>p32</t>
  </si>
  <si>
    <t xml:space="preserve"> p23</t>
  </si>
  <si>
    <t xml:space="preserve"> p14</t>
  </si>
  <si>
    <t>w</t>
  </si>
  <si>
    <t>DP_bs = 1 (1:1)</t>
  </si>
  <si>
    <t>DP_bs = 2</t>
  </si>
  <si>
    <t>DP_bs = 5</t>
  </si>
  <si>
    <t>DP_bs = 10</t>
  </si>
  <si>
    <t>s = NTCA</t>
  </si>
  <si>
    <t>DP_bs = 0.1</t>
  </si>
  <si>
    <t>b = IBF</t>
  </si>
  <si>
    <t>DP_bs = 0.2</t>
  </si>
  <si>
    <t>DP_bs = 0.5</t>
  </si>
  <si>
    <t>S</t>
  </si>
  <si>
    <t>Cp</t>
  </si>
  <si>
    <t>in kcal/mol, ZPVE included</t>
  </si>
  <si>
    <t>l</t>
  </si>
  <si>
    <t>NCTA-d1</t>
  </si>
  <si>
    <t>NCTA-d2</t>
  </si>
  <si>
    <t>NCTA-d3</t>
  </si>
  <si>
    <t>NCTA-d4</t>
  </si>
  <si>
    <t>NCTA-d5</t>
  </si>
  <si>
    <t>NCTA-d6</t>
  </si>
  <si>
    <t>NCTA-d7</t>
  </si>
  <si>
    <t>NCTA-d8</t>
  </si>
  <si>
    <t>NCTA-d9</t>
  </si>
  <si>
    <t>IBF-d1</t>
  </si>
  <si>
    <t>IBF-d2</t>
  </si>
  <si>
    <t>IBF-d3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</si>
</sst>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Times New Roman"/>
      <family val="1"/>
    </font>
    <font>
      <sz val="11"/>
      <color rgb="FF00B050"/>
      <name val="Calibri"/>
      <family val="2"/>
      <scheme val="minor"/>
    </font>
    <font>
      <b/>
      <sz val="11"/>
      <color rgb="FF00B050"/>
      <name val="Times New Roman"/>
      <family val="1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center"/>
    </xf>
    <xf numFmtId="11" fontId="0" fillId="0" borderId="0" xfId="0" applyNumberFormat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left" vertical="center"/>
    </xf>
    <xf numFmtId="11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E" sz="1100" b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IBF</a:t>
            </a:r>
          </a:p>
        </c:rich>
      </c:tx>
      <c:layout>
        <c:manualLayout>
          <c:xMode val="edge"/>
          <c:yMode val="edge"/>
          <c:x val="0.48562271544911795"/>
          <c:y val="1.58730158730158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652715202043597E-2"/>
          <c:y val="3.017832647462277E-2"/>
          <c:w val="0.82264951506730111"/>
          <c:h val="0.8480019009969432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Single.DFT!$L$4</c:f>
              <c:strCache>
                <c:ptCount val="1"/>
                <c:pt idx="0">
                  <c:v>Entropy (S)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Single.DFT!$K$5:$K$45</c:f>
              <c:numCache>
                <c:formatCode>General</c:formatCode>
                <c:ptCount val="41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175</c:v>
                </c:pt>
                <c:pt idx="7">
                  <c:v>200</c:v>
                </c:pt>
                <c:pt idx="8">
                  <c:v>225</c:v>
                </c:pt>
                <c:pt idx="9">
                  <c:v>250</c:v>
                </c:pt>
                <c:pt idx="10">
                  <c:v>275</c:v>
                </c:pt>
                <c:pt idx="11">
                  <c:v>298.14999999999998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</c:numCache>
            </c:numRef>
          </c:xVal>
          <c:yVal>
            <c:numRef>
              <c:f>Single.DFT!$L$5:$L$45</c:f>
              <c:numCache>
                <c:formatCode>General</c:formatCode>
                <c:ptCount val="41"/>
                <c:pt idx="0">
                  <c:v>57.673000000000002</c:v>
                </c:pt>
                <c:pt idx="1">
                  <c:v>66.825999999999993</c:v>
                </c:pt>
                <c:pt idx="2">
                  <c:v>73.745000000000005</c:v>
                </c:pt>
                <c:pt idx="3">
                  <c:v>79.878</c:v>
                </c:pt>
                <c:pt idx="4">
                  <c:v>85.617999999999995</c:v>
                </c:pt>
                <c:pt idx="5">
                  <c:v>91.096999999999994</c:v>
                </c:pt>
                <c:pt idx="6">
                  <c:v>96.388000000000005</c:v>
                </c:pt>
                <c:pt idx="7">
                  <c:v>101.545</c:v>
                </c:pt>
                <c:pt idx="8">
                  <c:v>106.60899999999999</c:v>
                </c:pt>
                <c:pt idx="9">
                  <c:v>111.613</c:v>
                </c:pt>
                <c:pt idx="10">
                  <c:v>116.578</c:v>
                </c:pt>
                <c:pt idx="11">
                  <c:v>121.15300000000001</c:v>
                </c:pt>
                <c:pt idx="12">
                  <c:v>121.518</c:v>
                </c:pt>
                <c:pt idx="13">
                  <c:v>126.438</c:v>
                </c:pt>
                <c:pt idx="14">
                  <c:v>131.33699999999999</c:v>
                </c:pt>
                <c:pt idx="15">
                  <c:v>136.214</c:v>
                </c:pt>
                <c:pt idx="16">
                  <c:v>141.06200000000001</c:v>
                </c:pt>
                <c:pt idx="17">
                  <c:v>145.87700000000001</c:v>
                </c:pt>
                <c:pt idx="18">
                  <c:v>150.65299999999999</c:v>
                </c:pt>
                <c:pt idx="19">
                  <c:v>155.38399999999999</c:v>
                </c:pt>
                <c:pt idx="20">
                  <c:v>160.065</c:v>
                </c:pt>
                <c:pt idx="21">
                  <c:v>164.69399999999999</c:v>
                </c:pt>
                <c:pt idx="22">
                  <c:v>169.26599999999999</c:v>
                </c:pt>
                <c:pt idx="23">
                  <c:v>173.779</c:v>
                </c:pt>
                <c:pt idx="24">
                  <c:v>178.23099999999999</c:v>
                </c:pt>
                <c:pt idx="25">
                  <c:v>182.62299999999999</c:v>
                </c:pt>
                <c:pt idx="26">
                  <c:v>186.95099999999999</c:v>
                </c:pt>
                <c:pt idx="27">
                  <c:v>191.21700000000001</c:v>
                </c:pt>
                <c:pt idx="28">
                  <c:v>195.42099999999999</c:v>
                </c:pt>
                <c:pt idx="29">
                  <c:v>199.56299999999999</c:v>
                </c:pt>
                <c:pt idx="30">
                  <c:v>203.642</c:v>
                </c:pt>
                <c:pt idx="31">
                  <c:v>207.661</c:v>
                </c:pt>
                <c:pt idx="32">
                  <c:v>211.62100000000001</c:v>
                </c:pt>
                <c:pt idx="33">
                  <c:v>215.52099999999999</c:v>
                </c:pt>
                <c:pt idx="34">
                  <c:v>219.36199999999999</c:v>
                </c:pt>
                <c:pt idx="35">
                  <c:v>223.14699999999999</c:v>
                </c:pt>
                <c:pt idx="36">
                  <c:v>226.87700000000001</c:v>
                </c:pt>
                <c:pt idx="37">
                  <c:v>230.55099999999999</c:v>
                </c:pt>
                <c:pt idx="38">
                  <c:v>234.17099999999999</c:v>
                </c:pt>
                <c:pt idx="39">
                  <c:v>237.74</c:v>
                </c:pt>
                <c:pt idx="40">
                  <c:v>241.256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32-4E5E-A814-B06C3D7A5DB7}"/>
            </c:ext>
          </c:extLst>
        </c:ser>
        <c:ser>
          <c:idx val="1"/>
          <c:order val="1"/>
          <c:tx>
            <c:strRef>
              <c:f>Single.DFT!$N$4</c:f>
              <c:strCache>
                <c:ptCount val="1"/>
                <c:pt idx="0">
                  <c:v>Enthalpy (H)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Single.DFT!$K$5:$K$45</c:f>
              <c:numCache>
                <c:formatCode>General</c:formatCode>
                <c:ptCount val="41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175</c:v>
                </c:pt>
                <c:pt idx="7">
                  <c:v>200</c:v>
                </c:pt>
                <c:pt idx="8">
                  <c:v>225</c:v>
                </c:pt>
                <c:pt idx="9">
                  <c:v>250</c:v>
                </c:pt>
                <c:pt idx="10">
                  <c:v>275</c:v>
                </c:pt>
                <c:pt idx="11">
                  <c:v>298.14999999999998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</c:numCache>
            </c:numRef>
          </c:xVal>
          <c:yVal>
            <c:numRef>
              <c:f>Single.DFT!$N$5:$N$45</c:f>
              <c:numCache>
                <c:formatCode>General</c:formatCode>
                <c:ptCount val="41"/>
                <c:pt idx="0">
                  <c:v>173.81200000000001</c:v>
                </c:pt>
                <c:pt idx="1">
                  <c:v>174.148</c:v>
                </c:pt>
                <c:pt idx="2">
                  <c:v>174.578</c:v>
                </c:pt>
                <c:pt idx="3">
                  <c:v>175.113</c:v>
                </c:pt>
                <c:pt idx="4">
                  <c:v>175.75800000000001</c:v>
                </c:pt>
                <c:pt idx="5">
                  <c:v>176.511</c:v>
                </c:pt>
                <c:pt idx="6">
                  <c:v>177.37100000000001</c:v>
                </c:pt>
                <c:pt idx="7">
                  <c:v>178.33699999999999</c:v>
                </c:pt>
                <c:pt idx="8">
                  <c:v>179.41300000000001</c:v>
                </c:pt>
                <c:pt idx="9">
                  <c:v>180.601</c:v>
                </c:pt>
                <c:pt idx="10">
                  <c:v>181.905</c:v>
                </c:pt>
                <c:pt idx="11">
                  <c:v>183.21600000000001</c:v>
                </c:pt>
                <c:pt idx="12">
                  <c:v>183.32499999999999</c:v>
                </c:pt>
                <c:pt idx="13">
                  <c:v>184.86199999999999</c:v>
                </c:pt>
                <c:pt idx="14">
                  <c:v>186.51599999999999</c:v>
                </c:pt>
                <c:pt idx="15">
                  <c:v>188.28399999999999</c:v>
                </c:pt>
                <c:pt idx="16">
                  <c:v>190.16200000000001</c:v>
                </c:pt>
                <c:pt idx="17">
                  <c:v>192.148</c:v>
                </c:pt>
                <c:pt idx="18">
                  <c:v>194.238</c:v>
                </c:pt>
                <c:pt idx="19">
                  <c:v>196.42599999999999</c:v>
                </c:pt>
                <c:pt idx="20">
                  <c:v>198.708</c:v>
                </c:pt>
                <c:pt idx="21">
                  <c:v>201.08</c:v>
                </c:pt>
                <c:pt idx="22">
                  <c:v>203.53700000000001</c:v>
                </c:pt>
                <c:pt idx="23">
                  <c:v>206.07599999999999</c:v>
                </c:pt>
                <c:pt idx="24">
                  <c:v>208.691</c:v>
                </c:pt>
                <c:pt idx="25">
                  <c:v>211.381</c:v>
                </c:pt>
                <c:pt idx="26">
                  <c:v>214.14</c:v>
                </c:pt>
                <c:pt idx="27">
                  <c:v>216.96600000000001</c:v>
                </c:pt>
                <c:pt idx="28">
                  <c:v>219.85599999999999</c:v>
                </c:pt>
                <c:pt idx="29">
                  <c:v>222.80699999999999</c:v>
                </c:pt>
                <c:pt idx="30">
                  <c:v>225.816</c:v>
                </c:pt>
                <c:pt idx="31">
                  <c:v>228.88</c:v>
                </c:pt>
                <c:pt idx="32">
                  <c:v>231.99799999999999</c:v>
                </c:pt>
                <c:pt idx="33">
                  <c:v>235.166</c:v>
                </c:pt>
                <c:pt idx="34">
                  <c:v>238.38399999999999</c:v>
                </c:pt>
                <c:pt idx="35">
                  <c:v>241.648</c:v>
                </c:pt>
                <c:pt idx="36">
                  <c:v>244.958</c:v>
                </c:pt>
                <c:pt idx="37">
                  <c:v>248.31</c:v>
                </c:pt>
                <c:pt idx="38">
                  <c:v>251.70500000000001</c:v>
                </c:pt>
                <c:pt idx="39">
                  <c:v>255.13900000000001</c:v>
                </c:pt>
                <c:pt idx="40">
                  <c:v>258.61099999999999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32-4E5E-A814-B06C3D7A5DB7}"/>
            </c:ext>
          </c:extLst>
        </c:ser>
        <c:ser>
          <c:idx val="2"/>
          <c:order val="2"/>
          <c:tx>
            <c:strRef>
              <c:f>Single.DFT!$O$4</c:f>
              <c:strCache>
                <c:ptCount val="1"/>
                <c:pt idx="0">
                  <c:v>Free_Energy (G)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Dot"/>
              <a:round/>
            </a:ln>
            <a:effectLst/>
          </c:spPr>
          <c:marker>
            <c:symbol val="none"/>
          </c:marker>
          <c:xVal>
            <c:numRef>
              <c:f>Single.DFT!$K$5:$K$45</c:f>
              <c:numCache>
                <c:formatCode>General</c:formatCode>
                <c:ptCount val="41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175</c:v>
                </c:pt>
                <c:pt idx="7">
                  <c:v>200</c:v>
                </c:pt>
                <c:pt idx="8">
                  <c:v>225</c:v>
                </c:pt>
                <c:pt idx="9">
                  <c:v>250</c:v>
                </c:pt>
                <c:pt idx="10">
                  <c:v>275</c:v>
                </c:pt>
                <c:pt idx="11">
                  <c:v>298.14999999999998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</c:numCache>
            </c:numRef>
          </c:xVal>
          <c:yVal>
            <c:numRef>
              <c:f>Single.DFT!$O$5:$O$45</c:f>
              <c:numCache>
                <c:formatCode>General</c:formatCode>
                <c:ptCount val="41"/>
                <c:pt idx="0">
                  <c:v>172.37</c:v>
                </c:pt>
                <c:pt idx="1">
                  <c:v>170.80600000000001</c:v>
                </c:pt>
                <c:pt idx="2">
                  <c:v>169.047</c:v>
                </c:pt>
                <c:pt idx="3">
                  <c:v>167.125</c:v>
                </c:pt>
                <c:pt idx="4">
                  <c:v>165.05600000000001</c:v>
                </c:pt>
                <c:pt idx="5">
                  <c:v>162.84700000000001</c:v>
                </c:pt>
                <c:pt idx="6">
                  <c:v>160.50299999999999</c:v>
                </c:pt>
                <c:pt idx="7">
                  <c:v>158.02799999999999</c:v>
                </c:pt>
                <c:pt idx="8">
                  <c:v>155.42599999999999</c:v>
                </c:pt>
                <c:pt idx="9">
                  <c:v>152.69800000000001</c:v>
                </c:pt>
                <c:pt idx="10">
                  <c:v>149.846</c:v>
                </c:pt>
                <c:pt idx="11">
                  <c:v>147.09399999999999</c:v>
                </c:pt>
                <c:pt idx="12">
                  <c:v>146.87</c:v>
                </c:pt>
                <c:pt idx="13">
                  <c:v>143.77000000000001</c:v>
                </c:pt>
                <c:pt idx="14">
                  <c:v>140.548</c:v>
                </c:pt>
                <c:pt idx="15">
                  <c:v>137.203</c:v>
                </c:pt>
                <c:pt idx="16">
                  <c:v>133.73699999999999</c:v>
                </c:pt>
                <c:pt idx="17">
                  <c:v>130.15100000000001</c:v>
                </c:pt>
                <c:pt idx="18">
                  <c:v>126.444</c:v>
                </c:pt>
                <c:pt idx="19">
                  <c:v>122.61799999999999</c:v>
                </c:pt>
                <c:pt idx="20">
                  <c:v>118.675</c:v>
                </c:pt>
                <c:pt idx="21">
                  <c:v>114.616</c:v>
                </c:pt>
                <c:pt idx="22">
                  <c:v>110.441</c:v>
                </c:pt>
                <c:pt idx="23">
                  <c:v>106.15300000000001</c:v>
                </c:pt>
                <c:pt idx="24">
                  <c:v>101.752</c:v>
                </c:pt>
                <c:pt idx="25">
                  <c:v>97.242000000000004</c:v>
                </c:pt>
                <c:pt idx="26">
                  <c:v>92.622</c:v>
                </c:pt>
                <c:pt idx="27">
                  <c:v>87.894999999999996</c:v>
                </c:pt>
                <c:pt idx="28">
                  <c:v>83.061000000000007</c:v>
                </c:pt>
                <c:pt idx="29">
                  <c:v>78.123999999999995</c:v>
                </c:pt>
                <c:pt idx="30">
                  <c:v>73.084000000000003</c:v>
                </c:pt>
                <c:pt idx="31">
                  <c:v>67.941999999999993</c:v>
                </c:pt>
                <c:pt idx="32">
                  <c:v>62.701000000000001</c:v>
                </c:pt>
                <c:pt idx="33">
                  <c:v>57.362000000000002</c:v>
                </c:pt>
                <c:pt idx="34">
                  <c:v>51.926000000000002</c:v>
                </c:pt>
                <c:pt idx="35">
                  <c:v>46.393999999999998</c:v>
                </c:pt>
                <c:pt idx="36">
                  <c:v>40.768999999999998</c:v>
                </c:pt>
                <c:pt idx="37">
                  <c:v>35.051000000000002</c:v>
                </c:pt>
                <c:pt idx="38">
                  <c:v>29.242000000000001</c:v>
                </c:pt>
                <c:pt idx="39">
                  <c:v>23.343</c:v>
                </c:pt>
                <c:pt idx="40">
                  <c:v>17.355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32-4E5E-A814-B06C3D7A5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674544"/>
        <c:axId val="532674872"/>
      </c:scatterChart>
      <c:scatterChart>
        <c:scatterStyle val="smoothMarker"/>
        <c:varyColors val="0"/>
        <c:ser>
          <c:idx val="3"/>
          <c:order val="3"/>
          <c:tx>
            <c:strRef>
              <c:f>Single.DFT!$M$4</c:f>
              <c:strCache>
                <c:ptCount val="1"/>
                <c:pt idx="0">
                  <c:v>Heat_Capacity (Cp)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Single.DFT!$K$5:$K$45</c:f>
              <c:numCache>
                <c:formatCode>General</c:formatCode>
                <c:ptCount val="41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175</c:v>
                </c:pt>
                <c:pt idx="7">
                  <c:v>200</c:v>
                </c:pt>
                <c:pt idx="8">
                  <c:v>225</c:v>
                </c:pt>
                <c:pt idx="9">
                  <c:v>250</c:v>
                </c:pt>
                <c:pt idx="10">
                  <c:v>275</c:v>
                </c:pt>
                <c:pt idx="11">
                  <c:v>298.14999999999998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</c:numCache>
            </c:numRef>
          </c:xVal>
          <c:yVal>
            <c:numRef>
              <c:f>Single.DFT!$M$5:$M$45</c:f>
              <c:numCache>
                <c:formatCode>General</c:formatCode>
                <c:ptCount val="41"/>
                <c:pt idx="0">
                  <c:v>11.561</c:v>
                </c:pt>
                <c:pt idx="1">
                  <c:v>15.239000000000001</c:v>
                </c:pt>
                <c:pt idx="2">
                  <c:v>19.253</c:v>
                </c:pt>
                <c:pt idx="3">
                  <c:v>23.614000000000001</c:v>
                </c:pt>
                <c:pt idx="4">
                  <c:v>27.975999999999999</c:v>
                </c:pt>
                <c:pt idx="5">
                  <c:v>32.252000000000002</c:v>
                </c:pt>
                <c:pt idx="6">
                  <c:v>36.509</c:v>
                </c:pt>
                <c:pt idx="7">
                  <c:v>40.831000000000003</c:v>
                </c:pt>
                <c:pt idx="8">
                  <c:v>45.265999999999998</c:v>
                </c:pt>
                <c:pt idx="9">
                  <c:v>49.820999999999998</c:v>
                </c:pt>
                <c:pt idx="10">
                  <c:v>54.465000000000003</c:v>
                </c:pt>
                <c:pt idx="11">
                  <c:v>58.805</c:v>
                </c:pt>
                <c:pt idx="12">
                  <c:v>59.152000000000001</c:v>
                </c:pt>
                <c:pt idx="13">
                  <c:v>63.826999999999998</c:v>
                </c:pt>
                <c:pt idx="14">
                  <c:v>68.441000000000003</c:v>
                </c:pt>
                <c:pt idx="15">
                  <c:v>72.95</c:v>
                </c:pt>
                <c:pt idx="16">
                  <c:v>77.322000000000003</c:v>
                </c:pt>
                <c:pt idx="17">
                  <c:v>81.534000000000006</c:v>
                </c:pt>
                <c:pt idx="18">
                  <c:v>85.572999999999993</c:v>
                </c:pt>
                <c:pt idx="19">
                  <c:v>89.433000000000007</c:v>
                </c:pt>
                <c:pt idx="20">
                  <c:v>93.111000000000004</c:v>
                </c:pt>
                <c:pt idx="21">
                  <c:v>96.614000000000004</c:v>
                </c:pt>
                <c:pt idx="22">
                  <c:v>99.944999999999993</c:v>
                </c:pt>
                <c:pt idx="23">
                  <c:v>103.114</c:v>
                </c:pt>
                <c:pt idx="24">
                  <c:v>106.129</c:v>
                </c:pt>
                <c:pt idx="25">
                  <c:v>108.999</c:v>
                </c:pt>
                <c:pt idx="26">
                  <c:v>111.733</c:v>
                </c:pt>
                <c:pt idx="27">
                  <c:v>114.34099999999999</c:v>
                </c:pt>
                <c:pt idx="28">
                  <c:v>116.83</c:v>
                </c:pt>
                <c:pt idx="29">
                  <c:v>119.20699999999999</c:v>
                </c:pt>
                <c:pt idx="30">
                  <c:v>121.48</c:v>
                </c:pt>
                <c:pt idx="31">
                  <c:v>123.65600000000001</c:v>
                </c:pt>
                <c:pt idx="32">
                  <c:v>125.739</c:v>
                </c:pt>
                <c:pt idx="33">
                  <c:v>127.736</c:v>
                </c:pt>
                <c:pt idx="34">
                  <c:v>129.65199999999999</c:v>
                </c:pt>
                <c:pt idx="35">
                  <c:v>131.49</c:v>
                </c:pt>
                <c:pt idx="36">
                  <c:v>133.25399999999999</c:v>
                </c:pt>
                <c:pt idx="37">
                  <c:v>134.94999999999999</c:v>
                </c:pt>
                <c:pt idx="38">
                  <c:v>136.57900000000001</c:v>
                </c:pt>
                <c:pt idx="39">
                  <c:v>138.14599999999999</c:v>
                </c:pt>
                <c:pt idx="40">
                  <c:v>139.65199999999999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32-4E5E-A814-B06C3D7A5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054824"/>
        <c:axId val="503756120"/>
      </c:scatterChart>
      <c:valAx>
        <c:axId val="532674544"/>
        <c:scaling>
          <c:orientation val="minMax"/>
          <c:max val="100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 (K)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2674872"/>
        <c:crosses val="autoZero"/>
        <c:crossBetween val="midCat"/>
        <c:majorUnit val="75"/>
      </c:valAx>
      <c:valAx>
        <c:axId val="532674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Energies (kcal/mol)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2674544"/>
        <c:crosses val="autoZero"/>
        <c:crossBetween val="midCat"/>
      </c:valAx>
      <c:valAx>
        <c:axId val="503756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Cp (cal/mol.K)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95054824"/>
        <c:crosses val="max"/>
        <c:crossBetween val="midCat"/>
      </c:valAx>
      <c:valAx>
        <c:axId val="495054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3756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4683145512585692E-2"/>
          <c:y val="4.1605307811099904E-2"/>
          <c:w val="0.31427032315667647"/>
          <c:h val="0.1755461923191804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E" sz="1100" b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NTCA</a:t>
            </a:r>
          </a:p>
        </c:rich>
      </c:tx>
      <c:layout>
        <c:manualLayout>
          <c:xMode val="edge"/>
          <c:yMode val="edge"/>
          <c:x val="0.47973416984282752"/>
          <c:y val="3.80952380952380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1322012699261E-2"/>
          <c:y val="2.3829021372328462E-2"/>
          <c:w val="0.82264951506730111"/>
          <c:h val="0.8480019009969432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Single.DFT!$L$4</c:f>
              <c:strCache>
                <c:ptCount val="1"/>
                <c:pt idx="0">
                  <c:v>Entropy (S)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Single.DFT!$Q$5:$Q$45</c:f>
              <c:numCache>
                <c:formatCode>General</c:formatCode>
                <c:ptCount val="41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175</c:v>
                </c:pt>
                <c:pt idx="7">
                  <c:v>200</c:v>
                </c:pt>
                <c:pt idx="8">
                  <c:v>225</c:v>
                </c:pt>
                <c:pt idx="9">
                  <c:v>250</c:v>
                </c:pt>
                <c:pt idx="10">
                  <c:v>275</c:v>
                </c:pt>
                <c:pt idx="11">
                  <c:v>298.14999999999998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</c:numCache>
            </c:numRef>
          </c:xVal>
          <c:yVal>
            <c:numRef>
              <c:f>Single.DFT!$R$5:$R$45</c:f>
              <c:numCache>
                <c:formatCode>General</c:formatCode>
                <c:ptCount val="41"/>
                <c:pt idx="0">
                  <c:v>50.066000000000003</c:v>
                </c:pt>
                <c:pt idx="1">
                  <c:v>56.88</c:v>
                </c:pt>
                <c:pt idx="2">
                  <c:v>61.381</c:v>
                </c:pt>
                <c:pt idx="3">
                  <c:v>65.034000000000006</c:v>
                </c:pt>
                <c:pt idx="4">
                  <c:v>68.28</c:v>
                </c:pt>
                <c:pt idx="5">
                  <c:v>71.3</c:v>
                </c:pt>
                <c:pt idx="6">
                  <c:v>74.179000000000002</c:v>
                </c:pt>
                <c:pt idx="7">
                  <c:v>76.963999999999999</c:v>
                </c:pt>
                <c:pt idx="8">
                  <c:v>79.685000000000002</c:v>
                </c:pt>
                <c:pt idx="9">
                  <c:v>82.358000000000004</c:v>
                </c:pt>
                <c:pt idx="10">
                  <c:v>84.994</c:v>
                </c:pt>
                <c:pt idx="11">
                  <c:v>87.406999999999996</c:v>
                </c:pt>
                <c:pt idx="12">
                  <c:v>87.599000000000004</c:v>
                </c:pt>
                <c:pt idx="13">
                  <c:v>90.174999999999997</c:v>
                </c:pt>
                <c:pt idx="14">
                  <c:v>92.722999999999999</c:v>
                </c:pt>
                <c:pt idx="15">
                  <c:v>95.241</c:v>
                </c:pt>
                <c:pt idx="16">
                  <c:v>97.73</c:v>
                </c:pt>
                <c:pt idx="17">
                  <c:v>100.18600000000001</c:v>
                </c:pt>
                <c:pt idx="18">
                  <c:v>102.608</c:v>
                </c:pt>
                <c:pt idx="19">
                  <c:v>104.996</c:v>
                </c:pt>
                <c:pt idx="20">
                  <c:v>107.34699999999999</c:v>
                </c:pt>
                <c:pt idx="21">
                  <c:v>109.66</c:v>
                </c:pt>
                <c:pt idx="22">
                  <c:v>111.93600000000001</c:v>
                </c:pt>
                <c:pt idx="23">
                  <c:v>114.17400000000001</c:v>
                </c:pt>
                <c:pt idx="24">
                  <c:v>116.373</c:v>
                </c:pt>
                <c:pt idx="25">
                  <c:v>118.53400000000001</c:v>
                </c:pt>
                <c:pt idx="26">
                  <c:v>120.658</c:v>
                </c:pt>
                <c:pt idx="27">
                  <c:v>122.744</c:v>
                </c:pt>
                <c:pt idx="28">
                  <c:v>124.79300000000001</c:v>
                </c:pt>
                <c:pt idx="29">
                  <c:v>126.80500000000001</c:v>
                </c:pt>
                <c:pt idx="30">
                  <c:v>128.78299999999999</c:v>
                </c:pt>
                <c:pt idx="31">
                  <c:v>130.72499999999999</c:v>
                </c:pt>
                <c:pt idx="32">
                  <c:v>132.63399999999999</c:v>
                </c:pt>
                <c:pt idx="33">
                  <c:v>134.51</c:v>
                </c:pt>
                <c:pt idx="34">
                  <c:v>136.35300000000001</c:v>
                </c:pt>
                <c:pt idx="35">
                  <c:v>138.166</c:v>
                </c:pt>
                <c:pt idx="36">
                  <c:v>139.947</c:v>
                </c:pt>
                <c:pt idx="37">
                  <c:v>141.69900000000001</c:v>
                </c:pt>
                <c:pt idx="38">
                  <c:v>143.422</c:v>
                </c:pt>
                <c:pt idx="39">
                  <c:v>145.11600000000001</c:v>
                </c:pt>
                <c:pt idx="40">
                  <c:v>146.78299999999999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02-46B0-9250-7516155A07EA}"/>
            </c:ext>
          </c:extLst>
        </c:ser>
        <c:ser>
          <c:idx val="1"/>
          <c:order val="1"/>
          <c:tx>
            <c:strRef>
              <c:f>Single.DFT!$N$4</c:f>
              <c:strCache>
                <c:ptCount val="1"/>
                <c:pt idx="0">
                  <c:v>Enthalpy (H)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Single.DFT!$Q$5:$Q$45</c:f>
              <c:numCache>
                <c:formatCode>General</c:formatCode>
                <c:ptCount val="41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175</c:v>
                </c:pt>
                <c:pt idx="7">
                  <c:v>200</c:v>
                </c:pt>
                <c:pt idx="8">
                  <c:v>225</c:v>
                </c:pt>
                <c:pt idx="9">
                  <c:v>250</c:v>
                </c:pt>
                <c:pt idx="10">
                  <c:v>275</c:v>
                </c:pt>
                <c:pt idx="11">
                  <c:v>298.14999999999998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</c:numCache>
            </c:numRef>
          </c:xVal>
          <c:yVal>
            <c:numRef>
              <c:f>Single.DFT!$T$5:$T$45</c:f>
              <c:numCache>
                <c:formatCode>General</c:formatCode>
                <c:ptCount val="41"/>
                <c:pt idx="0">
                  <c:v>70.960999999999999</c:v>
                </c:pt>
                <c:pt idx="1">
                  <c:v>71.207999999999998</c:v>
                </c:pt>
                <c:pt idx="2">
                  <c:v>71.486999999999995</c:v>
                </c:pt>
                <c:pt idx="3">
                  <c:v>71.805000000000007</c:v>
                </c:pt>
                <c:pt idx="4">
                  <c:v>72.17</c:v>
                </c:pt>
                <c:pt idx="5">
                  <c:v>72.584999999999994</c:v>
                </c:pt>
                <c:pt idx="6">
                  <c:v>73.052000000000007</c:v>
                </c:pt>
                <c:pt idx="7">
                  <c:v>73.573999999999998</c:v>
                </c:pt>
                <c:pt idx="8">
                  <c:v>74.152000000000001</c:v>
                </c:pt>
                <c:pt idx="9">
                  <c:v>74.787000000000006</c:v>
                </c:pt>
                <c:pt idx="10">
                  <c:v>75.478999999999999</c:v>
                </c:pt>
                <c:pt idx="11">
                  <c:v>76.171000000000006</c:v>
                </c:pt>
                <c:pt idx="12">
                  <c:v>76.227999999999994</c:v>
                </c:pt>
                <c:pt idx="13">
                  <c:v>77.033000000000001</c:v>
                </c:pt>
                <c:pt idx="14">
                  <c:v>77.893000000000001</c:v>
                </c:pt>
                <c:pt idx="15">
                  <c:v>78.805999999999997</c:v>
                </c:pt>
                <c:pt idx="16">
                  <c:v>79.77</c:v>
                </c:pt>
                <c:pt idx="17">
                  <c:v>80.783000000000001</c:v>
                </c:pt>
                <c:pt idx="18">
                  <c:v>81.843000000000004</c:v>
                </c:pt>
                <c:pt idx="19">
                  <c:v>82.947000000000003</c:v>
                </c:pt>
                <c:pt idx="20">
                  <c:v>84.093000000000004</c:v>
                </c:pt>
                <c:pt idx="21">
                  <c:v>85.278999999999996</c:v>
                </c:pt>
                <c:pt idx="22">
                  <c:v>86.501999999999995</c:v>
                </c:pt>
                <c:pt idx="23">
                  <c:v>87.76</c:v>
                </c:pt>
                <c:pt idx="24">
                  <c:v>89.052000000000007</c:v>
                </c:pt>
                <c:pt idx="25">
                  <c:v>90.376000000000005</c:v>
                </c:pt>
                <c:pt idx="26">
                  <c:v>91.728999999999999</c:v>
                </c:pt>
                <c:pt idx="27">
                  <c:v>93.111000000000004</c:v>
                </c:pt>
                <c:pt idx="28">
                  <c:v>94.52</c:v>
                </c:pt>
                <c:pt idx="29">
                  <c:v>95.953999999999994</c:v>
                </c:pt>
                <c:pt idx="30">
                  <c:v>97.412000000000006</c:v>
                </c:pt>
                <c:pt idx="31">
                  <c:v>98.894000000000005</c:v>
                </c:pt>
                <c:pt idx="32">
                  <c:v>100.39700000000001</c:v>
                </c:pt>
                <c:pt idx="33">
                  <c:v>101.92100000000001</c:v>
                </c:pt>
                <c:pt idx="34">
                  <c:v>103.464</c:v>
                </c:pt>
                <c:pt idx="35">
                  <c:v>105.027</c:v>
                </c:pt>
                <c:pt idx="36">
                  <c:v>106.608</c:v>
                </c:pt>
                <c:pt idx="37">
                  <c:v>108.20699999999999</c:v>
                </c:pt>
                <c:pt idx="38">
                  <c:v>109.822</c:v>
                </c:pt>
                <c:pt idx="39">
                  <c:v>111.453</c:v>
                </c:pt>
                <c:pt idx="40">
                  <c:v>113.099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02-46B0-9250-7516155A07EA}"/>
            </c:ext>
          </c:extLst>
        </c:ser>
        <c:ser>
          <c:idx val="2"/>
          <c:order val="2"/>
          <c:tx>
            <c:strRef>
              <c:f>Single.DFT!$O$4</c:f>
              <c:strCache>
                <c:ptCount val="1"/>
                <c:pt idx="0">
                  <c:v>Free_Energy (G)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Dot"/>
              <a:round/>
            </a:ln>
            <a:effectLst/>
          </c:spPr>
          <c:marker>
            <c:symbol val="none"/>
          </c:marker>
          <c:xVal>
            <c:numRef>
              <c:f>Single.DFT!$Q$5:$Q$45</c:f>
              <c:numCache>
                <c:formatCode>General</c:formatCode>
                <c:ptCount val="41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175</c:v>
                </c:pt>
                <c:pt idx="7">
                  <c:v>200</c:v>
                </c:pt>
                <c:pt idx="8">
                  <c:v>225</c:v>
                </c:pt>
                <c:pt idx="9">
                  <c:v>250</c:v>
                </c:pt>
                <c:pt idx="10">
                  <c:v>275</c:v>
                </c:pt>
                <c:pt idx="11">
                  <c:v>298.14999999999998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</c:numCache>
            </c:numRef>
          </c:xVal>
          <c:yVal>
            <c:numRef>
              <c:f>Single.DFT!$U$5:$U$45</c:f>
              <c:numCache>
                <c:formatCode>General</c:formatCode>
                <c:ptCount val="41"/>
                <c:pt idx="0">
                  <c:v>69.709000000000003</c:v>
                </c:pt>
                <c:pt idx="1">
                  <c:v>68.364000000000004</c:v>
                </c:pt>
                <c:pt idx="2">
                  <c:v>66.882999999999996</c:v>
                </c:pt>
                <c:pt idx="3">
                  <c:v>65.302000000000007</c:v>
                </c:pt>
                <c:pt idx="4">
                  <c:v>63.634999999999998</c:v>
                </c:pt>
                <c:pt idx="5">
                  <c:v>61.89</c:v>
                </c:pt>
                <c:pt idx="6">
                  <c:v>60.070999999999998</c:v>
                </c:pt>
                <c:pt idx="7">
                  <c:v>58.182000000000002</c:v>
                </c:pt>
                <c:pt idx="8">
                  <c:v>56.222999999999999</c:v>
                </c:pt>
                <c:pt idx="9">
                  <c:v>54.198</c:v>
                </c:pt>
                <c:pt idx="10">
                  <c:v>52.106000000000002</c:v>
                </c:pt>
                <c:pt idx="11">
                  <c:v>50.11</c:v>
                </c:pt>
                <c:pt idx="12">
                  <c:v>49.948</c:v>
                </c:pt>
                <c:pt idx="13">
                  <c:v>47.725999999999999</c:v>
                </c:pt>
                <c:pt idx="14">
                  <c:v>45.44</c:v>
                </c:pt>
                <c:pt idx="15">
                  <c:v>43.09</c:v>
                </c:pt>
                <c:pt idx="16">
                  <c:v>40.677999999999997</c:v>
                </c:pt>
                <c:pt idx="17">
                  <c:v>38.204000000000001</c:v>
                </c:pt>
                <c:pt idx="18">
                  <c:v>35.668999999999997</c:v>
                </c:pt>
                <c:pt idx="19">
                  <c:v>33.073999999999998</c:v>
                </c:pt>
                <c:pt idx="20">
                  <c:v>30.42</c:v>
                </c:pt>
                <c:pt idx="21">
                  <c:v>27.707000000000001</c:v>
                </c:pt>
                <c:pt idx="22">
                  <c:v>24.937000000000001</c:v>
                </c:pt>
                <c:pt idx="23">
                  <c:v>22.11</c:v>
                </c:pt>
                <c:pt idx="24">
                  <c:v>19.228000000000002</c:v>
                </c:pt>
                <c:pt idx="25">
                  <c:v>16.292000000000002</c:v>
                </c:pt>
                <c:pt idx="26">
                  <c:v>13.302</c:v>
                </c:pt>
                <c:pt idx="27">
                  <c:v>10.259</c:v>
                </c:pt>
                <c:pt idx="28">
                  <c:v>7.165</c:v>
                </c:pt>
                <c:pt idx="29">
                  <c:v>4.0199999999999996</c:v>
                </c:pt>
                <c:pt idx="30">
                  <c:v>0.82499999999999996</c:v>
                </c:pt>
                <c:pt idx="31">
                  <c:v>-2.419</c:v>
                </c:pt>
                <c:pt idx="32">
                  <c:v>-5.7110000000000003</c:v>
                </c:pt>
                <c:pt idx="33">
                  <c:v>-9.0500000000000007</c:v>
                </c:pt>
                <c:pt idx="34">
                  <c:v>-12.436</c:v>
                </c:pt>
                <c:pt idx="35">
                  <c:v>-15.868</c:v>
                </c:pt>
                <c:pt idx="36">
                  <c:v>-19.344000000000001</c:v>
                </c:pt>
                <c:pt idx="37">
                  <c:v>-22.864999999999998</c:v>
                </c:pt>
                <c:pt idx="38">
                  <c:v>-26.428999999999998</c:v>
                </c:pt>
                <c:pt idx="39">
                  <c:v>-30.036000000000001</c:v>
                </c:pt>
                <c:pt idx="40">
                  <c:v>-33.683999999999997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02-46B0-9250-7516155A0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674544"/>
        <c:axId val="532674872"/>
      </c:scatterChart>
      <c:scatterChart>
        <c:scatterStyle val="smoothMarker"/>
        <c:varyColors val="0"/>
        <c:ser>
          <c:idx val="3"/>
          <c:order val="3"/>
          <c:tx>
            <c:strRef>
              <c:f>Single.DFT!$M$4</c:f>
              <c:strCache>
                <c:ptCount val="1"/>
                <c:pt idx="0">
                  <c:v>Heat_Capacity (Cp)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Single.DFT!$Q$5:$Q$45</c:f>
              <c:numCache>
                <c:formatCode>General</c:formatCode>
                <c:ptCount val="41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175</c:v>
                </c:pt>
                <c:pt idx="7">
                  <c:v>200</c:v>
                </c:pt>
                <c:pt idx="8">
                  <c:v>225</c:v>
                </c:pt>
                <c:pt idx="9">
                  <c:v>250</c:v>
                </c:pt>
                <c:pt idx="10">
                  <c:v>275</c:v>
                </c:pt>
                <c:pt idx="11">
                  <c:v>298.14999999999998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</c:numCache>
            </c:numRef>
          </c:xVal>
          <c:yVal>
            <c:numRef>
              <c:f>Single.DFT!$S$5:$S$45</c:f>
              <c:numCache>
                <c:formatCode>General</c:formatCode>
                <c:ptCount val="41"/>
                <c:pt idx="0">
                  <c:v>9.3379999999999992</c:v>
                </c:pt>
                <c:pt idx="1">
                  <c:v>10.467000000000001</c:v>
                </c:pt>
                <c:pt idx="2">
                  <c:v>11.891</c:v>
                </c:pt>
                <c:pt idx="3">
                  <c:v>13.627000000000001</c:v>
                </c:pt>
                <c:pt idx="4">
                  <c:v>15.569000000000001</c:v>
                </c:pt>
                <c:pt idx="5">
                  <c:v>17.634</c:v>
                </c:pt>
                <c:pt idx="6">
                  <c:v>19.783000000000001</c:v>
                </c:pt>
                <c:pt idx="7">
                  <c:v>21.995000000000001</c:v>
                </c:pt>
                <c:pt idx="8">
                  <c:v>24.251999999999999</c:v>
                </c:pt>
                <c:pt idx="9">
                  <c:v>26.533999999999999</c:v>
                </c:pt>
                <c:pt idx="10">
                  <c:v>28.818000000000001</c:v>
                </c:pt>
                <c:pt idx="11">
                  <c:v>30.916</c:v>
                </c:pt>
                <c:pt idx="12">
                  <c:v>31.082999999999998</c:v>
                </c:pt>
                <c:pt idx="13">
                  <c:v>33.305999999999997</c:v>
                </c:pt>
                <c:pt idx="14">
                  <c:v>35.468000000000004</c:v>
                </c:pt>
                <c:pt idx="15">
                  <c:v>37.557000000000002</c:v>
                </c:pt>
                <c:pt idx="16">
                  <c:v>39.56</c:v>
                </c:pt>
                <c:pt idx="17">
                  <c:v>41.472999999999999</c:v>
                </c:pt>
                <c:pt idx="18">
                  <c:v>43.292999999999999</c:v>
                </c:pt>
                <c:pt idx="19">
                  <c:v>45.017000000000003</c:v>
                </c:pt>
                <c:pt idx="20">
                  <c:v>46.649000000000001</c:v>
                </c:pt>
                <c:pt idx="21">
                  <c:v>48.192</c:v>
                </c:pt>
                <c:pt idx="22">
                  <c:v>49.649000000000001</c:v>
                </c:pt>
                <c:pt idx="23">
                  <c:v>51.024999999999999</c:v>
                </c:pt>
                <c:pt idx="24">
                  <c:v>52.325000000000003</c:v>
                </c:pt>
                <c:pt idx="25">
                  <c:v>53.554000000000002</c:v>
                </c:pt>
                <c:pt idx="26">
                  <c:v>54.716999999999999</c:v>
                </c:pt>
                <c:pt idx="27">
                  <c:v>55.819000000000003</c:v>
                </c:pt>
                <c:pt idx="28">
                  <c:v>56.863</c:v>
                </c:pt>
                <c:pt idx="29">
                  <c:v>57.854999999999997</c:v>
                </c:pt>
                <c:pt idx="30">
                  <c:v>58.796999999999997</c:v>
                </c:pt>
                <c:pt idx="31">
                  <c:v>59.694000000000003</c:v>
                </c:pt>
                <c:pt idx="32">
                  <c:v>60.548000000000002</c:v>
                </c:pt>
                <c:pt idx="33">
                  <c:v>61.362000000000002</c:v>
                </c:pt>
                <c:pt idx="34">
                  <c:v>62.14</c:v>
                </c:pt>
                <c:pt idx="35">
                  <c:v>62.883000000000003</c:v>
                </c:pt>
                <c:pt idx="36">
                  <c:v>63.593000000000004</c:v>
                </c:pt>
                <c:pt idx="37">
                  <c:v>64.272999999999996</c:v>
                </c:pt>
                <c:pt idx="38">
                  <c:v>64.924000000000007</c:v>
                </c:pt>
                <c:pt idx="39">
                  <c:v>65.548000000000002</c:v>
                </c:pt>
                <c:pt idx="40">
                  <c:v>66.147000000000006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02-46B0-9250-7516155A0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054824"/>
        <c:axId val="503756120"/>
      </c:scatterChart>
      <c:valAx>
        <c:axId val="532674544"/>
        <c:scaling>
          <c:orientation val="minMax"/>
          <c:max val="100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 (K)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2674872"/>
        <c:crosses val="autoZero"/>
        <c:crossBetween val="midCat"/>
        <c:majorUnit val="75"/>
      </c:valAx>
      <c:valAx>
        <c:axId val="532674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Energies (kcal/mol)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2674544"/>
        <c:crosses val="autoZero"/>
        <c:crossBetween val="midCat"/>
      </c:valAx>
      <c:valAx>
        <c:axId val="503756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Cp (cal/mol.K)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95054824"/>
        <c:crosses val="max"/>
        <c:crossBetween val="midCat"/>
      </c:valAx>
      <c:valAx>
        <c:axId val="495054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3756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1193973448940563E-2"/>
          <c:y val="3.5730160306487416E-2"/>
          <c:w val="0.30302438783871843"/>
          <c:h val="0.1597305979723335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1322012699261E-2"/>
          <c:y val="2.3829021372328462E-2"/>
          <c:w val="0.82264951506730111"/>
          <c:h val="0.84800190099694328"/>
        </c:manualLayout>
      </c:layout>
      <c:scatterChart>
        <c:scatterStyle val="smoothMarker"/>
        <c:varyColors val="0"/>
        <c:ser>
          <c:idx val="3"/>
          <c:order val="0"/>
          <c:tx>
            <c:v>NCTA</c:v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Single.DFT!$Q$5:$Q$45</c:f>
              <c:numCache>
                <c:formatCode>General</c:formatCode>
                <c:ptCount val="41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175</c:v>
                </c:pt>
                <c:pt idx="7">
                  <c:v>200</c:v>
                </c:pt>
                <c:pt idx="8">
                  <c:v>225</c:v>
                </c:pt>
                <c:pt idx="9">
                  <c:v>250</c:v>
                </c:pt>
                <c:pt idx="10">
                  <c:v>275</c:v>
                </c:pt>
                <c:pt idx="11">
                  <c:v>298.14999999999998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</c:numCache>
            </c:numRef>
          </c:xVal>
          <c:yVal>
            <c:numRef>
              <c:f>Single.DFT!$S$5:$S$45</c:f>
              <c:numCache>
                <c:formatCode>General</c:formatCode>
                <c:ptCount val="41"/>
                <c:pt idx="0">
                  <c:v>9.3379999999999992</c:v>
                </c:pt>
                <c:pt idx="1">
                  <c:v>10.467000000000001</c:v>
                </c:pt>
                <c:pt idx="2">
                  <c:v>11.891</c:v>
                </c:pt>
                <c:pt idx="3">
                  <c:v>13.627000000000001</c:v>
                </c:pt>
                <c:pt idx="4">
                  <c:v>15.569000000000001</c:v>
                </c:pt>
                <c:pt idx="5">
                  <c:v>17.634</c:v>
                </c:pt>
                <c:pt idx="6">
                  <c:v>19.783000000000001</c:v>
                </c:pt>
                <c:pt idx="7">
                  <c:v>21.995000000000001</c:v>
                </c:pt>
                <c:pt idx="8">
                  <c:v>24.251999999999999</c:v>
                </c:pt>
                <c:pt idx="9">
                  <c:v>26.533999999999999</c:v>
                </c:pt>
                <c:pt idx="10">
                  <c:v>28.818000000000001</c:v>
                </c:pt>
                <c:pt idx="11">
                  <c:v>30.916</c:v>
                </c:pt>
                <c:pt idx="12">
                  <c:v>31.082999999999998</c:v>
                </c:pt>
                <c:pt idx="13">
                  <c:v>33.305999999999997</c:v>
                </c:pt>
                <c:pt idx="14">
                  <c:v>35.468000000000004</c:v>
                </c:pt>
                <c:pt idx="15">
                  <c:v>37.557000000000002</c:v>
                </c:pt>
                <c:pt idx="16">
                  <c:v>39.56</c:v>
                </c:pt>
                <c:pt idx="17">
                  <c:v>41.472999999999999</c:v>
                </c:pt>
                <c:pt idx="18">
                  <c:v>43.292999999999999</c:v>
                </c:pt>
                <c:pt idx="19">
                  <c:v>45.017000000000003</c:v>
                </c:pt>
                <c:pt idx="20">
                  <c:v>46.649000000000001</c:v>
                </c:pt>
                <c:pt idx="21">
                  <c:v>48.192</c:v>
                </c:pt>
                <c:pt idx="22">
                  <c:v>49.649000000000001</c:v>
                </c:pt>
                <c:pt idx="23">
                  <c:v>51.024999999999999</c:v>
                </c:pt>
                <c:pt idx="24">
                  <c:v>52.325000000000003</c:v>
                </c:pt>
                <c:pt idx="25">
                  <c:v>53.554000000000002</c:v>
                </c:pt>
                <c:pt idx="26">
                  <c:v>54.716999999999999</c:v>
                </c:pt>
                <c:pt idx="27">
                  <c:v>55.819000000000003</c:v>
                </c:pt>
                <c:pt idx="28">
                  <c:v>56.863</c:v>
                </c:pt>
                <c:pt idx="29">
                  <c:v>57.854999999999997</c:v>
                </c:pt>
                <c:pt idx="30">
                  <c:v>58.796999999999997</c:v>
                </c:pt>
                <c:pt idx="31">
                  <c:v>59.694000000000003</c:v>
                </c:pt>
                <c:pt idx="32">
                  <c:v>60.548000000000002</c:v>
                </c:pt>
                <c:pt idx="33">
                  <c:v>61.362000000000002</c:v>
                </c:pt>
                <c:pt idx="34">
                  <c:v>62.14</c:v>
                </c:pt>
                <c:pt idx="35">
                  <c:v>62.883000000000003</c:v>
                </c:pt>
                <c:pt idx="36">
                  <c:v>63.593000000000004</c:v>
                </c:pt>
                <c:pt idx="37">
                  <c:v>64.272999999999996</c:v>
                </c:pt>
                <c:pt idx="38">
                  <c:v>64.924000000000007</c:v>
                </c:pt>
                <c:pt idx="39">
                  <c:v>65.548000000000002</c:v>
                </c:pt>
                <c:pt idx="40">
                  <c:v>66.147000000000006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C0-4F34-A43B-C05296EE1C42}"/>
            </c:ext>
          </c:extLst>
        </c:ser>
        <c:ser>
          <c:idx val="0"/>
          <c:order val="1"/>
          <c:tx>
            <c:v>IBF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Single.DFT!$K$5:$K$45</c:f>
              <c:numCache>
                <c:formatCode>General</c:formatCode>
                <c:ptCount val="41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175</c:v>
                </c:pt>
                <c:pt idx="7">
                  <c:v>200</c:v>
                </c:pt>
                <c:pt idx="8">
                  <c:v>225</c:v>
                </c:pt>
                <c:pt idx="9">
                  <c:v>250</c:v>
                </c:pt>
                <c:pt idx="10">
                  <c:v>275</c:v>
                </c:pt>
                <c:pt idx="11">
                  <c:v>298.14999999999998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</c:numCache>
            </c:numRef>
          </c:xVal>
          <c:yVal>
            <c:numRef>
              <c:f>Single.DFT!$M$5:$M$45</c:f>
              <c:numCache>
                <c:formatCode>General</c:formatCode>
                <c:ptCount val="41"/>
                <c:pt idx="0">
                  <c:v>11.561</c:v>
                </c:pt>
                <c:pt idx="1">
                  <c:v>15.239000000000001</c:v>
                </c:pt>
                <c:pt idx="2">
                  <c:v>19.253</c:v>
                </c:pt>
                <c:pt idx="3">
                  <c:v>23.614000000000001</c:v>
                </c:pt>
                <c:pt idx="4">
                  <c:v>27.975999999999999</c:v>
                </c:pt>
                <c:pt idx="5">
                  <c:v>32.252000000000002</c:v>
                </c:pt>
                <c:pt idx="6">
                  <c:v>36.509</c:v>
                </c:pt>
                <c:pt idx="7">
                  <c:v>40.831000000000003</c:v>
                </c:pt>
                <c:pt idx="8">
                  <c:v>45.265999999999998</c:v>
                </c:pt>
                <c:pt idx="9">
                  <c:v>49.820999999999998</c:v>
                </c:pt>
                <c:pt idx="10">
                  <c:v>54.465000000000003</c:v>
                </c:pt>
                <c:pt idx="11">
                  <c:v>58.805</c:v>
                </c:pt>
                <c:pt idx="12">
                  <c:v>59.152000000000001</c:v>
                </c:pt>
                <c:pt idx="13">
                  <c:v>63.826999999999998</c:v>
                </c:pt>
                <c:pt idx="14">
                  <c:v>68.441000000000003</c:v>
                </c:pt>
                <c:pt idx="15">
                  <c:v>72.95</c:v>
                </c:pt>
                <c:pt idx="16">
                  <c:v>77.322000000000003</c:v>
                </c:pt>
                <c:pt idx="17">
                  <c:v>81.534000000000006</c:v>
                </c:pt>
                <c:pt idx="18">
                  <c:v>85.572999999999993</c:v>
                </c:pt>
                <c:pt idx="19">
                  <c:v>89.433000000000007</c:v>
                </c:pt>
                <c:pt idx="20">
                  <c:v>93.111000000000004</c:v>
                </c:pt>
                <c:pt idx="21">
                  <c:v>96.614000000000004</c:v>
                </c:pt>
                <c:pt idx="22">
                  <c:v>99.944999999999993</c:v>
                </c:pt>
                <c:pt idx="23">
                  <c:v>103.114</c:v>
                </c:pt>
                <c:pt idx="24">
                  <c:v>106.129</c:v>
                </c:pt>
                <c:pt idx="25">
                  <c:v>108.999</c:v>
                </c:pt>
                <c:pt idx="26">
                  <c:v>111.733</c:v>
                </c:pt>
                <c:pt idx="27">
                  <c:v>114.34099999999999</c:v>
                </c:pt>
                <c:pt idx="28">
                  <c:v>116.83</c:v>
                </c:pt>
                <c:pt idx="29">
                  <c:v>119.20699999999999</c:v>
                </c:pt>
                <c:pt idx="30">
                  <c:v>121.48</c:v>
                </c:pt>
                <c:pt idx="31">
                  <c:v>123.65600000000001</c:v>
                </c:pt>
                <c:pt idx="32">
                  <c:v>125.739</c:v>
                </c:pt>
                <c:pt idx="33">
                  <c:v>127.736</c:v>
                </c:pt>
                <c:pt idx="34">
                  <c:v>129.65199999999999</c:v>
                </c:pt>
                <c:pt idx="35">
                  <c:v>131.49</c:v>
                </c:pt>
                <c:pt idx="36">
                  <c:v>133.25399999999999</c:v>
                </c:pt>
                <c:pt idx="37">
                  <c:v>134.94999999999999</c:v>
                </c:pt>
                <c:pt idx="38">
                  <c:v>136.57900000000001</c:v>
                </c:pt>
                <c:pt idx="39">
                  <c:v>138.14599999999999</c:v>
                </c:pt>
                <c:pt idx="40">
                  <c:v>139.65199999999999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6C0-4F34-A43B-C05296EE1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674544"/>
        <c:axId val="532674872"/>
      </c:scatterChart>
      <c:valAx>
        <c:axId val="532674544"/>
        <c:scaling>
          <c:orientation val="minMax"/>
          <c:max val="100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 (K)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2674872"/>
        <c:crosses val="autoZero"/>
        <c:crossBetween val="midCat"/>
        <c:majorUnit val="75"/>
      </c:valAx>
      <c:valAx>
        <c:axId val="532674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Cp</a:t>
                </a:r>
                <a:r>
                  <a:rPr lang="en-IE" sz="1100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(cal/mol)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2674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1193973448940605E-2"/>
          <c:y val="4.5357798146591272E-2"/>
          <c:w val="0.39181247279416065"/>
          <c:h val="9.8755558318342263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504693966146947E-2"/>
          <c:y val="3.1231904472084685E-2"/>
          <c:w val="0.91261764094089215"/>
          <c:h val="0.896568866167745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BindingEnergies!$Q$5:$Q$16</c:f>
              <c:strCache>
                <c:ptCount val="12"/>
                <c:pt idx="0">
                  <c:v>IBF-d1</c:v>
                </c:pt>
                <c:pt idx="1">
                  <c:v>IBF-d2</c:v>
                </c:pt>
                <c:pt idx="2">
                  <c:v>IBF-d3</c:v>
                </c:pt>
                <c:pt idx="3">
                  <c:v>NCTA-d1</c:v>
                </c:pt>
                <c:pt idx="4">
                  <c:v>NCTA-d2</c:v>
                </c:pt>
                <c:pt idx="5">
                  <c:v>NCTA-d3</c:v>
                </c:pt>
                <c:pt idx="6">
                  <c:v>NCTA-d4</c:v>
                </c:pt>
                <c:pt idx="7">
                  <c:v>NCTA-d5</c:v>
                </c:pt>
                <c:pt idx="8">
                  <c:v>NCTA-d6</c:v>
                </c:pt>
                <c:pt idx="9">
                  <c:v>NCTA-d7</c:v>
                </c:pt>
                <c:pt idx="10">
                  <c:v>NCTA-d8</c:v>
                </c:pt>
                <c:pt idx="11">
                  <c:v>NCTA-d9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F2D-4235-A72E-E6127ABABDA2}"/>
              </c:ext>
            </c:extLst>
          </c:dPt>
          <c:dPt>
            <c:idx val="1"/>
            <c:invertIfNegative val="0"/>
            <c:bubble3D val="0"/>
            <c:spPr>
              <a:noFill/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F2D-4235-A72E-E6127ABABDA2}"/>
              </c:ext>
            </c:extLst>
          </c:dPt>
          <c:dPt>
            <c:idx val="2"/>
            <c:invertIfNegative val="0"/>
            <c:bubble3D val="0"/>
            <c:spPr>
              <a:noFill/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F2D-4235-A72E-E6127ABABDA2}"/>
              </c:ext>
            </c:extLst>
          </c:dPt>
          <c:dPt>
            <c:idx val="3"/>
            <c:invertIfNegative val="0"/>
            <c:bubble3D val="0"/>
            <c:spPr>
              <a:pattFill prst="ltHorz">
                <a:fgClr>
                  <a:schemeClr val="tx1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F2D-4235-A72E-E6127ABABDA2}"/>
              </c:ext>
            </c:extLst>
          </c:dPt>
          <c:dPt>
            <c:idx val="4"/>
            <c:invertIfNegative val="0"/>
            <c:bubble3D val="0"/>
            <c:spPr>
              <a:pattFill prst="ltHorz">
                <a:fgClr>
                  <a:schemeClr val="tx1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F2D-4235-A72E-E6127ABABDA2}"/>
              </c:ext>
            </c:extLst>
          </c:dPt>
          <c:dPt>
            <c:idx val="5"/>
            <c:invertIfNegative val="0"/>
            <c:bubble3D val="0"/>
            <c:spPr>
              <a:pattFill prst="ltHorz">
                <a:fgClr>
                  <a:schemeClr val="tx1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F2D-4235-A72E-E6127ABABDA2}"/>
              </c:ext>
            </c:extLst>
          </c:dPt>
          <c:dPt>
            <c:idx val="6"/>
            <c:invertIfNegative val="0"/>
            <c:bubble3D val="0"/>
            <c:spPr>
              <a:pattFill prst="ltHorz">
                <a:fgClr>
                  <a:schemeClr val="tx1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F2D-4235-A72E-E6127ABABDA2}"/>
              </c:ext>
            </c:extLst>
          </c:dPt>
          <c:dPt>
            <c:idx val="7"/>
            <c:invertIfNegative val="0"/>
            <c:bubble3D val="0"/>
            <c:spPr>
              <a:pattFill prst="ltHorz">
                <a:fgClr>
                  <a:schemeClr val="tx1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5F2D-4235-A72E-E6127ABABDA2}"/>
              </c:ext>
            </c:extLst>
          </c:dPt>
          <c:dPt>
            <c:idx val="8"/>
            <c:invertIfNegative val="0"/>
            <c:bubble3D val="0"/>
            <c:spPr>
              <a:pattFill prst="ltHorz">
                <a:fgClr>
                  <a:schemeClr val="tx1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5F2D-4235-A72E-E6127ABABDA2}"/>
              </c:ext>
            </c:extLst>
          </c:dPt>
          <c:dPt>
            <c:idx val="9"/>
            <c:invertIfNegative val="0"/>
            <c:bubble3D val="0"/>
            <c:spPr>
              <a:pattFill prst="ltHorz">
                <a:fgClr>
                  <a:schemeClr val="tx1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5F2D-4235-A72E-E6127ABABDA2}"/>
              </c:ext>
            </c:extLst>
          </c:dPt>
          <c:dPt>
            <c:idx val="10"/>
            <c:invertIfNegative val="0"/>
            <c:bubble3D val="0"/>
            <c:spPr>
              <a:pattFill prst="ltHorz">
                <a:fgClr>
                  <a:schemeClr val="tx1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5F2D-4235-A72E-E6127ABABDA2}"/>
              </c:ext>
            </c:extLst>
          </c:dPt>
          <c:dPt>
            <c:idx val="11"/>
            <c:invertIfNegative val="0"/>
            <c:bubble3D val="0"/>
            <c:spPr>
              <a:pattFill prst="ltHorz">
                <a:fgClr>
                  <a:schemeClr val="tx1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5F2D-4235-A72E-E6127ABABDA2}"/>
              </c:ext>
            </c:extLst>
          </c:dPt>
          <c:cat>
            <c:strRef>
              <c:f>BindingEnergies!$Q$5:$Q$16</c:f>
              <c:strCache>
                <c:ptCount val="12"/>
                <c:pt idx="0">
                  <c:v>IBF-d1</c:v>
                </c:pt>
                <c:pt idx="1">
                  <c:v>IBF-d2</c:v>
                </c:pt>
                <c:pt idx="2">
                  <c:v>IBF-d3</c:v>
                </c:pt>
                <c:pt idx="3">
                  <c:v>NCTA-d1</c:v>
                </c:pt>
                <c:pt idx="4">
                  <c:v>NCTA-d2</c:v>
                </c:pt>
                <c:pt idx="5">
                  <c:v>NCTA-d3</c:v>
                </c:pt>
                <c:pt idx="6">
                  <c:v>NCTA-d4</c:v>
                </c:pt>
                <c:pt idx="7">
                  <c:v>NCTA-d5</c:v>
                </c:pt>
                <c:pt idx="8">
                  <c:v>NCTA-d6</c:v>
                </c:pt>
                <c:pt idx="9">
                  <c:v>NCTA-d7</c:v>
                </c:pt>
                <c:pt idx="10">
                  <c:v>NCTA-d8</c:v>
                </c:pt>
                <c:pt idx="11">
                  <c:v>NCTA-d9</c:v>
                </c:pt>
              </c:strCache>
            </c:strRef>
          </c:cat>
          <c:val>
            <c:numRef>
              <c:f>BindingEnergies!$R$5:$R$16</c:f>
              <c:numCache>
                <c:formatCode>General</c:formatCode>
                <c:ptCount val="12"/>
                <c:pt idx="0">
                  <c:v>211.47990296535534</c:v>
                </c:pt>
                <c:pt idx="1">
                  <c:v>220.66797149039473</c:v>
                </c:pt>
                <c:pt idx="2">
                  <c:v>230.26897865527508</c:v>
                </c:pt>
                <c:pt idx="3">
                  <c:v>80.673922285030812</c:v>
                </c:pt>
                <c:pt idx="4">
                  <c:v>85.594161795186551</c:v>
                </c:pt>
                <c:pt idx="5">
                  <c:v>75.826487890022577</c:v>
                </c:pt>
                <c:pt idx="6">
                  <c:v>91.704592965095344</c:v>
                </c:pt>
                <c:pt idx="7">
                  <c:v>88.85224976519288</c:v>
                </c:pt>
                <c:pt idx="8">
                  <c:v>65.062594265260543</c:v>
                </c:pt>
                <c:pt idx="9">
                  <c:v>80.380653935204123</c:v>
                </c:pt>
                <c:pt idx="10">
                  <c:v>78.537736720227542</c:v>
                </c:pt>
                <c:pt idx="11">
                  <c:v>90.319352910228815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5F2D-4235-A72E-E6127ABAB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3127104"/>
        <c:axId val="483128416"/>
      </c:barChart>
      <c:catAx>
        <c:axId val="483127104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3128416"/>
        <c:crosses val="autoZero"/>
        <c:auto val="1"/>
        <c:lblAlgn val="ctr"/>
        <c:lblOffset val="100"/>
        <c:noMultiLvlLbl val="0"/>
      </c:catAx>
      <c:valAx>
        <c:axId val="48312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200" b="1">
                    <a:solidFill>
                      <a:schemeClr val="tx1"/>
                    </a:solidFill>
                  </a:rPr>
                  <a:t>Binding Energy (kJ/mol)</a:t>
                </a:r>
              </a:p>
            </c:rich>
          </c:tx>
          <c:layout>
            <c:manualLayout>
              <c:xMode val="edge"/>
              <c:yMode val="edge"/>
              <c:x val="8.8016872620635955E-3"/>
              <c:y val="0.30336309147958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3127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5334879270264"/>
          <c:y val="3.5256419154153833E-2"/>
          <c:w val="0.8683755013383605"/>
          <c:h val="0.8793427920812618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IBFdimer.FreeEnergies!$N$3</c:f>
              <c:strCache>
                <c:ptCount val="1"/>
                <c:pt idx="0">
                  <c:v>T = 273 K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IBFdimer.FreeEnergies!$A$3:$A$103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IBFdimer.FreeEnergies!$B$3:$B$103</c:f>
              <c:numCache>
                <c:formatCode>General</c:formatCode>
                <c:ptCount val="101"/>
                <c:pt idx="0">
                  <c:v>-0.24624521183619699</c:v>
                </c:pt>
                <c:pt idx="1">
                  <c:v>-0.25013515285513399</c:v>
                </c:pt>
                <c:pt idx="2">
                  <c:v>-0.25391702786193499</c:v>
                </c:pt>
                <c:pt idx="3">
                  <c:v>-0.25759333388908101</c:v>
                </c:pt>
                <c:pt idx="4">
                  <c:v>-0.26116641727614198</c:v>
                </c:pt>
                <c:pt idx="5">
                  <c:v>-0.26463848548733299</c:v>
                </c:pt>
                <c:pt idx="6">
                  <c:v>-0.26801161768614101</c:v>
                </c:pt>
                <c:pt idx="7">
                  <c:v>-0.27128777422481298</c:v>
                </c:pt>
                <c:pt idx="8">
                  <c:v>-0.27446880518293798</c:v>
                </c:pt>
                <c:pt idx="9">
                  <c:v>-0.27755645806988199</c:v>
                </c:pt>
                <c:pt idx="10">
                  <c:v>-0.28055238478949901</c:v>
                </c:pt>
                <c:pt idx="11">
                  <c:v>-0.28345814795193902</c:v>
                </c:pt>
                <c:pt idx="12">
                  <c:v>-0.28627522660581101</c:v>
                </c:pt>
                <c:pt idx="13">
                  <c:v>-0.28900502145428802</c:v>
                </c:pt>
                <c:pt idx="14">
                  <c:v>-0.29164885961045101</c:v>
                </c:pt>
                <c:pt idx="15">
                  <c:v>-0.29420799894014499</c:v>
                </c:pt>
                <c:pt idx="16">
                  <c:v>-0.29668363203461501</c:v>
                </c:pt>
                <c:pt idx="17">
                  <c:v>-0.29907688984999897</c:v>
                </c:pt>
                <c:pt idx="18">
                  <c:v>-0.30138884504633801</c:v>
                </c:pt>
                <c:pt idx="19">
                  <c:v>-0.303620515054909</c:v>
                </c:pt>
                <c:pt idx="20">
                  <c:v>-0.30577286489933803</c:v>
                </c:pt>
                <c:pt idx="21">
                  <c:v>-0.30784680979311102</c:v>
                </c:pt>
                <c:pt idx="22">
                  <c:v>-0.30984321753351302</c:v>
                </c:pt>
                <c:pt idx="23">
                  <c:v>-0.311762910709875</c:v>
                </c:pt>
                <c:pt idx="24">
                  <c:v>-0.31360666874204701</c:v>
                </c:pt>
                <c:pt idx="25">
                  <c:v>-0.31537522976332999</c:v>
                </c:pt>
                <c:pt idx="26">
                  <c:v>-0.317069292360597</c:v>
                </c:pt>
                <c:pt idx="27">
                  <c:v>-0.31868951718301602</c:v>
                </c:pt>
                <c:pt idx="28">
                  <c:v>-0.32023652842962202</c:v>
                </c:pt>
                <c:pt idx="29">
                  <c:v>-0.321710915224937</c:v>
                </c:pt>
                <c:pt idx="30">
                  <c:v>-0.32311323289091398</c:v>
                </c:pt>
                <c:pt idx="31">
                  <c:v>-0.32444400412267299</c:v>
                </c:pt>
                <c:pt idx="32">
                  <c:v>-0.32570372007472198</c:v>
                </c:pt>
                <c:pt idx="33">
                  <c:v>-0.32689284136374802</c:v>
                </c:pt>
                <c:pt idx="34">
                  <c:v>-0.32801179899341198</c:v>
                </c:pt>
                <c:pt idx="35">
                  <c:v>-0.329060995206086</c:v>
                </c:pt>
                <c:pt idx="36">
                  <c:v>-0.33004080426596699</c:v>
                </c:pt>
                <c:pt idx="37">
                  <c:v>-0.33095157317757701</c:v>
                </c:pt>
                <c:pt idx="38">
                  <c:v>-0.33179362234322801</c:v>
                </c:pt>
                <c:pt idx="39">
                  <c:v>-0.33256724616271899</c:v>
                </c:pt>
                <c:pt idx="40">
                  <c:v>-0.33327271357813298</c:v>
                </c:pt>
                <c:pt idx="41">
                  <c:v>-0.33391026856636002</c:v>
                </c:pt>
                <c:pt idx="42">
                  <c:v>-0.33448013058163201</c:v>
                </c:pt>
                <c:pt idx="43">
                  <c:v>-0.33498249495014398</c:v>
                </c:pt>
                <c:pt idx="44">
                  <c:v>-0.335417533218547</c:v>
                </c:pt>
                <c:pt idx="45">
                  <c:v>-0.33578539345789399</c:v>
                </c:pt>
                <c:pt idx="46">
                  <c:v>-0.33608620052441202</c:v>
                </c:pt>
                <c:pt idx="47">
                  <c:v>-0.33632005627824701</c:v>
                </c:pt>
                <c:pt idx="48">
                  <c:v>-0.33648703976114502</c:v>
                </c:pt>
                <c:pt idx="49">
                  <c:v>-0.33658720733386099</c:v>
                </c:pt>
                <c:pt idx="50">
                  <c:v>-0.33662059277387402</c:v>
                </c:pt>
                <c:pt idx="51">
                  <c:v>-0.33658720733386099</c:v>
                </c:pt>
                <c:pt idx="52">
                  <c:v>-0.33648703976114502</c:v>
                </c:pt>
                <c:pt idx="53">
                  <c:v>-0.33632005627824701</c:v>
                </c:pt>
                <c:pt idx="54">
                  <c:v>-0.33608620052441202</c:v>
                </c:pt>
                <c:pt idx="55">
                  <c:v>-0.33578539345789399</c:v>
                </c:pt>
                <c:pt idx="56">
                  <c:v>-0.335417533218547</c:v>
                </c:pt>
                <c:pt idx="57">
                  <c:v>-0.33498249495014398</c:v>
                </c:pt>
                <c:pt idx="58">
                  <c:v>-0.33448013058163201</c:v>
                </c:pt>
                <c:pt idx="59">
                  <c:v>-0.33391026856636002</c:v>
                </c:pt>
                <c:pt idx="60">
                  <c:v>-0.33327271357813298</c:v>
                </c:pt>
                <c:pt idx="61">
                  <c:v>-0.33256724616271899</c:v>
                </c:pt>
                <c:pt idx="62">
                  <c:v>-0.33179362234322801</c:v>
                </c:pt>
                <c:pt idx="63">
                  <c:v>-0.33095157317757701</c:v>
                </c:pt>
                <c:pt idx="64">
                  <c:v>-0.33004080426596699</c:v>
                </c:pt>
                <c:pt idx="65">
                  <c:v>-0.329060995206086</c:v>
                </c:pt>
                <c:pt idx="66">
                  <c:v>-0.32801179899341198</c:v>
                </c:pt>
                <c:pt idx="67">
                  <c:v>-0.32689284136374802</c:v>
                </c:pt>
                <c:pt idx="68">
                  <c:v>-0.32570372007472198</c:v>
                </c:pt>
                <c:pt idx="69">
                  <c:v>-0.32444400412267299</c:v>
                </c:pt>
                <c:pt idx="70">
                  <c:v>-0.32311323289091398</c:v>
                </c:pt>
                <c:pt idx="71">
                  <c:v>-0.321710915224937</c:v>
                </c:pt>
                <c:pt idx="72">
                  <c:v>-0.32023652842962202</c:v>
                </c:pt>
                <c:pt idx="73">
                  <c:v>-0.31868951718301602</c:v>
                </c:pt>
                <c:pt idx="74">
                  <c:v>-0.317069292360597</c:v>
                </c:pt>
                <c:pt idx="75">
                  <c:v>-0.31537522976332999</c:v>
                </c:pt>
                <c:pt idx="76">
                  <c:v>-0.31360666874204701</c:v>
                </c:pt>
                <c:pt idx="77">
                  <c:v>-0.311762910709874</c:v>
                </c:pt>
                <c:pt idx="78">
                  <c:v>-0.30984321753351302</c:v>
                </c:pt>
                <c:pt idx="79">
                  <c:v>-0.30784680979311102</c:v>
                </c:pt>
                <c:pt idx="80">
                  <c:v>-0.30577286489933803</c:v>
                </c:pt>
                <c:pt idx="81">
                  <c:v>-0.303620515054909</c:v>
                </c:pt>
                <c:pt idx="82">
                  <c:v>-0.30138884504633801</c:v>
                </c:pt>
                <c:pt idx="83">
                  <c:v>-0.29907688984999797</c:v>
                </c:pt>
                <c:pt idx="84">
                  <c:v>-0.29668363203461501</c:v>
                </c:pt>
                <c:pt idx="85">
                  <c:v>-0.29420799894014499</c:v>
                </c:pt>
                <c:pt idx="86">
                  <c:v>-0.29164885961045101</c:v>
                </c:pt>
                <c:pt idx="87">
                  <c:v>-0.28900502145428802</c:v>
                </c:pt>
                <c:pt idx="88">
                  <c:v>-0.28627522660581101</c:v>
                </c:pt>
                <c:pt idx="89">
                  <c:v>-0.28345814795193902</c:v>
                </c:pt>
                <c:pt idx="90">
                  <c:v>-0.28055238478949901</c:v>
                </c:pt>
                <c:pt idx="91">
                  <c:v>-0.27755645806988199</c:v>
                </c:pt>
                <c:pt idx="92">
                  <c:v>-0.27446880518293798</c:v>
                </c:pt>
                <c:pt idx="93">
                  <c:v>-0.27128777422481298</c:v>
                </c:pt>
                <c:pt idx="94">
                  <c:v>-0.26801161768614101</c:v>
                </c:pt>
                <c:pt idx="95">
                  <c:v>-0.26463848548733299</c:v>
                </c:pt>
                <c:pt idx="96">
                  <c:v>-0.26116641727614198</c:v>
                </c:pt>
                <c:pt idx="97">
                  <c:v>-0.25759333388908101</c:v>
                </c:pt>
                <c:pt idx="98">
                  <c:v>-0.25391702786193499</c:v>
                </c:pt>
                <c:pt idx="99">
                  <c:v>-0.25013515285513399</c:v>
                </c:pt>
                <c:pt idx="100">
                  <c:v>-0.24624521183619699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47-40B3-8CC6-E7158DE52C0F}"/>
            </c:ext>
          </c:extLst>
        </c:ser>
        <c:ser>
          <c:idx val="1"/>
          <c:order val="1"/>
          <c:tx>
            <c:strRef>
              <c:f>IBFdimer.FreeEnergies!$N$4</c:f>
              <c:strCache>
                <c:ptCount val="1"/>
                <c:pt idx="0">
                  <c:v>T = 294.4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IBFdimer.FreeEnergies!$C$3:$C$103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IBFdimer.FreeEnergies!$D$3:$D$103</c:f>
              <c:numCache>
                <c:formatCode>General</c:formatCode>
                <c:ptCount val="101"/>
                <c:pt idx="0">
                  <c:v>-0.219608963630023</c:v>
                </c:pt>
                <c:pt idx="1">
                  <c:v>-0.22275716703592699</c:v>
                </c:pt>
                <c:pt idx="2">
                  <c:v>-0.22580954607495199</c:v>
                </c:pt>
                <c:pt idx="3">
                  <c:v>-0.22876883010421101</c:v>
                </c:pt>
                <c:pt idx="4">
                  <c:v>-0.23163758376739901</c:v>
                </c:pt>
                <c:pt idx="5">
                  <c:v>-0.234418219911845</c:v>
                </c:pt>
                <c:pt idx="6">
                  <c:v>-0.23711301114701899</c:v>
                </c:pt>
                <c:pt idx="7">
                  <c:v>-0.23972410021691301</c:v>
                </c:pt>
                <c:pt idx="8">
                  <c:v>-0.242253509333065</c:v>
                </c:pt>
                <c:pt idx="9">
                  <c:v>-0.24470314859362199</c:v>
                </c:pt>
                <c:pt idx="10">
                  <c:v>-0.24707482359606001</c:v>
                </c:pt>
                <c:pt idx="11">
                  <c:v>-0.24937024233623201</c:v>
                </c:pt>
                <c:pt idx="12">
                  <c:v>-0.25159102147386497</c:v>
                </c:pt>
                <c:pt idx="13">
                  <c:v>-0.25373869203396598</c:v>
                </c:pt>
                <c:pt idx="14">
                  <c:v>-0.25581470460460498</c:v>
                </c:pt>
                <c:pt idx="15">
                  <c:v>-0.25782043408383398</c:v>
                </c:pt>
                <c:pt idx="16">
                  <c:v>-0.25975718402193598</c:v>
                </c:pt>
                <c:pt idx="17">
                  <c:v>-0.26162619059954001</c:v>
                </c:pt>
                <c:pt idx="18">
                  <c:v>-0.26342862627729402</c:v>
                </c:pt>
                <c:pt idx="19">
                  <c:v>-0.26516560314857501</c:v>
                </c:pt>
                <c:pt idx="20">
                  <c:v>-0.26683817602309401</c:v>
                </c:pt>
                <c:pt idx="21">
                  <c:v>-0.26844734526606501</c:v>
                </c:pt>
                <c:pt idx="22">
                  <c:v>-0.26999405941488702</c:v>
                </c:pt>
                <c:pt idx="23">
                  <c:v>-0.27147921759284399</c:v>
                </c:pt>
                <c:pt idx="24">
                  <c:v>-0.27290367173723901</c:v>
                </c:pt>
                <c:pt idx="25">
                  <c:v>-0.27426822865750899</c:v>
                </c:pt>
                <c:pt idx="26">
                  <c:v>-0.27557365193725503</c:v>
                </c:pt>
                <c:pt idx="27">
                  <c:v>-0.27682066369263802</c:v>
                </c:pt>
                <c:pt idx="28">
                  <c:v>-0.27800994619835401</c:v>
                </c:pt>
                <c:pt idx="29">
                  <c:v>-0.27914214339124199</c:v>
                </c:pt>
                <c:pt idx="30">
                  <c:v>-0.28021786226057499</c:v>
                </c:pt>
                <c:pt idx="31">
                  <c:v>-0.28123767413317602</c:v>
                </c:pt>
                <c:pt idx="32">
                  <c:v>-0.28220211586071497</c:v>
                </c:pt>
                <c:pt idx="33">
                  <c:v>-0.28311169091579103</c:v>
                </c:pt>
                <c:pt idx="34">
                  <c:v>-0.28396687040277002</c:v>
                </c:pt>
                <c:pt idx="35">
                  <c:v>-0.28476809398877301</c:v>
                </c:pt>
                <c:pt idx="36">
                  <c:v>-0.28551577075964901</c:v>
                </c:pt>
                <c:pt idx="37">
                  <c:v>-0.28621028000532001</c:v>
                </c:pt>
                <c:pt idx="38">
                  <c:v>-0.28685197193842499</c:v>
                </c:pt>
                <c:pt idx="39">
                  <c:v>-0.28744116834980499</c:v>
                </c:pt>
                <c:pt idx="40">
                  <c:v>-0.287978163203995</c:v>
                </c:pt>
                <c:pt idx="41">
                  <c:v>-0.28846322317756301</c:v>
                </c:pt>
                <c:pt idx="42">
                  <c:v>-0.28889658814283098</c:v>
                </c:pt>
                <c:pt idx="43">
                  <c:v>-0.2892784715992</c:v>
                </c:pt>
                <c:pt idx="44">
                  <c:v>-0.28960906105406797</c:v>
                </c:pt>
                <c:pt idx="45">
                  <c:v>-0.28988851835506602</c:v>
                </c:pt>
                <c:pt idx="46">
                  <c:v>-0.29011697997507901</c:v>
                </c:pt>
                <c:pt idx="47">
                  <c:v>-0.290294557251352</c:v>
                </c:pt>
                <c:pt idx="48">
                  <c:v>-0.29042133657969699</c:v>
                </c:pt>
                <c:pt idx="49">
                  <c:v>-0.29049737956469002</c:v>
                </c:pt>
                <c:pt idx="50">
                  <c:v>-0.29052272312647898</c:v>
                </c:pt>
                <c:pt idx="51">
                  <c:v>-0.29049737956469002</c:v>
                </c:pt>
                <c:pt idx="52">
                  <c:v>-0.29042133657969699</c:v>
                </c:pt>
                <c:pt idx="53">
                  <c:v>-0.290294557251352</c:v>
                </c:pt>
                <c:pt idx="54">
                  <c:v>-0.29011697997507901</c:v>
                </c:pt>
                <c:pt idx="55">
                  <c:v>-0.28988851835506602</c:v>
                </c:pt>
                <c:pt idx="56">
                  <c:v>-0.28960906105406797</c:v>
                </c:pt>
                <c:pt idx="57">
                  <c:v>-0.2892784715992</c:v>
                </c:pt>
                <c:pt idx="58">
                  <c:v>-0.28889658814283098</c:v>
                </c:pt>
                <c:pt idx="59">
                  <c:v>-0.28846322317756301</c:v>
                </c:pt>
                <c:pt idx="60">
                  <c:v>-0.287978163203995</c:v>
                </c:pt>
                <c:pt idx="61">
                  <c:v>-0.28744116834980499</c:v>
                </c:pt>
                <c:pt idx="62">
                  <c:v>-0.28685197193842499</c:v>
                </c:pt>
                <c:pt idx="63">
                  <c:v>-0.28621028000532001</c:v>
                </c:pt>
                <c:pt idx="64">
                  <c:v>-0.28551577075964901</c:v>
                </c:pt>
                <c:pt idx="65">
                  <c:v>-0.28476809398877301</c:v>
                </c:pt>
                <c:pt idx="66">
                  <c:v>-0.28396687040277002</c:v>
                </c:pt>
                <c:pt idx="67">
                  <c:v>-0.28311169091579103</c:v>
                </c:pt>
                <c:pt idx="68">
                  <c:v>-0.28220211586071497</c:v>
                </c:pt>
                <c:pt idx="69">
                  <c:v>-0.28123767413317602</c:v>
                </c:pt>
                <c:pt idx="70">
                  <c:v>-0.28021786226057499</c:v>
                </c:pt>
                <c:pt idx="71">
                  <c:v>-0.27914214339124199</c:v>
                </c:pt>
                <c:pt idx="72">
                  <c:v>-0.27800994619835401</c:v>
                </c:pt>
                <c:pt idx="73">
                  <c:v>-0.27682066369263802</c:v>
                </c:pt>
                <c:pt idx="74">
                  <c:v>-0.27557365193725503</c:v>
                </c:pt>
                <c:pt idx="75">
                  <c:v>-0.27426822865750899</c:v>
                </c:pt>
                <c:pt idx="76">
                  <c:v>-0.27290367173723901</c:v>
                </c:pt>
                <c:pt idx="77">
                  <c:v>-0.27147921759284399</c:v>
                </c:pt>
                <c:pt idx="78">
                  <c:v>-0.26999405941488702</c:v>
                </c:pt>
                <c:pt idx="79">
                  <c:v>-0.26844734526606501</c:v>
                </c:pt>
                <c:pt idx="80">
                  <c:v>-0.26683817602309401</c:v>
                </c:pt>
                <c:pt idx="81">
                  <c:v>-0.26516560314857501</c:v>
                </c:pt>
                <c:pt idx="82">
                  <c:v>-0.26342862627729402</c:v>
                </c:pt>
                <c:pt idx="83">
                  <c:v>-0.26162619059954001</c:v>
                </c:pt>
                <c:pt idx="84">
                  <c:v>-0.25975718402193598</c:v>
                </c:pt>
                <c:pt idx="85">
                  <c:v>-0.25782043408383398</c:v>
                </c:pt>
                <c:pt idx="86">
                  <c:v>-0.25581470460460498</c:v>
                </c:pt>
                <c:pt idx="87">
                  <c:v>-0.25373869203396598</c:v>
                </c:pt>
                <c:pt idx="88">
                  <c:v>-0.25159102147386497</c:v>
                </c:pt>
                <c:pt idx="89">
                  <c:v>-0.24937024233623201</c:v>
                </c:pt>
                <c:pt idx="90">
                  <c:v>-0.24707482359606001</c:v>
                </c:pt>
                <c:pt idx="91">
                  <c:v>-0.24470314859362199</c:v>
                </c:pt>
                <c:pt idx="92">
                  <c:v>-0.242253509333065</c:v>
                </c:pt>
                <c:pt idx="93">
                  <c:v>-0.23972410021691301</c:v>
                </c:pt>
                <c:pt idx="94">
                  <c:v>-0.23711301114701899</c:v>
                </c:pt>
                <c:pt idx="95">
                  <c:v>-0.234418219911845</c:v>
                </c:pt>
                <c:pt idx="96">
                  <c:v>-0.23163758376739901</c:v>
                </c:pt>
                <c:pt idx="97">
                  <c:v>-0.22876883010421101</c:v>
                </c:pt>
                <c:pt idx="98">
                  <c:v>-0.22580954607495199</c:v>
                </c:pt>
                <c:pt idx="99">
                  <c:v>-0.22275716703592699</c:v>
                </c:pt>
                <c:pt idx="100">
                  <c:v>-0.219608963630023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47-40B3-8CC6-E7158DE52C0F}"/>
            </c:ext>
          </c:extLst>
        </c:ser>
        <c:ser>
          <c:idx val="2"/>
          <c:order val="2"/>
          <c:tx>
            <c:strRef>
              <c:f>IBFdimer.FreeEnergies!$N$5</c:f>
              <c:strCache>
                <c:ptCount val="1"/>
                <c:pt idx="0">
                  <c:v>T = 323.8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Dot"/>
              <a:round/>
            </a:ln>
            <a:effectLst/>
          </c:spPr>
          <c:marker>
            <c:symbol val="none"/>
          </c:marker>
          <c:xVal>
            <c:numRef>
              <c:f>IBFdimer.FreeEnergies!$E$3:$E$103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IBFdimer.FreeEnergies!$F$3:$F$103</c:f>
              <c:numCache>
                <c:formatCode>General</c:formatCode>
                <c:ptCount val="101"/>
                <c:pt idx="0">
                  <c:v>-0.18427800205831801</c:v>
                </c:pt>
                <c:pt idx="1">
                  <c:v>-0.186490793110972</c:v>
                </c:pt>
                <c:pt idx="2">
                  <c:v>-0.18862391406301801</c:v>
                </c:pt>
                <c:pt idx="3">
                  <c:v>-0.19068032659620299</c:v>
                </c:pt>
                <c:pt idx="4">
                  <c:v>-0.19266281365834401</c:v>
                </c:pt>
                <c:pt idx="5">
                  <c:v>-0.19457399347988699</c:v>
                </c:pt>
                <c:pt idx="6">
                  <c:v>-0.19641633211628001</c:v>
                </c:pt>
                <c:pt idx="7">
                  <c:v>-0.19819215470326601</c:v>
                </c:pt>
                <c:pt idx="8">
                  <c:v>-0.19990365558432899</c:v>
                </c:pt>
                <c:pt idx="9">
                  <c:v>-0.201552907446399</c:v>
                </c:pt>
                <c:pt idx="10">
                  <c:v>-0.20314186958057001</c:v>
                </c:pt>
                <c:pt idx="11">
                  <c:v>-0.20467239536840301</c:v>
                </c:pt>
                <c:pt idx="12">
                  <c:v>-0.20614623908074001</c:v>
                </c:pt>
                <c:pt idx="13">
                  <c:v>-0.20756506206442099</c:v>
                </c:pt>
                <c:pt idx="14">
                  <c:v>-0.208930438382506</c:v>
                </c:pt>
                <c:pt idx="15">
                  <c:v>-0.21024385996525499</c:v>
                </c:pt>
                <c:pt idx="16">
                  <c:v>-0.21150674132198999</c:v>
                </c:pt>
                <c:pt idx="17">
                  <c:v>-0.21272042385782999</c:v>
                </c:pt>
                <c:pt idx="18">
                  <c:v>-0.213886179834026</c:v>
                </c:pt>
                <c:pt idx="19">
                  <c:v>-0.21500521600606201</c:v>
                </c:pt>
                <c:pt idx="20">
                  <c:v>-0.21607867696972799</c:v>
                </c:pt>
                <c:pt idx="21">
                  <c:v>-0.21710764824197001</c:v>
                </c:pt>
                <c:pt idx="22">
                  <c:v>-0.2180931591003</c:v>
                </c:pt>
                <c:pt idx="23">
                  <c:v>-0.219036185201954</c:v>
                </c:pt>
                <c:pt idx="24">
                  <c:v>-0.219937651001687</c:v>
                </c:pt>
                <c:pt idx="25">
                  <c:v>-0.22079843198507501</c:v>
                </c:pt>
                <c:pt idx="26">
                  <c:v>-0.22161935673244501</c:v>
                </c:pt>
                <c:pt idx="27">
                  <c:v>-0.222401208826952</c:v>
                </c:pt>
                <c:pt idx="28">
                  <c:v>-0.22314472861895199</c:v>
                </c:pt>
                <c:pt idx="29">
                  <c:v>-0.22385061485760199</c:v>
                </c:pt>
                <c:pt idx="30">
                  <c:v>-0.224519526199492</c:v>
                </c:pt>
                <c:pt idx="31">
                  <c:v>-0.225152082603153</c:v>
                </c:pt>
                <c:pt idx="32">
                  <c:v>-0.225748866617414</c:v>
                </c:pt>
                <c:pt idx="33">
                  <c:v>-0.22631042457078601</c:v>
                </c:pt>
                <c:pt idx="34">
                  <c:v>-0.226837267668342</c:v>
                </c:pt>
                <c:pt idx="35">
                  <c:v>-0.22732987300194901</c:v>
                </c:pt>
                <c:pt idx="36">
                  <c:v>-0.22778868447910899</c:v>
                </c:pt>
                <c:pt idx="37">
                  <c:v>-0.22821411367514599</c:v>
                </c:pt>
                <c:pt idx="38">
                  <c:v>-0.22860654061302399</c:v>
                </c:pt>
                <c:pt idx="39">
                  <c:v>-0.22896631447462701</c:v>
                </c:pt>
                <c:pt idx="40">
                  <c:v>-0.22929375424694001</c:v>
                </c:pt>
                <c:pt idx="41">
                  <c:v>-0.22958914930621299</c:v>
                </c:pt>
                <c:pt idx="42">
                  <c:v>-0.22985275994285301</c:v>
                </c:pt>
                <c:pt idx="43">
                  <c:v>-0.23008481782946899</c:v>
                </c:pt>
                <c:pt idx="44">
                  <c:v>-0.23028552643420899</c:v>
                </c:pt>
                <c:pt idx="45">
                  <c:v>-0.230455061381278</c:v>
                </c:pt>
                <c:pt idx="46">
                  <c:v>-0.23059357076022099</c:v>
                </c:pt>
                <c:pt idx="47">
                  <c:v>-0.23070117538537999</c:v>
                </c:pt>
                <c:pt idx="48">
                  <c:v>-0.230777969006637</c:v>
                </c:pt>
                <c:pt idx="49">
                  <c:v>-0.23082401847238601</c:v>
                </c:pt>
                <c:pt idx="50">
                  <c:v>-0.23083936384544301</c:v>
                </c:pt>
                <c:pt idx="51">
                  <c:v>-0.23082401847238601</c:v>
                </c:pt>
                <c:pt idx="52">
                  <c:v>-0.230777969006637</c:v>
                </c:pt>
                <c:pt idx="53">
                  <c:v>-0.23070117538537999</c:v>
                </c:pt>
                <c:pt idx="54">
                  <c:v>-0.23059357076022099</c:v>
                </c:pt>
                <c:pt idx="55">
                  <c:v>-0.230455061381278</c:v>
                </c:pt>
                <c:pt idx="56">
                  <c:v>-0.23028552643420899</c:v>
                </c:pt>
                <c:pt idx="57">
                  <c:v>-0.23008481782946899</c:v>
                </c:pt>
                <c:pt idx="58">
                  <c:v>-0.22985275994285401</c:v>
                </c:pt>
                <c:pt idx="59">
                  <c:v>-0.22958914930621299</c:v>
                </c:pt>
                <c:pt idx="60">
                  <c:v>-0.22929375424694001</c:v>
                </c:pt>
                <c:pt idx="61">
                  <c:v>-0.22896631447462701</c:v>
                </c:pt>
                <c:pt idx="62">
                  <c:v>-0.22860654061302399</c:v>
                </c:pt>
                <c:pt idx="63">
                  <c:v>-0.22821411367514599</c:v>
                </c:pt>
                <c:pt idx="64">
                  <c:v>-0.22778868447910899</c:v>
                </c:pt>
                <c:pt idx="65">
                  <c:v>-0.22732987300194901</c:v>
                </c:pt>
                <c:pt idx="66">
                  <c:v>-0.226837267668342</c:v>
                </c:pt>
                <c:pt idx="67">
                  <c:v>-0.22631042457078601</c:v>
                </c:pt>
                <c:pt idx="68">
                  <c:v>-0.225748866617414</c:v>
                </c:pt>
                <c:pt idx="69">
                  <c:v>-0.225152082603153</c:v>
                </c:pt>
                <c:pt idx="70">
                  <c:v>-0.224519526199492</c:v>
                </c:pt>
                <c:pt idx="71">
                  <c:v>-0.22385061485760199</c:v>
                </c:pt>
                <c:pt idx="72">
                  <c:v>-0.22314472861895099</c:v>
                </c:pt>
                <c:pt idx="73">
                  <c:v>-0.222401208826952</c:v>
                </c:pt>
                <c:pt idx="74">
                  <c:v>-0.22161935673244601</c:v>
                </c:pt>
                <c:pt idx="75">
                  <c:v>-0.22079843198507501</c:v>
                </c:pt>
                <c:pt idx="76">
                  <c:v>-0.219937651001687</c:v>
                </c:pt>
                <c:pt idx="77">
                  <c:v>-0.219036185201954</c:v>
                </c:pt>
                <c:pt idx="78">
                  <c:v>-0.2180931591003</c:v>
                </c:pt>
                <c:pt idx="79">
                  <c:v>-0.21710764824197001</c:v>
                </c:pt>
                <c:pt idx="80">
                  <c:v>-0.21607867696972799</c:v>
                </c:pt>
                <c:pt idx="81">
                  <c:v>-0.21500521600606201</c:v>
                </c:pt>
                <c:pt idx="82">
                  <c:v>-0.213886179834026</c:v>
                </c:pt>
                <c:pt idx="83">
                  <c:v>-0.21272042385782999</c:v>
                </c:pt>
                <c:pt idx="84">
                  <c:v>-0.21150674132198999</c:v>
                </c:pt>
                <c:pt idx="85">
                  <c:v>-0.21024385996525499</c:v>
                </c:pt>
                <c:pt idx="86">
                  <c:v>-0.208930438382506</c:v>
                </c:pt>
                <c:pt idx="87">
                  <c:v>-0.20756506206442099</c:v>
                </c:pt>
                <c:pt idx="88">
                  <c:v>-0.20614623908074001</c:v>
                </c:pt>
                <c:pt idx="89">
                  <c:v>-0.20467239536840301</c:v>
                </c:pt>
                <c:pt idx="90">
                  <c:v>-0.20314186958057001</c:v>
                </c:pt>
                <c:pt idx="91">
                  <c:v>-0.201552907446399</c:v>
                </c:pt>
                <c:pt idx="92">
                  <c:v>-0.19990365558432899</c:v>
                </c:pt>
                <c:pt idx="93">
                  <c:v>-0.19819215470326601</c:v>
                </c:pt>
                <c:pt idx="94">
                  <c:v>-0.19641633211628001</c:v>
                </c:pt>
                <c:pt idx="95">
                  <c:v>-0.19457399347988699</c:v>
                </c:pt>
                <c:pt idx="96">
                  <c:v>-0.19266281365834401</c:v>
                </c:pt>
                <c:pt idx="97">
                  <c:v>-0.19068032659620299</c:v>
                </c:pt>
                <c:pt idx="98">
                  <c:v>-0.18862391406301801</c:v>
                </c:pt>
                <c:pt idx="99">
                  <c:v>-0.186490793110972</c:v>
                </c:pt>
                <c:pt idx="100">
                  <c:v>-0.18427800205831801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47-40B3-8CC6-E7158DE52C0F}"/>
            </c:ext>
          </c:extLst>
        </c:ser>
        <c:ser>
          <c:idx val="3"/>
          <c:order val="3"/>
          <c:tx>
            <c:strRef>
              <c:f>IBFdimer.FreeEnergies!$N$6</c:f>
              <c:strCache>
                <c:ptCount val="1"/>
                <c:pt idx="0">
                  <c:v>T = 349.2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IBFdimer.FreeEnergies!$G$3:$G$103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IBFdimer.FreeEnergies!$H$3:$H$103</c:f>
              <c:numCache>
                <c:formatCode>General</c:formatCode>
                <c:ptCount val="101"/>
                <c:pt idx="0">
                  <c:v>-0.14918548618106001</c:v>
                </c:pt>
                <c:pt idx="1">
                  <c:v>-0.150468176258307</c:v>
                </c:pt>
                <c:pt idx="2">
                  <c:v>-0.15168724320065499</c:v>
                </c:pt>
                <c:pt idx="3">
                  <c:v>-0.15284588101448601</c:v>
                </c:pt>
                <c:pt idx="4">
                  <c:v>-0.153947090951736</c:v>
                </c:pt>
                <c:pt idx="5">
                  <c:v>-0.15499369662596901</c:v>
                </c:pt>
                <c:pt idx="6">
                  <c:v>-0.15598835753861401</c:v>
                </c:pt>
                <c:pt idx="7">
                  <c:v>-0.156933581217161</c:v>
                </c:pt>
                <c:pt idx="8">
                  <c:v>-0.15783173413703999</c:v>
                </c:pt>
                <c:pt idx="9">
                  <c:v>-0.15868505157396701</c:v>
                </c:pt>
                <c:pt idx="10">
                  <c:v>-0.159495646512652</c:v>
                </c:pt>
                <c:pt idx="11">
                  <c:v>-0.16026551772036399</c:v>
                </c:pt>
                <c:pt idx="12">
                  <c:v>-0.16099655707906099</c:v>
                </c:pt>
                <c:pt idx="13">
                  <c:v>-0.16169055625741599</c:v>
                </c:pt>
                <c:pt idx="14">
                  <c:v>-0.162349212793479</c:v>
                </c:pt>
                <c:pt idx="15">
                  <c:v>-0.16297413564971799</c:v>
                </c:pt>
                <c:pt idx="16">
                  <c:v>-0.163566850294491</c:v>
                </c:pt>
                <c:pt idx="17">
                  <c:v>-0.16412880335741001</c:v>
                </c:pt>
                <c:pt idx="18">
                  <c:v>-0.16466136690033101</c:v>
                </c:pt>
                <c:pt idx="19">
                  <c:v>-0.165165842340841</c:v>
                </c:pt>
                <c:pt idx="20">
                  <c:v>-0.16564346406080999</c:v>
                </c:pt>
                <c:pt idx="21">
                  <c:v>-0.16609540272891599</c:v>
                </c:pt>
                <c:pt idx="22">
                  <c:v>-0.16652276836278501</c:v>
                </c:pt>
                <c:pt idx="23">
                  <c:v>-0.16692661315360599</c:v>
                </c:pt>
                <c:pt idx="24">
                  <c:v>-0.16730793407358199</c:v>
                </c:pt>
                <c:pt idx="25">
                  <c:v>-0.16766767528443199</c:v>
                </c:pt>
                <c:pt idx="26">
                  <c:v>-0.16800673036320801</c:v>
                </c:pt>
                <c:pt idx="27">
                  <c:v>-0.16832594436005699</c:v>
                </c:pt>
                <c:pt idx="28">
                  <c:v>-0.168626115700996</c:v>
                </c:pt>
                <c:pt idx="29">
                  <c:v>-0.168907997947502</c:v>
                </c:pt>
                <c:pt idx="30">
                  <c:v>-0.169172301423481</c:v>
                </c:pt>
                <c:pt idx="31">
                  <c:v>-0.16941969471917101</c:v>
                </c:pt>
                <c:pt idx="32">
                  <c:v>-0.16965080608056099</c:v>
                </c:pt>
                <c:pt idx="33">
                  <c:v>-0.16986622469207199</c:v>
                </c:pt>
                <c:pt idx="34">
                  <c:v>-0.17006650185948599</c:v>
                </c:pt>
                <c:pt idx="35">
                  <c:v>-0.17025215209941699</c:v>
                </c:pt>
                <c:pt idx="36">
                  <c:v>-0.17042365414101801</c:v>
                </c:pt>
                <c:pt idx="37">
                  <c:v>-0.170581451845014</c:v>
                </c:pt>
                <c:pt idx="38">
                  <c:v>-0.17072595504469601</c:v>
                </c:pt>
                <c:pt idx="39">
                  <c:v>-0.17085754031299</c:v>
                </c:pt>
                <c:pt idx="40">
                  <c:v>-0.17097655165933201</c:v>
                </c:pt>
                <c:pt idx="41">
                  <c:v>-0.17108330115965401</c:v>
                </c:pt>
                <c:pt idx="42">
                  <c:v>-0.17117806952244899</c:v>
                </c:pt>
                <c:pt idx="43">
                  <c:v>-0.17126110659353</c:v>
                </c:pt>
                <c:pt idx="44">
                  <c:v>-0.171332631801798</c:v>
                </c:pt>
                <c:pt idx="45">
                  <c:v>-0.171392834548031</c:v>
                </c:pt>
                <c:pt idx="46">
                  <c:v>-0.17144187453843601</c:v>
                </c:pt>
                <c:pt idx="47">
                  <c:v>-0.171479882064451</c:v>
                </c:pt>
                <c:pt idx="48">
                  <c:v>-0.17150695823002499</c:v>
                </c:pt>
                <c:pt idx="49">
                  <c:v>-0.171523175127374</c:v>
                </c:pt>
                <c:pt idx="50">
                  <c:v>-0.17152857596198001</c:v>
                </c:pt>
                <c:pt idx="51">
                  <c:v>-0.171523175127374</c:v>
                </c:pt>
                <c:pt idx="52">
                  <c:v>-0.17150695823002499</c:v>
                </c:pt>
                <c:pt idx="53">
                  <c:v>-0.171479882064451</c:v>
                </c:pt>
                <c:pt idx="54">
                  <c:v>-0.17144187453843601</c:v>
                </c:pt>
                <c:pt idx="55">
                  <c:v>-0.171392834548031</c:v>
                </c:pt>
                <c:pt idx="56">
                  <c:v>-0.171332631801798</c:v>
                </c:pt>
                <c:pt idx="57">
                  <c:v>-0.17126110659353</c:v>
                </c:pt>
                <c:pt idx="58">
                  <c:v>-0.17117806952244899</c:v>
                </c:pt>
                <c:pt idx="59">
                  <c:v>-0.17108330115965401</c:v>
                </c:pt>
                <c:pt idx="60">
                  <c:v>-0.17097655165933201</c:v>
                </c:pt>
                <c:pt idx="61">
                  <c:v>-0.17085754031299</c:v>
                </c:pt>
                <c:pt idx="62">
                  <c:v>-0.17072595504469601</c:v>
                </c:pt>
                <c:pt idx="63">
                  <c:v>-0.170581451845014</c:v>
                </c:pt>
                <c:pt idx="64">
                  <c:v>-0.17042365414101801</c:v>
                </c:pt>
                <c:pt idx="65">
                  <c:v>-0.17025215209941699</c:v>
                </c:pt>
                <c:pt idx="66">
                  <c:v>-0.17006650185948599</c:v>
                </c:pt>
                <c:pt idx="67">
                  <c:v>-0.16986622469207199</c:v>
                </c:pt>
                <c:pt idx="68">
                  <c:v>-0.16965080608056099</c:v>
                </c:pt>
                <c:pt idx="69">
                  <c:v>-0.16941969471917101</c:v>
                </c:pt>
                <c:pt idx="70">
                  <c:v>-0.169172301423481</c:v>
                </c:pt>
                <c:pt idx="71">
                  <c:v>-0.168907997947502</c:v>
                </c:pt>
                <c:pt idx="72">
                  <c:v>-0.168626115700996</c:v>
                </c:pt>
                <c:pt idx="73">
                  <c:v>-0.16832594436005699</c:v>
                </c:pt>
                <c:pt idx="74">
                  <c:v>-0.16800673036320801</c:v>
                </c:pt>
                <c:pt idx="75">
                  <c:v>-0.16766767528443199</c:v>
                </c:pt>
                <c:pt idx="76">
                  <c:v>-0.16730793407358199</c:v>
                </c:pt>
                <c:pt idx="77">
                  <c:v>-0.16692661315360499</c:v>
                </c:pt>
                <c:pt idx="78">
                  <c:v>-0.16652276836278501</c:v>
                </c:pt>
                <c:pt idx="79">
                  <c:v>-0.16609540272891599</c:v>
                </c:pt>
                <c:pt idx="80">
                  <c:v>-0.16564346406080999</c:v>
                </c:pt>
                <c:pt idx="81">
                  <c:v>-0.165165842340841</c:v>
                </c:pt>
                <c:pt idx="82">
                  <c:v>-0.16466136690033101</c:v>
                </c:pt>
                <c:pt idx="83">
                  <c:v>-0.16412880335741001</c:v>
                </c:pt>
                <c:pt idx="84">
                  <c:v>-0.163566850294491</c:v>
                </c:pt>
                <c:pt idx="85">
                  <c:v>-0.16297413564971799</c:v>
                </c:pt>
                <c:pt idx="86">
                  <c:v>-0.162349212793479</c:v>
                </c:pt>
                <c:pt idx="87">
                  <c:v>-0.16169055625741599</c:v>
                </c:pt>
                <c:pt idx="88">
                  <c:v>-0.16099655707906099</c:v>
                </c:pt>
                <c:pt idx="89">
                  <c:v>-0.16026551772036399</c:v>
                </c:pt>
                <c:pt idx="90">
                  <c:v>-0.159495646512652</c:v>
                </c:pt>
                <c:pt idx="91">
                  <c:v>-0.15868505157396701</c:v>
                </c:pt>
                <c:pt idx="92">
                  <c:v>-0.15783173413704099</c:v>
                </c:pt>
                <c:pt idx="93">
                  <c:v>-0.156933581217161</c:v>
                </c:pt>
                <c:pt idx="94">
                  <c:v>-0.15598835753861401</c:v>
                </c:pt>
                <c:pt idx="95">
                  <c:v>-0.15499369662596901</c:v>
                </c:pt>
                <c:pt idx="96">
                  <c:v>-0.153947090951736</c:v>
                </c:pt>
                <c:pt idx="97">
                  <c:v>-0.15284588101448601</c:v>
                </c:pt>
                <c:pt idx="98">
                  <c:v>-0.15168724320065499</c:v>
                </c:pt>
                <c:pt idx="99">
                  <c:v>-0.150468176258308</c:v>
                </c:pt>
                <c:pt idx="100">
                  <c:v>-0.14918548618106001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47-40B3-8CC6-E7158DE52C0F}"/>
            </c:ext>
          </c:extLst>
        </c:ser>
        <c:ser>
          <c:idx val="4"/>
          <c:order val="4"/>
          <c:tx>
            <c:strRef>
              <c:f>IBFdimer.FreeEnergies!$N$7</c:f>
              <c:strCache>
                <c:ptCount val="1"/>
                <c:pt idx="0">
                  <c:v>T = 374.6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IBFdimer.FreeEnergies!$I$3:$I$103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IBFdimer.FreeEnergies!$J$3:$J$103</c:f>
              <c:numCache>
                <c:formatCode>General</c:formatCode>
                <c:ptCount val="101"/>
                <c:pt idx="0">
                  <c:v>-0.12231362106402401</c:v>
                </c:pt>
                <c:pt idx="1">
                  <c:v>-0.12284932516154901</c:v>
                </c:pt>
                <c:pt idx="2">
                  <c:v>-0.12333375379704101</c:v>
                </c:pt>
                <c:pt idx="3">
                  <c:v>-0.123770333301516</c:v>
                </c:pt>
                <c:pt idx="4">
                  <c:v>-0.124162283231032</c:v>
                </c:pt>
                <c:pt idx="5">
                  <c:v>-0.12451263258227099</c:v>
                </c:pt>
                <c:pt idx="6">
                  <c:v>-0.124824234302641</c:v>
                </c:pt>
                <c:pt idx="7">
                  <c:v>-0.12509977831138</c:v>
                </c:pt>
                <c:pt idx="8">
                  <c:v>-0.12534180321586599</c:v>
                </c:pt>
                <c:pt idx="9">
                  <c:v>-0.125552706880596</c:v>
                </c:pt>
                <c:pt idx="10">
                  <c:v>-0.12573475598390099</c:v>
                </c:pt>
                <c:pt idx="11">
                  <c:v>-0.125890094678756</c:v>
                </c:pt>
                <c:pt idx="12">
                  <c:v>-0.12602075245823299</c:v>
                </c:pt>
                <c:pt idx="13">
                  <c:v>-0.12612865131284001</c:v>
                </c:pt>
                <c:pt idx="14">
                  <c:v>-0.126215612255619</c:v>
                </c:pt>
                <c:pt idx="15">
                  <c:v>-0.12628336128124101</c:v>
                </c:pt>
                <c:pt idx="16">
                  <c:v>-0.12633353481710499</c:v>
                </c:pt>
                <c:pt idx="17">
                  <c:v>-0.12636768471731399</c:v>
                </c:pt>
                <c:pt idx="18">
                  <c:v>-0.12638728284432801</c:v>
                </c:pt>
                <c:pt idx="19">
                  <c:v>-0.12639372527783599</c:v>
                </c:pt>
                <c:pt idx="20">
                  <c:v>-0.12638833618579301</c:v>
                </c:pt>
                <c:pt idx="21">
                  <c:v>-0.12637237138860499</c:v>
                </c:pt>
                <c:pt idx="22">
                  <c:v>-0.12634702164401301</c:v>
                </c:pt>
                <c:pt idx="23">
                  <c:v>-0.12631341567715801</c:v>
                </c:pt>
                <c:pt idx="24">
                  <c:v>-0.12627262297769501</c:v>
                </c:pt>
                <c:pt idx="25">
                  <c:v>-0.12622565638347899</c:v>
                </c:pt>
                <c:pt idx="26">
                  <c:v>-0.126173474468293</c:v>
                </c:pt>
                <c:pt idx="27">
                  <c:v>-0.12611698374927299</c:v>
                </c:pt>
                <c:pt idx="28">
                  <c:v>-0.12605704072810001</c:v>
                </c:pt>
                <c:pt idx="29">
                  <c:v>-0.125994453778566</c:v>
                </c:pt>
                <c:pt idx="30">
                  <c:v>-0.125929984891897</c:v>
                </c:pt>
                <c:pt idx="31">
                  <c:v>-0.12586435129003701</c:v>
                </c:pt>
                <c:pt idx="32">
                  <c:v>-0.12579822691613399</c:v>
                </c:pt>
                <c:pt idx="33">
                  <c:v>-0.125732243810522</c:v>
                </c:pt>
                <c:pt idx="34">
                  <c:v>-0.12566699337968701</c:v>
                </c:pt>
                <c:pt idx="35">
                  <c:v>-0.125603027564995</c:v>
                </c:pt>
                <c:pt idx="36">
                  <c:v>-0.12554085991724701</c:v>
                </c:pt>
                <c:pt idx="37">
                  <c:v>-0.12548096658257099</c:v>
                </c:pt>
                <c:pt idx="38">
                  <c:v>-0.125423787204583</c:v>
                </c:pt>
                <c:pt idx="39">
                  <c:v>-0.125369725747253</c:v>
                </c:pt>
                <c:pt idx="40">
                  <c:v>-0.12531915124246601</c:v>
                </c:pt>
                <c:pt idx="41">
                  <c:v>-0.12527239846583599</c:v>
                </c:pt>
                <c:pt idx="42">
                  <c:v>-0.12522976854394299</c:v>
                </c:pt>
                <c:pt idx="43">
                  <c:v>-0.125191529495806</c:v>
                </c:pt>
                <c:pt idx="44">
                  <c:v>-0.12515791671107601</c:v>
                </c:pt>
                <c:pt idx="45">
                  <c:v>-0.12512913336710499</c:v>
                </c:pt>
                <c:pt idx="46">
                  <c:v>-0.12510535078676099</c:v>
                </c:pt>
                <c:pt idx="47">
                  <c:v>-0.125086708738578</c:v>
                </c:pt>
                <c:pt idx="48">
                  <c:v>-0.125073315680575</c:v>
                </c:pt>
                <c:pt idx="49">
                  <c:v>-0.12506524894878701</c:v>
                </c:pt>
                <c:pt idx="50">
                  <c:v>-0.125062554891363</c:v>
                </c:pt>
                <c:pt idx="51">
                  <c:v>-0.12506524894878701</c:v>
                </c:pt>
                <c:pt idx="52">
                  <c:v>-0.125073315680575</c:v>
                </c:pt>
                <c:pt idx="53">
                  <c:v>-0.125086708738578</c:v>
                </c:pt>
                <c:pt idx="54">
                  <c:v>-0.12510535078676099</c:v>
                </c:pt>
                <c:pt idx="55">
                  <c:v>-0.12512913336710499</c:v>
                </c:pt>
                <c:pt idx="56">
                  <c:v>-0.12515791671107601</c:v>
                </c:pt>
                <c:pt idx="57">
                  <c:v>-0.125191529495806</c:v>
                </c:pt>
                <c:pt idx="58">
                  <c:v>-0.12522976854394299</c:v>
                </c:pt>
                <c:pt idx="59">
                  <c:v>-0.12527239846583599</c:v>
                </c:pt>
                <c:pt idx="60">
                  <c:v>-0.12531915124246601</c:v>
                </c:pt>
                <c:pt idx="61">
                  <c:v>-0.125369725747253</c:v>
                </c:pt>
                <c:pt idx="62">
                  <c:v>-0.125423787204583</c:v>
                </c:pt>
                <c:pt idx="63">
                  <c:v>-0.12548096658257099</c:v>
                </c:pt>
                <c:pt idx="64">
                  <c:v>-0.12554085991724701</c:v>
                </c:pt>
                <c:pt idx="65">
                  <c:v>-0.125603027564995</c:v>
                </c:pt>
                <c:pt idx="66">
                  <c:v>-0.12566699337968701</c:v>
                </c:pt>
                <c:pt idx="67">
                  <c:v>-0.125732243810522</c:v>
                </c:pt>
                <c:pt idx="68">
                  <c:v>-0.12579822691613399</c:v>
                </c:pt>
                <c:pt idx="69">
                  <c:v>-0.12586435129003701</c:v>
                </c:pt>
                <c:pt idx="70">
                  <c:v>-0.125929984891897</c:v>
                </c:pt>
                <c:pt idx="71">
                  <c:v>-0.125994453778566</c:v>
                </c:pt>
                <c:pt idx="72">
                  <c:v>-0.12605704072810001</c:v>
                </c:pt>
                <c:pt idx="73">
                  <c:v>-0.12611698374927299</c:v>
                </c:pt>
                <c:pt idx="74">
                  <c:v>-0.126173474468293</c:v>
                </c:pt>
                <c:pt idx="75">
                  <c:v>-0.12622565638347899</c:v>
                </c:pt>
                <c:pt idx="76">
                  <c:v>-0.12627262297769501</c:v>
                </c:pt>
                <c:pt idx="77">
                  <c:v>-0.12631341567715801</c:v>
                </c:pt>
                <c:pt idx="78">
                  <c:v>-0.12634702164401301</c:v>
                </c:pt>
                <c:pt idx="79">
                  <c:v>-0.12637237138860499</c:v>
                </c:pt>
                <c:pt idx="80">
                  <c:v>-0.12638833618579301</c:v>
                </c:pt>
                <c:pt idx="81">
                  <c:v>-0.12639372527783599</c:v>
                </c:pt>
                <c:pt idx="82">
                  <c:v>-0.12638728284432801</c:v>
                </c:pt>
                <c:pt idx="83">
                  <c:v>-0.12636768471731399</c:v>
                </c:pt>
                <c:pt idx="84">
                  <c:v>-0.12633353481710499</c:v>
                </c:pt>
                <c:pt idx="85">
                  <c:v>-0.12628336128123999</c:v>
                </c:pt>
                <c:pt idx="86">
                  <c:v>-0.126215612255618</c:v>
                </c:pt>
                <c:pt idx="87">
                  <c:v>-0.12612865131284001</c:v>
                </c:pt>
                <c:pt idx="88">
                  <c:v>-0.12602075245823299</c:v>
                </c:pt>
                <c:pt idx="89">
                  <c:v>-0.125890094678756</c:v>
                </c:pt>
                <c:pt idx="90">
                  <c:v>-0.12573475598390099</c:v>
                </c:pt>
                <c:pt idx="91">
                  <c:v>-0.125552706880596</c:v>
                </c:pt>
                <c:pt idx="92">
                  <c:v>-0.12534180321586599</c:v>
                </c:pt>
                <c:pt idx="93">
                  <c:v>-0.12509977831138</c:v>
                </c:pt>
                <c:pt idx="94">
                  <c:v>-0.124824234302642</c:v>
                </c:pt>
                <c:pt idx="95">
                  <c:v>-0.12451263258227099</c:v>
                </c:pt>
                <c:pt idx="96">
                  <c:v>-0.124162283231032</c:v>
                </c:pt>
                <c:pt idx="97">
                  <c:v>-0.123770333301516</c:v>
                </c:pt>
                <c:pt idx="98">
                  <c:v>-0.12333375379704101</c:v>
                </c:pt>
                <c:pt idx="99">
                  <c:v>-0.12284932516154901</c:v>
                </c:pt>
                <c:pt idx="100">
                  <c:v>-0.12231362106402401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E47-40B3-8CC6-E7158DE52C0F}"/>
            </c:ext>
          </c:extLst>
        </c:ser>
        <c:ser>
          <c:idx val="5"/>
          <c:order val="5"/>
          <c:tx>
            <c:strRef>
              <c:f>IBFdimer.FreeEnergies!$N$8</c:f>
              <c:strCache>
                <c:ptCount val="1"/>
                <c:pt idx="0">
                  <c:v>T = 400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IBFdimer.FreeEnergies!$K$3:$K$103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IBFdimer.FreeEnergies!$L$3:$L$103</c:f>
              <c:numCache>
                <c:formatCode>General</c:formatCode>
                <c:ptCount val="101"/>
                <c:pt idx="0">
                  <c:v>-0.108916594262877</c:v>
                </c:pt>
                <c:pt idx="1">
                  <c:v>-0.109005464404165</c:v>
                </c:pt>
                <c:pt idx="2">
                  <c:v>-0.109049343079045</c:v>
                </c:pt>
                <c:pt idx="3">
                  <c:v>-0.109051888943168</c:v>
                </c:pt>
                <c:pt idx="4">
                  <c:v>-0.10901653985671</c:v>
                </c:pt>
                <c:pt idx="5">
                  <c:v>-0.10894653019947199</c:v>
                </c:pt>
                <c:pt idx="6">
                  <c:v>-0.10884490636484399</c:v>
                </c:pt>
                <c:pt idx="7">
                  <c:v>-0.10871454066380799</c:v>
                </c:pt>
                <c:pt idx="8">
                  <c:v>-0.108558143835692</c:v>
                </c:pt>
                <c:pt idx="9">
                  <c:v>-0.108378276333774</c:v>
                </c:pt>
                <c:pt idx="10">
                  <c:v>-0.108177358530007</c:v>
                </c:pt>
                <c:pt idx="11">
                  <c:v>-0.107957679963068</c:v>
                </c:pt>
                <c:pt idx="12">
                  <c:v>-0.107721407737148</c:v>
                </c:pt>
                <c:pt idx="13">
                  <c:v>-0.107470594164589</c:v>
                </c:pt>
                <c:pt idx="14">
                  <c:v>-0.107207183733421</c:v>
                </c:pt>
                <c:pt idx="15">
                  <c:v>-0.106933019470523</c:v>
                </c:pt>
                <c:pt idx="16">
                  <c:v>-0.10664984876233299</c:v>
                </c:pt>
                <c:pt idx="17">
                  <c:v>-0.10635932868744299</c:v>
                </c:pt>
                <c:pt idx="18">
                  <c:v>-0.106063030908919</c:v>
                </c:pt>
                <c:pt idx="19">
                  <c:v>-0.105762446168555</c:v>
                </c:pt>
                <c:pt idx="20">
                  <c:v>-0.10545898842038499</c:v>
                </c:pt>
                <c:pt idx="21">
                  <c:v>-0.10515399863654699</c:v>
                </c:pt>
                <c:pt idx="22">
                  <c:v>-0.104848748314895</c:v>
                </c:pt>
                <c:pt idx="23">
                  <c:v>-0.104544442714523</c:v>
                </c:pt>
                <c:pt idx="24">
                  <c:v>-0.10424222384253699</c:v>
                </c:pt>
                <c:pt idx="25">
                  <c:v>-0.10394317321293101</c:v>
                </c:pt>
                <c:pt idx="26">
                  <c:v>-0.103648314396214</c:v>
                </c:pt>
                <c:pt idx="27">
                  <c:v>-0.103358615376516</c:v>
                </c:pt>
                <c:pt idx="28">
                  <c:v>-0.103074990731179</c:v>
                </c:pt>
                <c:pt idx="29">
                  <c:v>-0.102798303646312</c:v>
                </c:pt>
                <c:pt idx="30">
                  <c:v>-0.102529367780459</c:v>
                </c:pt>
                <c:pt idx="31">
                  <c:v>-0.102268948987271</c:v>
                </c:pt>
                <c:pt idx="32">
                  <c:v>-0.102017766907055</c:v>
                </c:pt>
                <c:pt idx="33">
                  <c:v>-0.101776496436057</c:v>
                </c:pt>
                <c:pt idx="34">
                  <c:v>-0.10154576908147001</c:v>
                </c:pt>
                <c:pt idx="35">
                  <c:v>-0.101326174209407</c:v>
                </c:pt>
                <c:pt idx="36">
                  <c:v>-0.10111826019232099</c:v>
                </c:pt>
                <c:pt idx="37">
                  <c:v>-0.100922535461742</c:v>
                </c:pt>
                <c:pt idx="38">
                  <c:v>-0.100739469471611</c:v>
                </c:pt>
                <c:pt idx="39">
                  <c:v>-0.100569493576941</c:v>
                </c:pt>
                <c:pt idx="40">
                  <c:v>-0.100413001832069</c:v>
                </c:pt>
                <c:pt idx="41">
                  <c:v>-0.100270351712288</c:v>
                </c:pt>
                <c:pt idx="42">
                  <c:v>-0.100141864762265</c:v>
                </c:pt>
                <c:pt idx="43">
                  <c:v>-0.100027827174225</c:v>
                </c:pt>
                <c:pt idx="44">
                  <c:v>-9.9928490298570802E-2</c:v>
                </c:pt>
                <c:pt idx="45">
                  <c:v>-9.9844071089228104E-2</c:v>
                </c:pt>
                <c:pt idx="46">
                  <c:v>-9.9774752485724094E-2</c:v>
                </c:pt>
                <c:pt idx="47">
                  <c:v>-9.9720683733692098E-2</c:v>
                </c:pt>
                <c:pt idx="48">
                  <c:v>-9.9681980645216203E-2</c:v>
                </c:pt>
                <c:pt idx="49">
                  <c:v>-9.9658725800154696E-2</c:v>
                </c:pt>
                <c:pt idx="50">
                  <c:v>-9.96509686893228E-2</c:v>
                </c:pt>
                <c:pt idx="51">
                  <c:v>-9.9658725800154793E-2</c:v>
                </c:pt>
                <c:pt idx="52">
                  <c:v>-9.9681980645216203E-2</c:v>
                </c:pt>
                <c:pt idx="53">
                  <c:v>-9.9720683733692098E-2</c:v>
                </c:pt>
                <c:pt idx="54">
                  <c:v>-9.9774752485724205E-2</c:v>
                </c:pt>
                <c:pt idx="55">
                  <c:v>-9.9844071089228201E-2</c:v>
                </c:pt>
                <c:pt idx="56">
                  <c:v>-9.9928490298570899E-2</c:v>
                </c:pt>
                <c:pt idx="57">
                  <c:v>-0.100027827174225</c:v>
                </c:pt>
                <c:pt idx="58">
                  <c:v>-0.100141864762264</c:v>
                </c:pt>
                <c:pt idx="59">
                  <c:v>-0.100270351712288</c:v>
                </c:pt>
                <c:pt idx="60">
                  <c:v>-0.100413001832069</c:v>
                </c:pt>
                <c:pt idx="61">
                  <c:v>-0.100569493576941</c:v>
                </c:pt>
                <c:pt idx="62">
                  <c:v>-0.100739469471611</c:v>
                </c:pt>
                <c:pt idx="63">
                  <c:v>-0.100922535461742</c:v>
                </c:pt>
                <c:pt idx="64">
                  <c:v>-0.10111826019232099</c:v>
                </c:pt>
                <c:pt idx="65">
                  <c:v>-0.101326174209407</c:v>
                </c:pt>
                <c:pt idx="66">
                  <c:v>-0.10154576908147001</c:v>
                </c:pt>
                <c:pt idx="67">
                  <c:v>-0.101776496436057</c:v>
                </c:pt>
                <c:pt idx="68">
                  <c:v>-0.102017766907055</c:v>
                </c:pt>
                <c:pt idx="69">
                  <c:v>-0.102268948987271</c:v>
                </c:pt>
                <c:pt idx="70">
                  <c:v>-0.102529367780459</c:v>
                </c:pt>
                <c:pt idx="71">
                  <c:v>-0.102798303646313</c:v>
                </c:pt>
                <c:pt idx="72">
                  <c:v>-0.103074990731179</c:v>
                </c:pt>
                <c:pt idx="73">
                  <c:v>-0.103358615376516</c:v>
                </c:pt>
                <c:pt idx="74">
                  <c:v>-0.103648314396214</c:v>
                </c:pt>
                <c:pt idx="75">
                  <c:v>-0.10394317321293101</c:v>
                </c:pt>
                <c:pt idx="76">
                  <c:v>-0.10424222384253699</c:v>
                </c:pt>
                <c:pt idx="77">
                  <c:v>-0.104544442714522</c:v>
                </c:pt>
                <c:pt idx="78">
                  <c:v>-0.104848748314895</c:v>
                </c:pt>
                <c:pt idx="79">
                  <c:v>-0.10515399863654699</c:v>
                </c:pt>
                <c:pt idx="80">
                  <c:v>-0.10545898842038499</c:v>
                </c:pt>
                <c:pt idx="81">
                  <c:v>-0.105762446168555</c:v>
                </c:pt>
                <c:pt idx="82">
                  <c:v>-0.10606303090892</c:v>
                </c:pt>
                <c:pt idx="83">
                  <c:v>-0.10635932868744299</c:v>
                </c:pt>
                <c:pt idx="84">
                  <c:v>-0.10664984876233299</c:v>
                </c:pt>
                <c:pt idx="85">
                  <c:v>-0.106933019470522</c:v>
                </c:pt>
                <c:pt idx="86">
                  <c:v>-0.107207183733421</c:v>
                </c:pt>
                <c:pt idx="87">
                  <c:v>-0.107470594164589</c:v>
                </c:pt>
                <c:pt idx="88">
                  <c:v>-0.107721407737148</c:v>
                </c:pt>
                <c:pt idx="89">
                  <c:v>-0.107957679963068</c:v>
                </c:pt>
                <c:pt idx="90">
                  <c:v>-0.108177358530007</c:v>
                </c:pt>
                <c:pt idx="91">
                  <c:v>-0.108378276333774</c:v>
                </c:pt>
                <c:pt idx="92">
                  <c:v>-0.108558143835692</c:v>
                </c:pt>
                <c:pt idx="93">
                  <c:v>-0.10871454066380799</c:v>
                </c:pt>
                <c:pt idx="94">
                  <c:v>-0.10884490636484399</c:v>
                </c:pt>
                <c:pt idx="95">
                  <c:v>-0.10894653019947299</c:v>
                </c:pt>
                <c:pt idx="96">
                  <c:v>-0.10901653985671</c:v>
                </c:pt>
                <c:pt idx="97">
                  <c:v>-0.109051888943167</c:v>
                </c:pt>
                <c:pt idx="98">
                  <c:v>-0.109049343079045</c:v>
                </c:pt>
                <c:pt idx="99">
                  <c:v>-0.109005464404165</c:v>
                </c:pt>
                <c:pt idx="100">
                  <c:v>-0.108916594262877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E47-40B3-8CC6-E7158DE52C0F}"/>
            </c:ext>
          </c:extLst>
        </c:ser>
        <c:ser>
          <c:idx val="6"/>
          <c:order val="6"/>
          <c:spPr>
            <a:ln w="1270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IBFdimer.FreeEnergies!$P$3:$P$103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IBFdimer.FreeEnergies!$Q$3:$Q$103</c:f>
              <c:numCache>
                <c:formatCode>General</c:formatCode>
                <c:ptCount val="101"/>
                <c:pt idx="0">
                  <c:v>-0.19782240297676101</c:v>
                </c:pt>
                <c:pt idx="1">
                  <c:v>-0.200454111462258</c:v>
                </c:pt>
                <c:pt idx="2">
                  <c:v>-0.202990052708514</c:v>
                </c:pt>
                <c:pt idx="3">
                  <c:v>-0.20543281739529101</c:v>
                </c:pt>
                <c:pt idx="4">
                  <c:v>-0.20778484694652899</c:v>
                </c:pt>
                <c:pt idx="5">
                  <c:v>-0.21004844538122699</c:v>
                </c:pt>
                <c:pt idx="6">
                  <c:v>-0.212225789922455</c:v>
                </c:pt>
                <c:pt idx="7">
                  <c:v>-0.214318940522293</c:v>
                </c:pt>
                <c:pt idx="8">
                  <c:v>-0.21632984843698999</c:v>
                </c:pt>
                <c:pt idx="9">
                  <c:v>-0.21826036396714099</c:v>
                </c:pt>
                <c:pt idx="10">
                  <c:v>-0.22011224346136499</c:v>
                </c:pt>
                <c:pt idx="11">
                  <c:v>-0.22188715566832901</c:v>
                </c:pt>
                <c:pt idx="12">
                  <c:v>-0.22358668751045199</c:v>
                </c:pt>
                <c:pt idx="13">
                  <c:v>-0.22521234934291501</c:v>
                </c:pt>
                <c:pt idx="14">
                  <c:v>-0.22676557975334</c:v>
                </c:pt>
                <c:pt idx="15">
                  <c:v>-0.22824774995047101</c:v>
                </c:pt>
                <c:pt idx="16">
                  <c:v>-0.22966016778416801</c:v>
                </c:pt>
                <c:pt idx="17">
                  <c:v>-0.231004081433894</c:v>
                </c:pt>
                <c:pt idx="18">
                  <c:v>-0.23228068279839201</c:v>
                </c:pt>
                <c:pt idx="19">
                  <c:v>-0.23349111061543601</c:v>
                </c:pt>
                <c:pt idx="20">
                  <c:v>-0.234636453337211</c:v>
                </c:pt>
                <c:pt idx="21">
                  <c:v>-0.23571775178399801</c:v>
                </c:pt>
                <c:pt idx="22">
                  <c:v>-0.23673600159628699</c:v>
                </c:pt>
                <c:pt idx="23">
                  <c:v>-0.23769215550329001</c:v>
                </c:pt>
                <c:pt idx="24">
                  <c:v>-0.23858712542386701</c:v>
                </c:pt>
                <c:pt idx="25">
                  <c:v>-0.23942178441418799</c:v>
                </c:pt>
                <c:pt idx="26">
                  <c:v>-0.240196968474987</c:v>
                </c:pt>
                <c:pt idx="27">
                  <c:v>-0.24091347822990999</c:v>
                </c:pt>
                <c:pt idx="28">
                  <c:v>-0.24157208048533199</c:v>
                </c:pt>
                <c:pt idx="29">
                  <c:v>-0.24217350968097201</c:v>
                </c:pt>
                <c:pt idx="30">
                  <c:v>-0.242718469239701</c:v>
                </c:pt>
                <c:pt idx="31">
                  <c:v>-0.243207632824159</c:v>
                </c:pt>
                <c:pt idx="32">
                  <c:v>-0.243641645507019</c:v>
                </c:pt>
                <c:pt idx="33">
                  <c:v>-0.244021124861139</c:v>
                </c:pt>
                <c:pt idx="34">
                  <c:v>-0.244346661975197</c:v>
                </c:pt>
                <c:pt idx="35">
                  <c:v>-0.24461882239993399</c:v>
                </c:pt>
                <c:pt idx="36">
                  <c:v>-0.24483814702961301</c:v>
                </c:pt>
                <c:pt idx="37">
                  <c:v>-0.24500515292290301</c:v>
                </c:pt>
                <c:pt idx="38">
                  <c:v>-0.24512033406699099</c:v>
                </c:pt>
                <c:pt idx="39">
                  <c:v>-0.245184162088387</c:v>
                </c:pt>
                <c:pt idx="40">
                  <c:v>-0.24519708691355299</c:v>
                </c:pt>
                <c:pt idx="41">
                  <c:v>-0.24515953738221199</c:v>
                </c:pt>
                <c:pt idx="42">
                  <c:v>-0.245071921815914</c:v>
                </c:pt>
                <c:pt idx="43">
                  <c:v>-0.24493462854419801</c:v>
                </c:pt>
                <c:pt idx="44">
                  <c:v>-0.24474802639044901</c:v>
                </c:pt>
                <c:pt idx="45">
                  <c:v>-0.24451246511937799</c:v>
                </c:pt>
                <c:pt idx="46">
                  <c:v>-0.24422827584780499</c:v>
                </c:pt>
                <c:pt idx="47">
                  <c:v>-0.2438957714203</c:v>
                </c:pt>
                <c:pt idx="48">
                  <c:v>-0.24351524675102901</c:v>
                </c:pt>
                <c:pt idx="49">
                  <c:v>-0.24308697913301799</c:v>
                </c:pt>
                <c:pt idx="50">
                  <c:v>-0.24261122851588399</c:v>
                </c:pt>
                <c:pt idx="51">
                  <c:v>-0.24208823775295499</c:v>
                </c:pt>
                <c:pt idx="52">
                  <c:v>-0.24151823281855</c:v>
                </c:pt>
                <c:pt idx="53">
                  <c:v>-0.24090142299606501</c:v>
                </c:pt>
                <c:pt idx="54">
                  <c:v>-0.24023800103739401</c:v>
                </c:pt>
                <c:pt idx="55">
                  <c:v>-0.23952814329408301</c:v>
                </c:pt>
                <c:pt idx="56">
                  <c:v>-0.23877200982048399</c:v>
                </c:pt>
                <c:pt idx="57">
                  <c:v>-0.23796974444907701</c:v>
                </c:pt>
                <c:pt idx="58">
                  <c:v>-0.23712147483799001</c:v>
                </c:pt>
                <c:pt idx="59">
                  <c:v>-0.236227312490636</c:v>
                </c:pt>
                <c:pt idx="60">
                  <c:v>-0.23528735274726101</c:v>
                </c:pt>
                <c:pt idx="61">
                  <c:v>-0.23430167474806399</c:v>
                </c:pt>
                <c:pt idx="62">
                  <c:v>-0.23327034136743499</c:v>
                </c:pt>
                <c:pt idx="63">
                  <c:v>-0.23219339911871001</c:v>
                </c:pt>
                <c:pt idx="64">
                  <c:v>-0.23107087802870399</c:v>
                </c:pt>
                <c:pt idx="65">
                  <c:v>-0.22990279148113099</c:v>
                </c:pt>
                <c:pt idx="66">
                  <c:v>-0.22868913602788199</c:v>
                </c:pt>
                <c:pt idx="67">
                  <c:v>-0.227429891166922</c:v>
                </c:pt>
                <c:pt idx="68">
                  <c:v>-0.22612501908543201</c:v>
                </c:pt>
                <c:pt idx="69">
                  <c:v>-0.22477446436660201</c:v>
                </c:pt>
                <c:pt idx="70">
                  <c:v>-0.223378153658259</c:v>
                </c:pt>
                <c:pt idx="71">
                  <c:v>-0.221935995301312</c:v>
                </c:pt>
                <c:pt idx="72">
                  <c:v>-0.22044787891572201</c:v>
                </c:pt>
                <c:pt idx="73">
                  <c:v>-0.21891367494143099</c:v>
                </c:pt>
                <c:pt idx="74">
                  <c:v>-0.21733323413137501</c:v>
                </c:pt>
                <c:pt idx="75">
                  <c:v>-0.21570638699337599</c:v>
                </c:pt>
                <c:pt idx="76">
                  <c:v>-0.21403294317732899</c:v>
                </c:pt>
                <c:pt idx="77">
                  <c:v>-0.212312690803656</c:v>
                </c:pt>
                <c:pt idx="78">
                  <c:v>-0.210545395728578</c:v>
                </c:pt>
                <c:pt idx="79">
                  <c:v>-0.20873080074118</c:v>
                </c:pt>
                <c:pt idx="80">
                  <c:v>-0.20686862468667599</c:v>
                </c:pt>
                <c:pt idx="81">
                  <c:v>-0.20495856150962899</c:v>
                </c:pt>
                <c:pt idx="82">
                  <c:v>-0.20300027921009101</c:v>
                </c:pt>
                <c:pt idx="83">
                  <c:v>-0.200993418704807</c:v>
                </c:pt>
                <c:pt idx="84">
                  <c:v>-0.19893759258464</c:v>
                </c:pt>
                <c:pt idx="85">
                  <c:v>-0.196832383758267</c:v>
                </c:pt>
                <c:pt idx="86">
                  <c:v>-0.194677343970943</c:v>
                </c:pt>
                <c:pt idx="87">
                  <c:v>-0.19247199218566499</c:v>
                </c:pt>
                <c:pt idx="88">
                  <c:v>-0.19021581281240499</c:v>
                </c:pt>
                <c:pt idx="89">
                  <c:v>-0.18790825376916601</c:v>
                </c:pt>
                <c:pt idx="90">
                  <c:v>-0.18554872435637099</c:v>
                </c:pt>
                <c:pt idx="91">
                  <c:v>-0.183136592923523</c:v>
                </c:pt>
                <c:pt idx="92">
                  <c:v>-0.18067118430406501</c:v>
                </c:pt>
                <c:pt idx="93">
                  <c:v>-0.17815177699083201</c:v>
                </c:pt>
                <c:pt idx="94">
                  <c:v>-0.17557760002037501</c:v>
                </c:pt>
                <c:pt idx="95">
                  <c:v>-0.17294782952955701</c:v>
                </c:pt>
                <c:pt idx="96">
                  <c:v>-0.17026158494208801</c:v>
                </c:pt>
                <c:pt idx="97">
                  <c:v>-0.16751792473580601</c:v>
                </c:pt>
                <c:pt idx="98">
                  <c:v>-0.16471584173339099</c:v>
                </c:pt>
                <c:pt idx="99">
                  <c:v>-0.16185425784942301</c:v>
                </c:pt>
                <c:pt idx="100">
                  <c:v>-0.15893201821494499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E47-40B3-8CC6-E7158DE52C0F}"/>
            </c:ext>
          </c:extLst>
        </c:ser>
        <c:ser>
          <c:idx val="7"/>
          <c:order val="7"/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IBFdimer.FreeEnergies!$R$3:$R$103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IBFdimer.FreeEnergies!$S$3:$S$103</c:f>
              <c:numCache>
                <c:formatCode>General</c:formatCode>
                <c:ptCount val="101"/>
                <c:pt idx="0">
                  <c:v>-0.16668088244447099</c:v>
                </c:pt>
                <c:pt idx="1">
                  <c:v>-0.16845378699331101</c:v>
                </c:pt>
                <c:pt idx="2">
                  <c:v>-0.1701443102296</c:v>
                </c:pt>
                <c:pt idx="3">
                  <c:v>-0.17175528387070699</c:v>
                </c:pt>
                <c:pt idx="4">
                  <c:v>-0.173289376491368</c:v>
                </c:pt>
                <c:pt idx="5">
                  <c:v>-0.174749106477186</c:v>
                </c:pt>
                <c:pt idx="6">
                  <c:v>-0.176136853620705</c:v>
                </c:pt>
                <c:pt idx="7">
                  <c:v>-0.17745486953254699</c:v>
                </c:pt>
                <c:pt idx="8">
                  <c:v>-0.17870528701441599</c:v>
                </c:pt>
                <c:pt idx="9">
                  <c:v>-0.17989012851941699</c:v>
                </c:pt>
                <c:pt idx="10">
                  <c:v>-0.18101131380735999</c:v>
                </c:pt>
                <c:pt idx="11">
                  <c:v>-0.18207066688777401</c:v>
                </c:pt>
                <c:pt idx="12">
                  <c:v>-0.18306992233080599</c:v>
                </c:pt>
                <c:pt idx="13">
                  <c:v>-0.18401073101552701</c:v>
                </c:pt>
                <c:pt idx="14">
                  <c:v>-0.184894665376173</c:v>
                </c:pt>
                <c:pt idx="15">
                  <c:v>-0.185723224199149</c:v>
                </c:pt>
                <c:pt idx="16">
                  <c:v>-0.186497837017051</c:v>
                </c:pt>
                <c:pt idx="17">
                  <c:v>-0.18721986814032601</c:v>
                </c:pt>
                <c:pt idx="18">
                  <c:v>-0.18789062036232301</c:v>
                </c:pt>
                <c:pt idx="19">
                  <c:v>-0.188511338369312</c:v>
                </c:pt>
                <c:pt idx="20">
                  <c:v>-0.189083211883392</c:v>
                </c:pt>
                <c:pt idx="21">
                  <c:v>-0.18960737856306401</c:v>
                </c:pt>
                <c:pt idx="22">
                  <c:v>-0.19008492668350199</c:v>
                </c:pt>
                <c:pt idx="23">
                  <c:v>-0.190516897616124</c:v>
                </c:pt>
                <c:pt idx="24">
                  <c:v>-0.190904288124986</c:v>
                </c:pt>
                <c:pt idx="25">
                  <c:v>-0.19124805249566301</c:v>
                </c:pt>
                <c:pt idx="26">
                  <c:v>-0.19154910451064</c:v>
                </c:pt>
                <c:pt idx="27">
                  <c:v>-0.191808319283822</c:v>
                </c:pt>
                <c:pt idx="28">
                  <c:v>-0.192026534965475</c:v>
                </c:pt>
                <c:pt idx="29">
                  <c:v>-0.19220455432780301</c:v>
                </c:pt>
                <c:pt idx="30">
                  <c:v>-0.19234314624034801</c:v>
                </c:pt>
                <c:pt idx="31">
                  <c:v>-0.192443047043518</c:v>
                </c:pt>
                <c:pt idx="32">
                  <c:v>-0.19250496182773899</c:v>
                </c:pt>
                <c:pt idx="33">
                  <c:v>-0.19252956562502599</c:v>
                </c:pt>
                <c:pt idx="34">
                  <c:v>-0.192517504519124</c:v>
                </c:pt>
                <c:pt idx="35">
                  <c:v>-0.192469396679778</c:v>
                </c:pt>
                <c:pt idx="36">
                  <c:v>-0.19238583332621201</c:v>
                </c:pt>
                <c:pt idx="37">
                  <c:v>-0.192267379624387</c:v>
                </c:pt>
                <c:pt idx="38">
                  <c:v>-0.19211457552220099</c:v>
                </c:pt>
                <c:pt idx="39">
                  <c:v>-0.191927936526433</c:v>
                </c:pt>
                <c:pt idx="40">
                  <c:v>-0.19170795442483399</c:v>
                </c:pt>
                <c:pt idx="41">
                  <c:v>-0.19145509795650201</c:v>
                </c:pt>
                <c:pt idx="42">
                  <c:v>-0.19116981343334399</c:v>
                </c:pt>
                <c:pt idx="43">
                  <c:v>-0.19085252531519001</c:v>
                </c:pt>
                <c:pt idx="44">
                  <c:v>-0.19050363674086501</c:v>
                </c:pt>
                <c:pt idx="45">
                  <c:v>-0.19012353001728899</c:v>
                </c:pt>
                <c:pt idx="46">
                  <c:v>-0.18971256706848799</c:v>
                </c:pt>
                <c:pt idx="47">
                  <c:v>-0.18927108984618199</c:v>
                </c:pt>
                <c:pt idx="48">
                  <c:v>-0.188799420703439</c:v>
                </c:pt>
                <c:pt idx="49">
                  <c:v>-0.18829786273270699</c:v>
                </c:pt>
                <c:pt idx="50">
                  <c:v>-0.187766700069394</c:v>
                </c:pt>
                <c:pt idx="51">
                  <c:v>-0.18720619816197201</c:v>
                </c:pt>
                <c:pt idx="52">
                  <c:v>-0.18661660400947599</c:v>
                </c:pt>
                <c:pt idx="53">
                  <c:v>-0.185998146367091</c:v>
                </c:pt>
                <c:pt idx="54">
                  <c:v>-0.185351035920404</c:v>
                </c:pt>
                <c:pt idx="55">
                  <c:v>-0.18467546542876101</c:v>
                </c:pt>
                <c:pt idx="56">
                  <c:v>-0.183971609838017</c:v>
                </c:pt>
                <c:pt idx="57">
                  <c:v>-0.183239626362868</c:v>
                </c:pt>
                <c:pt idx="58">
                  <c:v>-0.182479654538792</c:v>
                </c:pt>
                <c:pt idx="59">
                  <c:v>-0.18169181624351299</c:v>
                </c:pt>
                <c:pt idx="60">
                  <c:v>-0.180876215687759</c:v>
                </c:pt>
                <c:pt idx="61">
                  <c:v>-0.18003293937495901</c:v>
                </c:pt>
                <c:pt idx="62">
                  <c:v>-0.17916205602935301</c:v>
                </c:pt>
                <c:pt idx="63">
                  <c:v>-0.17826361649189201</c:v>
                </c:pt>
                <c:pt idx="64">
                  <c:v>-0.177337653583094</c:v>
                </c:pt>
                <c:pt idx="65">
                  <c:v>-0.1763841819319</c:v>
                </c:pt>
                <c:pt idx="66">
                  <c:v>-0.17540319776938501</c:v>
                </c:pt>
                <c:pt idx="67">
                  <c:v>-0.17439467868599901</c:v>
                </c:pt>
                <c:pt idx="68">
                  <c:v>-0.17335858335081</c:v>
                </c:pt>
                <c:pt idx="69">
                  <c:v>-0.17229485119100901</c:v>
                </c:pt>
                <c:pt idx="70">
                  <c:v>-0.17120340202971601</c:v>
                </c:pt>
                <c:pt idx="71">
                  <c:v>-0.17008413567985101</c:v>
                </c:pt>
                <c:pt idx="72">
                  <c:v>-0.16893693149158601</c:v>
                </c:pt>
                <c:pt idx="73">
                  <c:v>-0.167761647850555</c:v>
                </c:pt>
                <c:pt idx="74">
                  <c:v>-0.16655812162370301</c:v>
                </c:pt>
                <c:pt idx="75">
                  <c:v>-0.165326167549252</c:v>
                </c:pt>
                <c:pt idx="76">
                  <c:v>-0.16406557756686599</c:v>
                </c:pt>
                <c:pt idx="77">
                  <c:v>-0.16277612008362899</c:v>
                </c:pt>
                <c:pt idx="78">
                  <c:v>-0.16145753917095801</c:v>
                </c:pt>
                <c:pt idx="79">
                  <c:v>-0.16010955368695701</c:v>
                </c:pt>
                <c:pt idx="80">
                  <c:v>-0.15873185631811801</c:v>
                </c:pt>
                <c:pt idx="81">
                  <c:v>-0.157324112533515</c:v>
                </c:pt>
                <c:pt idx="82">
                  <c:v>-0.15588595944382799</c:v>
                </c:pt>
                <c:pt idx="83">
                  <c:v>-0.15441700455659099</c:v>
                </c:pt>
                <c:pt idx="84">
                  <c:v>-0.152916824418007</c:v>
                </c:pt>
                <c:pt idx="85">
                  <c:v>-0.15138496313045399</c:v>
                </c:pt>
                <c:pt idx="86">
                  <c:v>-0.149820930733435</c:v>
                </c:pt>
                <c:pt idx="87">
                  <c:v>-0.14822420143412299</c:v>
                </c:pt>
                <c:pt idx="88">
                  <c:v>-0.146594211671842</c:v>
                </c:pt>
                <c:pt idx="89">
                  <c:v>-0.144930357998725</c:v>
                </c:pt>
                <c:pt idx="90">
                  <c:v>-0.143231994756333</c:v>
                </c:pt>
                <c:pt idx="91">
                  <c:v>-0.14149843152522101</c:v>
                </c:pt>
                <c:pt idx="92">
                  <c:v>-0.13972893032113901</c:v>
                </c:pt>
                <c:pt idx="93">
                  <c:v>-0.13792270250768299</c:v>
                </c:pt>
                <c:pt idx="94">
                  <c:v>-0.136078905390738</c:v>
                </c:pt>
                <c:pt idx="95">
                  <c:v>-0.13419663845470201</c:v>
                </c:pt>
                <c:pt idx="96">
                  <c:v>-0.13227493919420599</c:v>
                </c:pt>
                <c:pt idx="97">
                  <c:v>-0.13031277848759101</c:v>
                </c:pt>
                <c:pt idx="98">
                  <c:v>-0.128309055449465</c:v>
                </c:pt>
                <c:pt idx="99">
                  <c:v>-0.12626259168902501</c:v>
                </c:pt>
                <c:pt idx="100">
                  <c:v>-0.124172124887966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E47-40B3-8CC6-E7158DE52C0F}"/>
            </c:ext>
          </c:extLst>
        </c:ser>
        <c:ser>
          <c:idx val="8"/>
          <c:order val="8"/>
          <c:spPr>
            <a:ln w="12700" cap="rnd">
              <a:solidFill>
                <a:schemeClr val="tx1"/>
              </a:solidFill>
              <a:prstDash val="lgDashDot"/>
              <a:round/>
            </a:ln>
            <a:effectLst/>
          </c:spPr>
          <c:marker>
            <c:symbol val="none"/>
          </c:marker>
          <c:xVal>
            <c:numRef>
              <c:f>IBFdimer.FreeEnergies!$T$3:$T$103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IBFdimer.FreeEnergies!$U$3:$U$103</c:f>
              <c:numCache>
                <c:formatCode>General</c:formatCode>
                <c:ptCount val="101"/>
                <c:pt idx="0">
                  <c:v>-0.12684464854665101</c:v>
                </c:pt>
                <c:pt idx="1">
                  <c:v>-0.127565074418615</c:v>
                </c:pt>
                <c:pt idx="2">
                  <c:v>-0.12822041752573601</c:v>
                </c:pt>
                <c:pt idx="3">
                  <c:v>-0.128813750622984</c:v>
                </c:pt>
                <c:pt idx="4">
                  <c:v>-0.12934796943589499</c:v>
                </c:pt>
                <c:pt idx="5">
                  <c:v>-0.12982580671667401</c:v>
                </c:pt>
                <c:pt idx="6">
                  <c:v>-0.13024984482733801</c:v>
                </c:pt>
                <c:pt idx="7">
                  <c:v>-0.13062252703705399</c:v>
                </c:pt>
                <c:pt idx="8">
                  <c:v>-0.13094616769298101</c:v>
                </c:pt>
                <c:pt idx="9">
                  <c:v>-0.13122296140073</c:v>
                </c:pt>
                <c:pt idx="10">
                  <c:v>-0.13145499133130401</c:v>
                </c:pt>
                <c:pt idx="11">
                  <c:v>-0.13164423675509601</c:v>
                </c:pt>
                <c:pt idx="12">
                  <c:v>-0.13179257988998</c:v>
                </c:pt>
                <c:pt idx="13">
                  <c:v>-0.131901812138916</c:v>
                </c:pt>
                <c:pt idx="14">
                  <c:v>-0.13197363978275301</c:v>
                </c:pt>
                <c:pt idx="15">
                  <c:v>-0.13200968918556</c:v>
                </c:pt>
                <c:pt idx="16">
                  <c:v>-0.13201151156266799</c:v>
                </c:pt>
                <c:pt idx="17">
                  <c:v>-0.131980587355505</c:v>
                </c:pt>
                <c:pt idx="18">
                  <c:v>-0.13191833025203101</c:v>
                </c:pt>
                <c:pt idx="19">
                  <c:v>-0.13182609088701</c:v>
                </c:pt>
                <c:pt idx="20">
                  <c:v>-0.13170516025245099</c:v>
                </c:pt>
                <c:pt idx="21">
                  <c:v>-0.13155677284508099</c:v>
                </c:pt>
                <c:pt idx="22">
                  <c:v>-0.13138210957475499</c:v>
                </c:pt>
                <c:pt idx="23">
                  <c:v>-0.13118230045509699</c:v>
                </c:pt>
                <c:pt idx="24">
                  <c:v>-0.13095842709536201</c:v>
                </c:pt>
                <c:pt idx="25">
                  <c:v>-0.13071152501052499</c:v>
                </c:pt>
                <c:pt idx="26">
                  <c:v>-0.13044258576482501</c:v>
                </c:pt>
                <c:pt idx="27">
                  <c:v>-0.130152558962426</c:v>
                </c:pt>
                <c:pt idx="28">
                  <c:v>-0.12984235409748299</c:v>
                </c:pt>
                <c:pt idx="29">
                  <c:v>-0.12951284227468701</c:v>
                </c:pt>
                <c:pt idx="30">
                  <c:v>-0.129164857810251</c:v>
                </c:pt>
                <c:pt idx="31">
                  <c:v>-0.12879919972235099</c:v>
                </c:pt>
                <c:pt idx="32">
                  <c:v>-0.12841663311916399</c:v>
                </c:pt>
                <c:pt idx="33">
                  <c:v>-0.12801789049186699</c:v>
                </c:pt>
                <c:pt idx="34">
                  <c:v>-0.127603672919264</c:v>
                </c:pt>
                <c:pt idx="35">
                  <c:v>-0.12717465119011101</c:v>
                </c:pt>
                <c:pt idx="36">
                  <c:v>-0.12673146684859099</c:v>
                </c:pt>
                <c:pt idx="37">
                  <c:v>-0.12627473316795401</c:v>
                </c:pt>
                <c:pt idx="38">
                  <c:v>-0.12580503605681301</c:v>
                </c:pt>
                <c:pt idx="39">
                  <c:v>-0.12532293490221399</c:v>
                </c:pt>
                <c:pt idx="40">
                  <c:v>-0.124828963353199</c:v>
                </c:pt>
                <c:pt idx="41">
                  <c:v>-0.124323630048238</c:v>
                </c:pt>
                <c:pt idx="42">
                  <c:v>-0.123807419289596</c:v>
                </c:pt>
                <c:pt idx="43">
                  <c:v>-0.123280791667397</c:v>
                </c:pt>
                <c:pt idx="44">
                  <c:v>-0.122744184635901</c:v>
                </c:pt>
                <c:pt idx="45">
                  <c:v>-0.12219801304423999</c:v>
                </c:pt>
                <c:pt idx="46">
                  <c:v>-0.12164266962364501</c:v>
                </c:pt>
                <c:pt idx="47">
                  <c:v>-0.121078525432988</c:v>
                </c:pt>
                <c:pt idx="48">
                  <c:v>-0.12050593026423601</c:v>
                </c:pt>
                <c:pt idx="49">
                  <c:v>-0.119925213009262</c:v>
                </c:pt>
                <c:pt idx="50">
                  <c:v>-0.11933668198926201</c:v>
                </c:pt>
                <c:pt idx="51">
                  <c:v>-0.118740625247855</c:v>
                </c:pt>
                <c:pt idx="52">
                  <c:v>-0.11813731080879</c:v>
                </c:pt>
                <c:pt idx="53">
                  <c:v>-0.11752698689904099</c:v>
                </c:pt>
                <c:pt idx="54">
                  <c:v>-0.11690988213789</c:v>
                </c:pt>
                <c:pt idx="55">
                  <c:v>-0.11628620569247899</c:v>
                </c:pt>
                <c:pt idx="56">
                  <c:v>-0.11565614740017</c:v>
                </c:pt>
                <c:pt idx="57">
                  <c:v>-0.115019877857873</c:v>
                </c:pt>
                <c:pt idx="58">
                  <c:v>-0.114377548478417</c:v>
                </c:pt>
                <c:pt idx="59">
                  <c:v>-0.113729291513835</c:v>
                </c:pt>
                <c:pt idx="60">
                  <c:v>-0.113075220045341</c:v>
                </c:pt>
                <c:pt idx="61">
                  <c:v>-0.112415427939589</c:v>
                </c:pt>
                <c:pt idx="62">
                  <c:v>-0.11174998977067301</c:v>
                </c:pt>
                <c:pt idx="63">
                  <c:v>-0.111078960707157</c:v>
                </c:pt>
                <c:pt idx="64">
                  <c:v>-0.110402376363263</c:v>
                </c:pt>
                <c:pt idx="65">
                  <c:v>-0.109720252613157</c:v>
                </c:pt>
                <c:pt idx="66">
                  <c:v>-0.109032585367101</c:v>
                </c:pt>
                <c:pt idx="67">
                  <c:v>-0.10833935030803001</c:v>
                </c:pt>
                <c:pt idx="68">
                  <c:v>-0.107640502586894</c:v>
                </c:pt>
                <c:pt idx="69">
                  <c:v>-0.10693597647489</c:v>
                </c:pt>
                <c:pt idx="70">
                  <c:v>-0.10622568497043</c:v>
                </c:pt>
                <c:pt idx="71">
                  <c:v>-0.10550951935844501</c:v>
                </c:pt>
                <c:pt idx="72">
                  <c:v>-0.104787348719315</c:v>
                </c:pt>
                <c:pt idx="73">
                  <c:v>-0.104059019384369</c:v>
                </c:pt>
                <c:pt idx="74">
                  <c:v>-0.103324354334563</c:v>
                </c:pt>
                <c:pt idx="75">
                  <c:v>-0.10258315253851499</c:v>
                </c:pt>
                <c:pt idx="76">
                  <c:v>-0.101835188225659</c:v>
                </c:pt>
                <c:pt idx="77">
                  <c:v>-0.10108021008974299</c:v>
                </c:pt>
                <c:pt idx="78">
                  <c:v>-0.100317940417377</c:v>
                </c:pt>
                <c:pt idx="79">
                  <c:v>-9.9548074135686102E-2</c:v>
                </c:pt>
                <c:pt idx="80">
                  <c:v>-9.8770277772438297E-2</c:v>
                </c:pt>
                <c:pt idx="81">
                  <c:v>-9.7984188321221202E-2</c:v>
                </c:pt>
                <c:pt idx="82">
                  <c:v>-9.7189412003341899E-2</c:v>
                </c:pt>
                <c:pt idx="83">
                  <c:v>-9.6385522917123004E-2</c:v>
                </c:pt>
                <c:pt idx="84">
                  <c:v>-9.5572061564107302E-2</c:v>
                </c:pt>
                <c:pt idx="85">
                  <c:v>-9.4748533240374799E-2</c:v>
                </c:pt>
                <c:pt idx="86">
                  <c:v>-9.3914406279675205E-2</c:v>
                </c:pt>
                <c:pt idx="87">
                  <c:v>-9.3069110133357197E-2</c:v>
                </c:pt>
                <c:pt idx="88">
                  <c:v>-9.2212033270099303E-2</c:v>
                </c:pt>
                <c:pt idx="89">
                  <c:v>-9.1342520876162001E-2</c:v>
                </c:pt>
                <c:pt idx="90">
                  <c:v>-9.0459872334244101E-2</c:v>
                </c:pt>
                <c:pt idx="91">
                  <c:v>-8.9563338455955502E-2</c:v>
                </c:pt>
                <c:pt idx="92">
                  <c:v>-8.8652118439350197E-2</c:v>
                </c:pt>
                <c:pt idx="93">
                  <c:v>-8.7725356518787101E-2</c:v>
                </c:pt>
                <c:pt idx="94">
                  <c:v>-8.6782138269485595E-2</c:v>
                </c:pt>
                <c:pt idx="95">
                  <c:v>-8.5821486523374999E-2</c:v>
                </c:pt>
                <c:pt idx="96">
                  <c:v>-8.4842356846011893E-2</c:v>
                </c:pt>
                <c:pt idx="97">
                  <c:v>-8.3843632516238595E-2</c:v>
                </c:pt>
                <c:pt idx="98">
                  <c:v>-8.2824118940589997E-2</c:v>
                </c:pt>
                <c:pt idx="99">
                  <c:v>-8.1782537422879706E-2</c:v>
                </c:pt>
                <c:pt idx="100">
                  <c:v>-8.07175181954565E-2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E47-40B3-8CC6-E7158DE52C0F}"/>
            </c:ext>
          </c:extLst>
        </c:ser>
        <c:ser>
          <c:idx val="9"/>
          <c:order val="9"/>
          <c:spPr>
            <a:ln w="12700" cap="rnd">
              <a:solidFill>
                <a:schemeClr val="tx1"/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IBFdimer.FreeEnergies!$V$3:$V$103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IBFdimer.FreeEnergies!$W$3:$W$103</c:f>
              <c:numCache>
                <c:formatCode>General</c:formatCode>
                <c:ptCount val="101"/>
                <c:pt idx="0">
                  <c:v>-8.7246860343277E-2</c:v>
                </c:pt>
                <c:pt idx="1">
                  <c:v>-8.6920118916210806E-2</c:v>
                </c:pt>
                <c:pt idx="2">
                  <c:v>-8.65454859714435E-2</c:v>
                </c:pt>
                <c:pt idx="3">
                  <c:v>-8.6126275301551106E-2</c:v>
                </c:pt>
                <c:pt idx="4">
                  <c:v>-8.5665609782867899E-2</c:v>
                </c:pt>
                <c:pt idx="5">
                  <c:v>-8.5166436534202306E-2</c:v>
                </c:pt>
                <c:pt idx="6">
                  <c:v>-8.4631540487042606E-2</c:v>
                </c:pt>
                <c:pt idx="7">
                  <c:v>-8.4063556569102596E-2</c:v>
                </c:pt>
                <c:pt idx="8">
                  <c:v>-8.3464980672991795E-2</c:v>
                </c:pt>
                <c:pt idx="9">
                  <c:v>-8.2838179556834299E-2</c:v>
                </c:pt>
                <c:pt idx="10">
                  <c:v>-8.2185399802819803E-2</c:v>
                </c:pt>
                <c:pt idx="11">
                  <c:v>-8.1508775942208997E-2</c:v>
                </c:pt>
                <c:pt idx="12">
                  <c:v>-8.0810337840601598E-2</c:v>
                </c:pt>
                <c:pt idx="13">
                  <c:v>-8.0092017424845702E-2</c:v>
                </c:pt>
                <c:pt idx="14">
                  <c:v>-7.93556548224056E-2</c:v>
                </c:pt>
                <c:pt idx="15">
                  <c:v>-7.8603003975012603E-2</c:v>
                </c:pt>
                <c:pt idx="16">
                  <c:v>-7.7835737780731898E-2</c:v>
                </c:pt>
                <c:pt idx="17">
                  <c:v>-7.70554528119759E-2</c:v>
                </c:pt>
                <c:pt idx="18">
                  <c:v>-7.6263673651310607E-2</c:v>
                </c:pt>
                <c:pt idx="19">
                  <c:v>-7.5461856881997996E-2</c:v>
                </c:pt>
                <c:pt idx="20">
                  <c:v>-7.4651394765957196E-2</c:v>
                </c:pt>
                <c:pt idx="21">
                  <c:v>-7.3833618638138504E-2</c:v>
                </c:pt>
                <c:pt idx="22">
                  <c:v>-7.3009802043080704E-2</c:v>
                </c:pt>
                <c:pt idx="23">
                  <c:v>-7.21811636366122E-2</c:v>
                </c:pt>
                <c:pt idx="24">
                  <c:v>-7.13488698731852E-2</c:v>
                </c:pt>
                <c:pt idx="25">
                  <c:v>-7.0514037497177995E-2</c:v>
                </c:pt>
                <c:pt idx="26">
                  <c:v>-6.9677735854582507E-2</c:v>
                </c:pt>
                <c:pt idx="27">
                  <c:v>-6.8840989039820499E-2</c:v>
                </c:pt>
                <c:pt idx="28">
                  <c:v>-6.8004777890938006E-2</c:v>
                </c:pt>
                <c:pt idx="29">
                  <c:v>-6.7170041845112299E-2</c:v>
                </c:pt>
                <c:pt idx="30">
                  <c:v>-6.6337680665226106E-2</c:v>
                </c:pt>
                <c:pt idx="31">
                  <c:v>-6.5508556047225497E-2</c:v>
                </c:pt>
                <c:pt idx="32">
                  <c:v>-6.4683493117037694E-2</c:v>
                </c:pt>
                <c:pt idx="33">
                  <c:v>-6.3863281824998203E-2</c:v>
                </c:pt>
                <c:pt idx="34">
                  <c:v>-6.3048678244977202E-2</c:v>
                </c:pt>
                <c:pt idx="35">
                  <c:v>-6.2240405784734998E-2</c:v>
                </c:pt>
                <c:pt idx="36">
                  <c:v>-6.1439156313417197E-2</c:v>
                </c:pt>
                <c:pt idx="37">
                  <c:v>-6.0645591211562898E-2</c:v>
                </c:pt>
                <c:pt idx="38">
                  <c:v>-5.9860342348497901E-2</c:v>
                </c:pt>
                <c:pt idx="39">
                  <c:v>-5.9084012991536698E-2</c:v>
                </c:pt>
                <c:pt idx="40">
                  <c:v>-5.8317178651011298E-2</c:v>
                </c:pt>
                <c:pt idx="41">
                  <c:v>-5.7560387864765902E-2</c:v>
                </c:pt>
                <c:pt idx="42">
                  <c:v>-5.6814162925421102E-2</c:v>
                </c:pt>
                <c:pt idx="43">
                  <c:v>-5.6079000553395701E-2</c:v>
                </c:pt>
                <c:pt idx="44">
                  <c:v>-5.5355372518385203E-2</c:v>
                </c:pt>
                <c:pt idx="45">
                  <c:v>-5.4643726211732198E-2</c:v>
                </c:pt>
                <c:pt idx="46">
                  <c:v>-5.39444851718755E-2</c:v>
                </c:pt>
                <c:pt idx="47">
                  <c:v>-5.3258049564835902E-2</c:v>
                </c:pt>
                <c:pt idx="48">
                  <c:v>-5.25847966214808E-2</c:v>
                </c:pt>
                <c:pt idx="49">
                  <c:v>-5.1925081033108798E-2</c:v>
                </c:pt>
                <c:pt idx="50">
                  <c:v>-5.1279235306704002E-2</c:v>
                </c:pt>
                <c:pt idx="51">
                  <c:v>-5.06475700810292E-2</c:v>
                </c:pt>
                <c:pt idx="52">
                  <c:v>-5.0030374404551603E-2</c:v>
                </c:pt>
                <c:pt idx="53">
                  <c:v>-4.9427915976033299E-2</c:v>
                </c:pt>
                <c:pt idx="54">
                  <c:v>-4.88404413484477E-2</c:v>
                </c:pt>
                <c:pt idx="55">
                  <c:v>-4.8268176096738898E-2</c:v>
                </c:pt>
                <c:pt idx="56">
                  <c:v>-4.7711324949770297E-2</c:v>
                </c:pt>
                <c:pt idx="57">
                  <c:v>-4.7170071886670002E-2</c:v>
                </c:pt>
                <c:pt idx="58">
                  <c:v>-4.66445801976147E-2</c:v>
                </c:pt>
                <c:pt idx="59">
                  <c:v>-4.6134992508948799E-2</c:v>
                </c:pt>
                <c:pt idx="60">
                  <c:v>-4.56414307723704E-2</c:v>
                </c:pt>
                <c:pt idx="61">
                  <c:v>-4.5163996217760599E-2</c:v>
                </c:pt>
                <c:pt idx="62">
                  <c:v>-4.4702769269065398E-2</c:v>
                </c:pt>
                <c:pt idx="63">
                  <c:v>-4.4257809422463802E-2</c:v>
                </c:pt>
                <c:pt idx="64">
                  <c:v>-4.3829155085880499E-2</c:v>
                </c:pt>
                <c:pt idx="65">
                  <c:v>-4.3416823378706101E-2</c:v>
                </c:pt>
                <c:pt idx="66">
                  <c:v>-4.3020809890389998E-2</c:v>
                </c:pt>
                <c:pt idx="67">
                  <c:v>-4.2641088396351397E-2</c:v>
                </c:pt>
                <c:pt idx="68">
                  <c:v>-4.2277610529426003E-2</c:v>
                </c:pt>
                <c:pt idx="69">
                  <c:v>-4.1930305404812802E-2</c:v>
                </c:pt>
                <c:pt idx="70">
                  <c:v>-4.1599079196215902E-2</c:v>
                </c:pt>
                <c:pt idx="71">
                  <c:v>-4.1283814660579503E-2</c:v>
                </c:pt>
                <c:pt idx="72">
                  <c:v>-4.0984370608491499E-2</c:v>
                </c:pt>
                <c:pt idx="73">
                  <c:v>-4.07005813169753E-2</c:v>
                </c:pt>
                <c:pt idx="74">
                  <c:v>-4.0432255880994701E-2</c:v>
                </c:pt>
                <c:pt idx="75">
                  <c:v>-4.0179177499568203E-2</c:v>
                </c:pt>
                <c:pt idx="76">
                  <c:v>-3.9941102691899197E-2</c:v>
                </c:pt>
                <c:pt idx="77">
                  <c:v>-3.9717760438398003E-2</c:v>
                </c:pt>
                <c:pt idx="78">
                  <c:v>-3.9508851240868399E-2</c:v>
                </c:pt>
                <c:pt idx="79">
                  <c:v>-3.93140460954561E-2</c:v>
                </c:pt>
                <c:pt idx="80">
                  <c:v>-3.9132985371206401E-2</c:v>
                </c:pt>
                <c:pt idx="81">
                  <c:v>-3.8965277586218899E-2</c:v>
                </c:pt>
                <c:pt idx="82">
                  <c:v>-3.8810498072428298E-2</c:v>
                </c:pt>
                <c:pt idx="83">
                  <c:v>-3.8668187518945997E-2</c:v>
                </c:pt>
                <c:pt idx="84">
                  <c:v>-3.8537850382655003E-2</c:v>
                </c:pt>
                <c:pt idx="85">
                  <c:v>-3.8418953153336502E-2</c:v>
                </c:pt>
                <c:pt idx="86">
                  <c:v>-3.8310922458987297E-2</c:v>
                </c:pt>
                <c:pt idx="87">
                  <c:v>-3.82131429951326E-2</c:v>
                </c:pt>
                <c:pt idx="88">
                  <c:v>-3.8124955259803403E-2</c:v>
                </c:pt>
                <c:pt idx="89">
                  <c:v>-3.8045653073389397E-2</c:v>
                </c:pt>
                <c:pt idx="90">
                  <c:v>-3.7974480859727697E-2</c:v>
                </c:pt>
                <c:pt idx="91">
                  <c:v>-3.7910630661480899E-2</c:v>
                </c:pt>
                <c:pt idx="92">
                  <c:v>-3.7853238859008799E-2</c:v>
                </c:pt>
                <c:pt idx="93">
                  <c:v>-3.7801382557432102E-2</c:v>
                </c:pt>
                <c:pt idx="94">
                  <c:v>-3.7754075601304699E-2</c:v>
                </c:pt>
                <c:pt idx="95">
                  <c:v>-3.77102641700887E-2</c:v>
                </c:pt>
                <c:pt idx="96">
                  <c:v>-3.7668821900264403E-2</c:v>
                </c:pt>
                <c:pt idx="97">
                  <c:v>-3.7628544471176299E-2</c:v>
                </c:pt>
                <c:pt idx="98">
                  <c:v>-3.75881435812861E-2</c:v>
                </c:pt>
                <c:pt idx="99">
                  <c:v>-3.7546240229024398E-2</c:v>
                </c:pt>
                <c:pt idx="100">
                  <c:v>-3.7501357197393503E-2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E47-40B3-8CC6-E7158DE52C0F}"/>
            </c:ext>
          </c:extLst>
        </c:ser>
        <c:ser>
          <c:idx val="10"/>
          <c:order val="10"/>
          <c:spPr>
            <a:ln w="127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IBFdimer.FreeEnergies!$X$3:$X$103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IBFdimer.FreeEnergies!$Y$3:$Y$103</c:f>
              <c:numCache>
                <c:formatCode>General</c:formatCode>
                <c:ptCount val="101"/>
                <c:pt idx="0">
                  <c:v>-5.5869722900124902E-2</c:v>
                </c:pt>
                <c:pt idx="1">
                  <c:v>-5.4678929169711801E-2</c:v>
                </c:pt>
                <c:pt idx="2">
                  <c:v>-5.3453735875898703E-2</c:v>
                </c:pt>
                <c:pt idx="3">
                  <c:v>-5.2197697848865798E-2</c:v>
                </c:pt>
                <c:pt idx="4">
                  <c:v>-5.0914165115746299E-2</c:v>
                </c:pt>
                <c:pt idx="5">
                  <c:v>-4.9606299161951202E-2</c:v>
                </c:pt>
                <c:pt idx="6">
                  <c:v>-4.8277087488441499E-2</c:v>
                </c:pt>
                <c:pt idx="7">
                  <c:v>-4.6929356681475999E-2</c:v>
                </c:pt>
                <c:pt idx="8">
                  <c:v>-4.5565784179117601E-2</c:v>
                </c:pt>
                <c:pt idx="9">
                  <c:v>-4.4188908891999799E-2</c:v>
                </c:pt>
                <c:pt idx="10">
                  <c:v>-4.2801140813502697E-2</c:v>
                </c:pt>
                <c:pt idx="11">
                  <c:v>-4.1404769735751502E-2</c:v>
                </c:pt>
                <c:pt idx="12">
                  <c:v>-4.0001973172073303E-2</c:v>
                </c:pt>
                <c:pt idx="13">
                  <c:v>-3.8594823573204602E-2</c:v>
                </c:pt>
                <c:pt idx="14">
                  <c:v>-3.71852949132239E-2</c:v>
                </c:pt>
                <c:pt idx="15">
                  <c:v>-3.57752687115254E-2</c:v>
                </c:pt>
                <c:pt idx="16">
                  <c:v>-3.4366539548908802E-2</c:v>
                </c:pt>
                <c:pt idx="17">
                  <c:v>-3.2960820128769601E-2</c:v>
                </c:pt>
                <c:pt idx="18">
                  <c:v>-3.1559745928281903E-2</c:v>
                </c:pt>
                <c:pt idx="19">
                  <c:v>-3.0164879479204001E-2</c:v>
                </c:pt>
                <c:pt idx="20">
                  <c:v>-2.8777714313365399E-2</c:v>
                </c:pt>
                <c:pt idx="21">
                  <c:v>-2.7399678603939898E-2</c:v>
                </c:pt>
                <c:pt idx="22">
                  <c:v>-2.6032138530149702E-2</c:v>
                </c:pt>
                <c:pt idx="23">
                  <c:v>-2.4676401390028E-2</c:v>
                </c:pt>
                <c:pt idx="24">
                  <c:v>-2.3333718483225099E-2</c:v>
                </c:pt>
                <c:pt idx="25">
                  <c:v>-2.2005287783521298E-2</c:v>
                </c:pt>
                <c:pt idx="26">
                  <c:v>-2.0692256418661702E-2</c:v>
                </c:pt>
                <c:pt idx="27">
                  <c:v>-1.9395722973326399E-2</c:v>
                </c:pt>
                <c:pt idx="28">
                  <c:v>-1.8116739629451699E-2</c:v>
                </c:pt>
                <c:pt idx="29">
                  <c:v>-1.6856314156701298E-2</c:v>
                </c:pt>
                <c:pt idx="30">
                  <c:v>-1.56154117646281E-2</c:v>
                </c:pt>
                <c:pt idx="31">
                  <c:v>-1.43949568269475E-2</c:v>
                </c:pt>
                <c:pt idx="32">
                  <c:v>-1.31958344873374E-2</c:v>
                </c:pt>
                <c:pt idx="33">
                  <c:v>-1.2018892155292799E-2</c:v>
                </c:pt>
                <c:pt idx="34">
                  <c:v>-1.0864940899747899E-2</c:v>
                </c:pt>
                <c:pt idx="35">
                  <c:v>-9.7347567474695505E-3</c:v>
                </c:pt>
                <c:pt idx="36">
                  <c:v>-8.6290818925641496E-3</c:v>
                </c:pt>
                <c:pt idx="37">
                  <c:v>-7.5486258228607498E-3</c:v>
                </c:pt>
                <c:pt idx="38">
                  <c:v>-6.4940663683980097E-3</c:v>
                </c:pt>
                <c:pt idx="39">
                  <c:v>-5.4660506767588799E-3</c:v>
                </c:pt>
                <c:pt idx="40">
                  <c:v>-4.4651961195653501E-3</c:v>
                </c:pt>
                <c:pt idx="41">
                  <c:v>-3.4920911340349998E-3</c:v>
                </c:pt>
                <c:pt idx="42">
                  <c:v>-2.5472960031454198E-3</c:v>
                </c:pt>
                <c:pt idx="43">
                  <c:v>-1.6313435776091701E-3</c:v>
                </c:pt>
                <c:pt idx="44">
                  <c:v>-7.44739942557744E-4</c:v>
                </c:pt>
                <c:pt idx="45">
                  <c:v>1.12034968455133E-4</c:v>
                </c:pt>
                <c:pt idx="46">
                  <c:v>9.3852680978462604E-4</c:v>
                </c:pt>
                <c:pt idx="47">
                  <c:v>1.7343063082593999E-3</c:v>
                </c:pt>
                <c:pt idx="48">
                  <c:v>2.49896879411183E-3</c:v>
                </c:pt>
                <c:pt idx="49">
                  <c:v>3.2321337766189799E-3</c:v>
                </c:pt>
                <c:pt idx="50">
                  <c:v>3.9334445630078299E-3</c:v>
                </c:pt>
                <c:pt idx="51">
                  <c:v>4.6025679193710299E-3</c:v>
                </c:pt>
                <c:pt idx="52">
                  <c:v>5.2391937725244503E-3</c:v>
                </c:pt>
                <c:pt idx="53">
                  <c:v>5.8430349519177699E-3</c:v>
                </c:pt>
                <c:pt idx="54">
                  <c:v>6.4138269708843201E-3</c:v>
                </c:pt>
                <c:pt idx="55">
                  <c:v>6.9513278466809998E-3</c:v>
                </c:pt>
                <c:pt idx="56">
                  <c:v>7.4553179589404101E-3</c:v>
                </c:pt>
                <c:pt idx="57">
                  <c:v>7.9255999463182999E-3</c:v>
                </c:pt>
                <c:pt idx="58">
                  <c:v>8.3619986412883408E-3</c:v>
                </c:pt>
                <c:pt idx="59">
                  <c:v>8.7643610431960804E-3</c:v>
                </c:pt>
                <c:pt idx="60">
                  <c:v>9.1325563298588104E-3</c:v>
                </c:pt>
                <c:pt idx="61">
                  <c:v>9.4664759081681798E-3</c:v>
                </c:pt>
                <c:pt idx="62">
                  <c:v>9.7660335043266207E-3</c:v>
                </c:pt>
                <c:pt idx="63">
                  <c:v>1.00311652945405E-2</c:v>
                </c:pt>
                <c:pt idx="64">
                  <c:v>1.02618300771817E-2</c:v>
                </c:pt>
                <c:pt idx="65">
                  <c:v>1.0458009487634701E-2</c:v>
                </c:pt>
                <c:pt idx="66">
                  <c:v>1.0619708257263501E-2</c:v>
                </c:pt>
                <c:pt idx="67">
                  <c:v>1.07469545181639E-2</c:v>
                </c:pt>
                <c:pt idx="68">
                  <c:v>1.0839800155615999E-2</c:v>
                </c:pt>
                <c:pt idx="69">
                  <c:v>1.0898321210417301E-2</c:v>
                </c:pt>
                <c:pt idx="70">
                  <c:v>1.09226183335712E-2</c:v>
                </c:pt>
                <c:pt idx="71">
                  <c:v>1.09128172961222E-2</c:v>
                </c:pt>
                <c:pt idx="72">
                  <c:v>1.08690695572735E-2</c:v>
                </c:pt>
                <c:pt idx="73">
                  <c:v>1.07915528943077E-2</c:v>
                </c:pt>
                <c:pt idx="74">
                  <c:v>1.06804720982512E-2</c:v>
                </c:pt>
                <c:pt idx="75">
                  <c:v>1.05360597396877E-2</c:v>
                </c:pt>
                <c:pt idx="76">
                  <c:v>1.0358577009643599E-2</c:v>
                </c:pt>
                <c:pt idx="77">
                  <c:v>1.0148314641045901E-2</c:v>
                </c:pt>
                <c:pt idx="78">
                  <c:v>9.9055939168971006E-3</c:v>
                </c:pt>
                <c:pt idx="79">
                  <c:v>9.6307677720302905E-3</c:v>
                </c:pt>
                <c:pt idx="80">
                  <c:v>9.3242219961239305E-3</c:v>
                </c:pt>
                <c:pt idx="81">
                  <c:v>8.9863765465659096E-3</c:v>
                </c:pt>
                <c:pt idx="82">
                  <c:v>8.6176869807939593E-3</c:v>
                </c:pt>
                <c:pt idx="83">
                  <c:v>8.2186460189078991E-3</c:v>
                </c:pt>
                <c:pt idx="84">
                  <c:v>7.78978524868455E-3</c:v>
                </c:pt>
                <c:pt idx="85">
                  <c:v>7.3316769866415199E-3</c:v>
                </c:pt>
                <c:pt idx="86">
                  <c:v>6.8449363105346703E-3</c:v>
                </c:pt>
                <c:pt idx="87">
                  <c:v>6.3302232806628196E-3</c:v>
                </c:pt>
                <c:pt idx="88">
                  <c:v>5.7882453696421502E-3</c:v>
                </c:pt>
                <c:pt idx="89">
                  <c:v>5.2197601229535201E-3</c:v>
                </c:pt>
                <c:pt idx="90">
                  <c:v>4.625578075622E-3</c:v>
                </c:pt>
                <c:pt idx="91">
                  <c:v>4.0065659539320004E-3</c:v>
                </c:pt>
                <c:pt idx="92">
                  <c:v>3.3636501952182098E-3</c:v>
                </c:pt>
                <c:pt idx="93">
                  <c:v>2.6978208235978098E-3</c:v>
                </c:pt>
                <c:pt idx="94">
                  <c:v>2.01013572518219E-3</c:v>
                </c:pt>
                <c:pt idx="95">
                  <c:v>1.3017253729770801E-3</c:v>
                </c:pt>
                <c:pt idx="96">
                  <c:v>5.7379805957813001E-4</c:v>
                </c:pt>
                <c:pt idx="97">
                  <c:v>-1.72354294861234E-4</c:v>
                </c:pt>
                <c:pt idx="98">
                  <c:v>-9.3534968072984297E-4</c:v>
                </c:pt>
                <c:pt idx="99">
                  <c:v>-1.7137087910748599E-3</c:v>
                </c:pt>
                <c:pt idx="100">
                  <c:v>-2.5058469595523199E-3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E47-40B3-8CC6-E7158DE52C0F}"/>
            </c:ext>
          </c:extLst>
        </c:ser>
        <c:ser>
          <c:idx val="11"/>
          <c:order val="11"/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IBFdimer.FreeEnergies!$Z$3:$Z$103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IBFdimer.FreeEnergies!$AA$3:$AA$103</c:f>
              <c:numCache>
                <c:formatCode>General</c:formatCode>
                <c:ptCount val="101"/>
                <c:pt idx="0">
                  <c:v>-3.7967423772861497E-2</c:v>
                </c:pt>
                <c:pt idx="1">
                  <c:v>-3.6212729762587902E-2</c:v>
                </c:pt>
                <c:pt idx="2">
                  <c:v>-3.4431064465973202E-2</c:v>
                </c:pt>
                <c:pt idx="3">
                  <c:v>-3.2626223750802E-2</c:v>
                </c:pt>
                <c:pt idx="4">
                  <c:v>-3.0801784795006001E-2</c:v>
                </c:pt>
                <c:pt idx="5">
                  <c:v>-2.8961123450599299E-2</c:v>
                </c:pt>
                <c:pt idx="6">
                  <c:v>-2.7107429788015398E-2</c:v>
                </c:pt>
                <c:pt idx="7">
                  <c:v>-2.5243722052057899E-2</c:v>
                </c:pt>
                <c:pt idx="8">
                  <c:v>-2.3372859226243201E-2</c:v>
                </c:pt>
                <c:pt idx="9">
                  <c:v>-2.1497552373714299E-2</c:v>
                </c:pt>
                <c:pt idx="10">
                  <c:v>-1.96203748990415E-2</c:v>
                </c:pt>
                <c:pt idx="11">
                  <c:v>-1.7743771855215099E-2</c:v>
                </c:pt>
                <c:pt idx="12">
                  <c:v>-1.5870068403288799E-2</c:v>
                </c:pt>
                <c:pt idx="13">
                  <c:v>-1.4001477517888E-2</c:v>
                </c:pt>
                <c:pt idx="14">
                  <c:v>-1.2140107019705099E-2</c:v>
                </c:pt>
                <c:pt idx="15">
                  <c:v>-1.02879660057974E-2</c:v>
                </c:pt>
                <c:pt idx="16">
                  <c:v>-8.4469707396991906E-3</c:v>
                </c:pt>
                <c:pt idx="17">
                  <c:v>-6.6189500557887696E-3</c:v>
                </c:pt>
                <c:pt idx="18">
                  <c:v>-4.80565032584863E-3</c:v>
                </c:pt>
                <c:pt idx="19">
                  <c:v>-3.0087400301329502E-3</c:v>
                </c:pt>
                <c:pt idx="20">
                  <c:v>-1.2298139703820401E-3</c:v>
                </c:pt>
                <c:pt idx="21">
                  <c:v>5.2960284200660095E-4</c:v>
                </c:pt>
                <c:pt idx="22">
                  <c:v>2.2680515931279301E-3</c:v>
                </c:pt>
                <c:pt idx="23">
                  <c:v>3.9841363427436504E-3</c:v>
                </c:pt>
                <c:pt idx="24">
                  <c:v>5.6765209460055404E-3</c:v>
                </c:pt>
                <c:pt idx="25">
                  <c:v>7.3439261997312001E-3</c:v>
                </c:pt>
                <c:pt idx="26">
                  <c:v>8.9851271944223904E-3</c:v>
                </c:pt>
                <c:pt idx="27">
                  <c:v>1.05989508551403E-2</c:v>
                </c:pt>
                <c:pt idx="28">
                  <c:v>1.21842736560588E-2</c:v>
                </c:pt>
                <c:pt idx="29">
                  <c:v>1.37400194950277E-2</c:v>
                </c:pt>
                <c:pt idx="30">
                  <c:v>1.52651577158237E-2</c:v>
                </c:pt>
                <c:pt idx="31">
                  <c:v>1.6758701266962502E-2</c:v>
                </c:pt>
                <c:pt idx="32">
                  <c:v>1.8219704987015101E-2</c:v>
                </c:pt>
                <c:pt idx="33">
                  <c:v>1.9647264007327001E-2</c:v>
                </c:pt>
                <c:pt idx="34">
                  <c:v>2.1040512263900399E-2</c:v>
                </c:pt>
                <c:pt idx="35">
                  <c:v>2.2398621110961602E-2</c:v>
                </c:pt>
                <c:pt idx="36">
                  <c:v>2.3720798029443602E-2</c:v>
                </c:pt>
                <c:pt idx="37">
                  <c:v>2.50062854242269E-2</c:v>
                </c:pt>
                <c:pt idx="38">
                  <c:v>2.62543595045607E-2</c:v>
                </c:pt>
                <c:pt idx="39">
                  <c:v>2.7464329242593E-2</c:v>
                </c:pt>
                <c:pt idx="40">
                  <c:v>2.86355354054121E-2</c:v>
                </c:pt>
                <c:pt idx="41">
                  <c:v>2.97673496564268E-2</c:v>
                </c:pt>
                <c:pt idx="42">
                  <c:v>3.0859173722302902E-2</c:v>
                </c:pt>
                <c:pt idx="43">
                  <c:v>3.1910438622034E-2</c:v>
                </c:pt>
                <c:pt idx="44">
                  <c:v>3.2920603955052398E-2</c:v>
                </c:pt>
                <c:pt idx="45">
                  <c:v>3.3889157245593202E-2</c:v>
                </c:pt>
                <c:pt idx="46">
                  <c:v>3.4815613340805802E-2</c:v>
                </c:pt>
                <c:pt idx="47">
                  <c:v>3.5699513860368397E-2</c:v>
                </c:pt>
                <c:pt idx="48">
                  <c:v>3.6540426695612797E-2</c:v>
                </c:pt>
                <c:pt idx="49">
                  <c:v>3.7337945556391701E-2</c:v>
                </c:pt>
                <c:pt idx="50">
                  <c:v>3.8091689564143598E-2</c:v>
                </c:pt>
                <c:pt idx="51">
                  <c:v>3.8801302889816203E-2</c:v>
                </c:pt>
                <c:pt idx="52">
                  <c:v>3.9466454435508801E-2</c:v>
                </c:pt>
                <c:pt idx="53">
                  <c:v>4.0086837558882399E-2</c:v>
                </c:pt>
                <c:pt idx="54">
                  <c:v>4.0662169839577503E-2</c:v>
                </c:pt>
                <c:pt idx="55">
                  <c:v>4.1192192887051698E-2</c:v>
                </c:pt>
                <c:pt idx="56">
                  <c:v>4.1676672189433599E-2</c:v>
                </c:pt>
                <c:pt idx="57">
                  <c:v>4.2115397003163198E-2</c:v>
                </c:pt>
                <c:pt idx="58">
                  <c:v>4.25081802833642E-2</c:v>
                </c:pt>
                <c:pt idx="59">
                  <c:v>4.2854858655071902E-2</c:v>
                </c:pt>
                <c:pt idx="60">
                  <c:v>4.3155292425619399E-2</c:v>
                </c:pt>
                <c:pt idx="61">
                  <c:v>4.3409365638671003E-2</c:v>
                </c:pt>
                <c:pt idx="62">
                  <c:v>4.3616986170577299E-2</c:v>
                </c:pt>
                <c:pt idx="63">
                  <c:v>4.37780858699304E-2</c:v>
                </c:pt>
                <c:pt idx="64">
                  <c:v>4.3892620741398602E-2</c:v>
                </c:pt>
                <c:pt idx="65">
                  <c:v>4.3960571175141398E-2</c:v>
                </c:pt>
                <c:pt idx="66">
                  <c:v>4.3981942223335999E-2</c:v>
                </c:pt>
                <c:pt idx="67">
                  <c:v>4.3956763925593799E-2</c:v>
                </c:pt>
                <c:pt idx="68">
                  <c:v>4.3885091685310199E-2</c:v>
                </c:pt>
                <c:pt idx="69">
                  <c:v>4.3767006699279298E-2</c:v>
                </c:pt>
                <c:pt idx="70">
                  <c:v>4.3602616443212297E-2</c:v>
                </c:pt>
                <c:pt idx="71">
                  <c:v>4.3392055216141999E-2</c:v>
                </c:pt>
                <c:pt idx="72">
                  <c:v>4.3135484747062802E-2</c:v>
                </c:pt>
                <c:pt idx="73">
                  <c:v>4.2833094867563197E-2</c:v>
                </c:pt>
                <c:pt idx="74">
                  <c:v>4.24851042546604E-2</c:v>
                </c:pt>
                <c:pt idx="75">
                  <c:v>4.20917612485395E-2</c:v>
                </c:pt>
                <c:pt idx="76">
                  <c:v>4.1653344750456803E-2</c:v>
                </c:pt>
                <c:pt idx="77">
                  <c:v>4.1170165206677399E-2</c:v>
                </c:pt>
                <c:pt idx="78">
                  <c:v>4.0642565685009298E-2</c:v>
                </c:pt>
                <c:pt idx="79">
                  <c:v>4.0070923051264702E-2</c:v>
                </c:pt>
                <c:pt idx="80">
                  <c:v>3.9455649253845697E-2</c:v>
                </c:pt>
                <c:pt idx="81">
                  <c:v>3.8797192725627698E-2</c:v>
                </c:pt>
                <c:pt idx="82">
                  <c:v>3.80960399134209E-2</c:v>
                </c:pt>
                <c:pt idx="83">
                  <c:v>3.7352716946536399E-2</c:v>
                </c:pt>
                <c:pt idx="84">
                  <c:v>3.6567791457410702E-2</c:v>
                </c:pt>
                <c:pt idx="85">
                  <c:v>3.5741874568860299E-2</c:v>
                </c:pt>
                <c:pt idx="86">
                  <c:v>3.4875623064393797E-2</c:v>
                </c:pt>
                <c:pt idx="87">
                  <c:v>3.3969741760133697E-2</c:v>
                </c:pt>
                <c:pt idx="88">
                  <c:v>3.3024986099343699E-2</c:v>
                </c:pt>
                <c:pt idx="89">
                  <c:v>3.2042164993375401E-2</c:v>
                </c:pt>
                <c:pt idx="90">
                  <c:v>3.10221439361156E-2</c:v>
                </c:pt>
                <c:pt idx="91">
                  <c:v>2.9965848422795899E-2</c:v>
                </c:pt>
                <c:pt idx="92">
                  <c:v>2.8874267708445301E-2</c:v>
                </c:pt>
                <c:pt idx="93">
                  <c:v>2.77484589464192E-2</c:v>
                </c:pt>
                <c:pt idx="94">
                  <c:v>2.6589551753494201E-2</c:v>
                </c:pt>
                <c:pt idx="95">
                  <c:v>2.53987532551436E-2</c:v>
                </c:pt>
                <c:pt idx="96">
                  <c:v>2.4177353673039199E-2</c:v>
                </c:pt>
                <c:pt idx="97">
                  <c:v>2.2926732526832298E-2</c:v>
                </c:pt>
                <c:pt idx="98">
                  <c:v>2.1648365534207001E-2</c:v>
                </c:pt>
                <c:pt idx="99">
                  <c:v>2.0343832307499601E-2</c:v>
                </c:pt>
                <c:pt idx="100">
                  <c:v>1.9014824962400201E-2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E47-40B3-8CC6-E7158DE52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614424"/>
        <c:axId val="465610816"/>
      </c:scatterChart>
      <c:valAx>
        <c:axId val="465614424"/>
        <c:scaling>
          <c:orientation val="minMax"/>
          <c:max val="0.8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Mole</a:t>
                </a:r>
                <a:r>
                  <a:rPr lang="en-IE" sz="11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fraction, NTCA</a:t>
                </a:r>
                <a:endParaRPr lang="en-IE" sz="1100" b="1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36426462687614025"/>
              <c:y val="0.924214598277457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65610816"/>
        <c:crosses val="autoZero"/>
        <c:crossBetween val="midCat"/>
      </c:valAx>
      <c:valAx>
        <c:axId val="465610816"/>
        <c:scaling>
          <c:orientation val="minMax"/>
          <c:max val="5.000000000000001E-2"/>
          <c:min val="-0.35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Free energy (kcal/mol)</a:t>
                </a:r>
              </a:p>
            </c:rich>
          </c:tx>
          <c:layout>
            <c:manualLayout>
              <c:xMode val="edge"/>
              <c:yMode val="edge"/>
              <c:x val="1.5065915605070748E-2"/>
              <c:y val="0.29569687454494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65614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78605411512433565"/>
          <c:y val="0.61446656167979008"/>
          <c:w val="0.17698404829703754"/>
          <c:h val="0.28892976377952756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5334879270264"/>
          <c:y val="3.5256419154153833E-2"/>
          <c:w val="0.8683755013383605"/>
          <c:h val="0.8793427920812618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IBFdimer.FreeEnergies!$N$3</c:f>
              <c:strCache>
                <c:ptCount val="1"/>
                <c:pt idx="0">
                  <c:v>T = 273 K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-0.24480234260614933"/>
                  <c:y val="0.167938897637795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IBFdimer.FreeEnergies!$A$3:$A$103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IBFdimer.FreeEnergies!$B$3:$B$103</c:f>
              <c:numCache>
                <c:formatCode>General</c:formatCode>
                <c:ptCount val="101"/>
                <c:pt idx="0">
                  <c:v>-0.24624521183619699</c:v>
                </c:pt>
                <c:pt idx="1">
                  <c:v>-0.25013515285513399</c:v>
                </c:pt>
                <c:pt idx="2">
                  <c:v>-0.25391702786193499</c:v>
                </c:pt>
                <c:pt idx="3">
                  <c:v>-0.25759333388908101</c:v>
                </c:pt>
                <c:pt idx="4">
                  <c:v>-0.26116641727614198</c:v>
                </c:pt>
                <c:pt idx="5">
                  <c:v>-0.26463848548733299</c:v>
                </c:pt>
                <c:pt idx="6">
                  <c:v>-0.26801161768614101</c:v>
                </c:pt>
                <c:pt idx="7">
                  <c:v>-0.27128777422481298</c:v>
                </c:pt>
                <c:pt idx="8">
                  <c:v>-0.27446880518293798</c:v>
                </c:pt>
                <c:pt idx="9">
                  <c:v>-0.27755645806988199</c:v>
                </c:pt>
                <c:pt idx="10">
                  <c:v>-0.28055238478949901</c:v>
                </c:pt>
                <c:pt idx="11">
                  <c:v>-0.28345814795193902</c:v>
                </c:pt>
                <c:pt idx="12">
                  <c:v>-0.28627522660581101</c:v>
                </c:pt>
                <c:pt idx="13">
                  <c:v>-0.28900502145428802</c:v>
                </c:pt>
                <c:pt idx="14">
                  <c:v>-0.29164885961045101</c:v>
                </c:pt>
                <c:pt idx="15">
                  <c:v>-0.29420799894014499</c:v>
                </c:pt>
                <c:pt idx="16">
                  <c:v>-0.29668363203461501</c:v>
                </c:pt>
                <c:pt idx="17">
                  <c:v>-0.29907688984999897</c:v>
                </c:pt>
                <c:pt idx="18">
                  <c:v>-0.30138884504633801</c:v>
                </c:pt>
                <c:pt idx="19">
                  <c:v>-0.303620515054909</c:v>
                </c:pt>
                <c:pt idx="20">
                  <c:v>-0.30577286489933803</c:v>
                </c:pt>
                <c:pt idx="21">
                  <c:v>-0.30784680979311102</c:v>
                </c:pt>
                <c:pt idx="22">
                  <c:v>-0.30984321753351302</c:v>
                </c:pt>
                <c:pt idx="23">
                  <c:v>-0.311762910709875</c:v>
                </c:pt>
                <c:pt idx="24">
                  <c:v>-0.31360666874204701</c:v>
                </c:pt>
                <c:pt idx="25">
                  <c:v>-0.31537522976332999</c:v>
                </c:pt>
                <c:pt idx="26">
                  <c:v>-0.317069292360597</c:v>
                </c:pt>
                <c:pt idx="27">
                  <c:v>-0.31868951718301602</c:v>
                </c:pt>
                <c:pt idx="28">
                  <c:v>-0.32023652842962202</c:v>
                </c:pt>
                <c:pt idx="29">
                  <c:v>-0.321710915224937</c:v>
                </c:pt>
                <c:pt idx="30">
                  <c:v>-0.32311323289091398</c:v>
                </c:pt>
                <c:pt idx="31">
                  <c:v>-0.32444400412267299</c:v>
                </c:pt>
                <c:pt idx="32">
                  <c:v>-0.32570372007472198</c:v>
                </c:pt>
                <c:pt idx="33">
                  <c:v>-0.32689284136374802</c:v>
                </c:pt>
                <c:pt idx="34">
                  <c:v>-0.32801179899341198</c:v>
                </c:pt>
                <c:pt idx="35">
                  <c:v>-0.329060995206086</c:v>
                </c:pt>
                <c:pt idx="36">
                  <c:v>-0.33004080426596699</c:v>
                </c:pt>
                <c:pt idx="37">
                  <c:v>-0.33095157317757701</c:v>
                </c:pt>
                <c:pt idx="38">
                  <c:v>-0.33179362234322801</c:v>
                </c:pt>
                <c:pt idx="39">
                  <c:v>-0.33256724616271899</c:v>
                </c:pt>
                <c:pt idx="40">
                  <c:v>-0.33327271357813298</c:v>
                </c:pt>
                <c:pt idx="41">
                  <c:v>-0.33391026856636002</c:v>
                </c:pt>
                <c:pt idx="42">
                  <c:v>-0.33448013058163201</c:v>
                </c:pt>
                <c:pt idx="43">
                  <c:v>-0.33498249495014398</c:v>
                </c:pt>
                <c:pt idx="44">
                  <c:v>-0.335417533218547</c:v>
                </c:pt>
                <c:pt idx="45">
                  <c:v>-0.33578539345789399</c:v>
                </c:pt>
                <c:pt idx="46">
                  <c:v>-0.33608620052441202</c:v>
                </c:pt>
                <c:pt idx="47">
                  <c:v>-0.33632005627824701</c:v>
                </c:pt>
                <c:pt idx="48">
                  <c:v>-0.33648703976114502</c:v>
                </c:pt>
                <c:pt idx="49">
                  <c:v>-0.33658720733386099</c:v>
                </c:pt>
                <c:pt idx="50">
                  <c:v>-0.33662059277387402</c:v>
                </c:pt>
                <c:pt idx="51">
                  <c:v>-0.33658720733386099</c:v>
                </c:pt>
                <c:pt idx="52">
                  <c:v>-0.33648703976114502</c:v>
                </c:pt>
                <c:pt idx="53">
                  <c:v>-0.33632005627824701</c:v>
                </c:pt>
                <c:pt idx="54">
                  <c:v>-0.33608620052441202</c:v>
                </c:pt>
                <c:pt idx="55">
                  <c:v>-0.33578539345789399</c:v>
                </c:pt>
                <c:pt idx="56">
                  <c:v>-0.335417533218547</c:v>
                </c:pt>
                <c:pt idx="57">
                  <c:v>-0.33498249495014398</c:v>
                </c:pt>
                <c:pt idx="58">
                  <c:v>-0.33448013058163201</c:v>
                </c:pt>
                <c:pt idx="59">
                  <c:v>-0.33391026856636002</c:v>
                </c:pt>
                <c:pt idx="60">
                  <c:v>-0.33327271357813298</c:v>
                </c:pt>
                <c:pt idx="61">
                  <c:v>-0.33256724616271899</c:v>
                </c:pt>
                <c:pt idx="62">
                  <c:v>-0.33179362234322801</c:v>
                </c:pt>
                <c:pt idx="63">
                  <c:v>-0.33095157317757701</c:v>
                </c:pt>
                <c:pt idx="64">
                  <c:v>-0.33004080426596699</c:v>
                </c:pt>
                <c:pt idx="65">
                  <c:v>-0.329060995206086</c:v>
                </c:pt>
                <c:pt idx="66">
                  <c:v>-0.32801179899341198</c:v>
                </c:pt>
                <c:pt idx="67">
                  <c:v>-0.32689284136374802</c:v>
                </c:pt>
                <c:pt idx="68">
                  <c:v>-0.32570372007472198</c:v>
                </c:pt>
                <c:pt idx="69">
                  <c:v>-0.32444400412267299</c:v>
                </c:pt>
                <c:pt idx="70">
                  <c:v>-0.32311323289091398</c:v>
                </c:pt>
                <c:pt idx="71">
                  <c:v>-0.321710915224937</c:v>
                </c:pt>
                <c:pt idx="72">
                  <c:v>-0.32023652842962202</c:v>
                </c:pt>
                <c:pt idx="73">
                  <c:v>-0.31868951718301602</c:v>
                </c:pt>
                <c:pt idx="74">
                  <c:v>-0.317069292360597</c:v>
                </c:pt>
                <c:pt idx="75">
                  <c:v>-0.31537522976332999</c:v>
                </c:pt>
                <c:pt idx="76">
                  <c:v>-0.31360666874204701</c:v>
                </c:pt>
                <c:pt idx="77">
                  <c:v>-0.311762910709874</c:v>
                </c:pt>
                <c:pt idx="78">
                  <c:v>-0.30984321753351302</c:v>
                </c:pt>
                <c:pt idx="79">
                  <c:v>-0.30784680979311102</c:v>
                </c:pt>
                <c:pt idx="80">
                  <c:v>-0.30577286489933803</c:v>
                </c:pt>
                <c:pt idx="81">
                  <c:v>-0.303620515054909</c:v>
                </c:pt>
                <c:pt idx="82">
                  <c:v>-0.30138884504633801</c:v>
                </c:pt>
                <c:pt idx="83">
                  <c:v>-0.29907688984999797</c:v>
                </c:pt>
                <c:pt idx="84">
                  <c:v>-0.29668363203461501</c:v>
                </c:pt>
                <c:pt idx="85">
                  <c:v>-0.29420799894014499</c:v>
                </c:pt>
                <c:pt idx="86">
                  <c:v>-0.29164885961045101</c:v>
                </c:pt>
                <c:pt idx="87">
                  <c:v>-0.28900502145428802</c:v>
                </c:pt>
                <c:pt idx="88">
                  <c:v>-0.28627522660581101</c:v>
                </c:pt>
                <c:pt idx="89">
                  <c:v>-0.28345814795193902</c:v>
                </c:pt>
                <c:pt idx="90">
                  <c:v>-0.28055238478949901</c:v>
                </c:pt>
                <c:pt idx="91">
                  <c:v>-0.27755645806988199</c:v>
                </c:pt>
                <c:pt idx="92">
                  <c:v>-0.27446880518293798</c:v>
                </c:pt>
                <c:pt idx="93">
                  <c:v>-0.27128777422481298</c:v>
                </c:pt>
                <c:pt idx="94">
                  <c:v>-0.26801161768614101</c:v>
                </c:pt>
                <c:pt idx="95">
                  <c:v>-0.26463848548733299</c:v>
                </c:pt>
                <c:pt idx="96">
                  <c:v>-0.26116641727614198</c:v>
                </c:pt>
                <c:pt idx="97">
                  <c:v>-0.25759333388908101</c:v>
                </c:pt>
                <c:pt idx="98">
                  <c:v>-0.25391702786193499</c:v>
                </c:pt>
                <c:pt idx="99">
                  <c:v>-0.25013515285513399</c:v>
                </c:pt>
                <c:pt idx="100">
                  <c:v>-0.24624521183619699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63-418B-BF75-2F370C0FA0FC}"/>
            </c:ext>
          </c:extLst>
        </c:ser>
        <c:ser>
          <c:idx val="1"/>
          <c:order val="1"/>
          <c:tx>
            <c:strRef>
              <c:f>IBFdimer.FreeEnergies!$N$4</c:f>
              <c:strCache>
                <c:ptCount val="1"/>
                <c:pt idx="0">
                  <c:v>T = 294.4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-0.23894582723279648"/>
                  <c:y val="0.1251449868766404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IBFdimer.FreeEnergies!$C$3:$C$103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IBFdimer.FreeEnergies!$D$3:$D$103</c:f>
              <c:numCache>
                <c:formatCode>General</c:formatCode>
                <c:ptCount val="101"/>
                <c:pt idx="0">
                  <c:v>-0.219608963630023</c:v>
                </c:pt>
                <c:pt idx="1">
                  <c:v>-0.22275716703592699</c:v>
                </c:pt>
                <c:pt idx="2">
                  <c:v>-0.22580954607495199</c:v>
                </c:pt>
                <c:pt idx="3">
                  <c:v>-0.22876883010421101</c:v>
                </c:pt>
                <c:pt idx="4">
                  <c:v>-0.23163758376739901</c:v>
                </c:pt>
                <c:pt idx="5">
                  <c:v>-0.234418219911845</c:v>
                </c:pt>
                <c:pt idx="6">
                  <c:v>-0.23711301114701899</c:v>
                </c:pt>
                <c:pt idx="7">
                  <c:v>-0.23972410021691301</c:v>
                </c:pt>
                <c:pt idx="8">
                  <c:v>-0.242253509333065</c:v>
                </c:pt>
                <c:pt idx="9">
                  <c:v>-0.24470314859362199</c:v>
                </c:pt>
                <c:pt idx="10">
                  <c:v>-0.24707482359606001</c:v>
                </c:pt>
                <c:pt idx="11">
                  <c:v>-0.24937024233623201</c:v>
                </c:pt>
                <c:pt idx="12">
                  <c:v>-0.25159102147386497</c:v>
                </c:pt>
                <c:pt idx="13">
                  <c:v>-0.25373869203396598</c:v>
                </c:pt>
                <c:pt idx="14">
                  <c:v>-0.25581470460460498</c:v>
                </c:pt>
                <c:pt idx="15">
                  <c:v>-0.25782043408383398</c:v>
                </c:pt>
                <c:pt idx="16">
                  <c:v>-0.25975718402193598</c:v>
                </c:pt>
                <c:pt idx="17">
                  <c:v>-0.26162619059954001</c:v>
                </c:pt>
                <c:pt idx="18">
                  <c:v>-0.26342862627729402</c:v>
                </c:pt>
                <c:pt idx="19">
                  <c:v>-0.26516560314857501</c:v>
                </c:pt>
                <c:pt idx="20">
                  <c:v>-0.26683817602309401</c:v>
                </c:pt>
                <c:pt idx="21">
                  <c:v>-0.26844734526606501</c:v>
                </c:pt>
                <c:pt idx="22">
                  <c:v>-0.26999405941488702</c:v>
                </c:pt>
                <c:pt idx="23">
                  <c:v>-0.27147921759284399</c:v>
                </c:pt>
                <c:pt idx="24">
                  <c:v>-0.27290367173723901</c:v>
                </c:pt>
                <c:pt idx="25">
                  <c:v>-0.27426822865750899</c:v>
                </c:pt>
                <c:pt idx="26">
                  <c:v>-0.27557365193725503</c:v>
                </c:pt>
                <c:pt idx="27">
                  <c:v>-0.27682066369263802</c:v>
                </c:pt>
                <c:pt idx="28">
                  <c:v>-0.27800994619835401</c:v>
                </c:pt>
                <c:pt idx="29">
                  <c:v>-0.27914214339124199</c:v>
                </c:pt>
                <c:pt idx="30">
                  <c:v>-0.28021786226057499</c:v>
                </c:pt>
                <c:pt idx="31">
                  <c:v>-0.28123767413317602</c:v>
                </c:pt>
                <c:pt idx="32">
                  <c:v>-0.28220211586071497</c:v>
                </c:pt>
                <c:pt idx="33">
                  <c:v>-0.28311169091579103</c:v>
                </c:pt>
                <c:pt idx="34">
                  <c:v>-0.28396687040277002</c:v>
                </c:pt>
                <c:pt idx="35">
                  <c:v>-0.28476809398877301</c:v>
                </c:pt>
                <c:pt idx="36">
                  <c:v>-0.28551577075964901</c:v>
                </c:pt>
                <c:pt idx="37">
                  <c:v>-0.28621028000532001</c:v>
                </c:pt>
                <c:pt idx="38">
                  <c:v>-0.28685197193842499</c:v>
                </c:pt>
                <c:pt idx="39">
                  <c:v>-0.28744116834980499</c:v>
                </c:pt>
                <c:pt idx="40">
                  <c:v>-0.287978163203995</c:v>
                </c:pt>
                <c:pt idx="41">
                  <c:v>-0.28846322317756301</c:v>
                </c:pt>
                <c:pt idx="42">
                  <c:v>-0.28889658814283098</c:v>
                </c:pt>
                <c:pt idx="43">
                  <c:v>-0.2892784715992</c:v>
                </c:pt>
                <c:pt idx="44">
                  <c:v>-0.28960906105406797</c:v>
                </c:pt>
                <c:pt idx="45">
                  <c:v>-0.28988851835506602</c:v>
                </c:pt>
                <c:pt idx="46">
                  <c:v>-0.29011697997507901</c:v>
                </c:pt>
                <c:pt idx="47">
                  <c:v>-0.290294557251352</c:v>
                </c:pt>
                <c:pt idx="48">
                  <c:v>-0.29042133657969699</c:v>
                </c:pt>
                <c:pt idx="49">
                  <c:v>-0.29049737956469002</c:v>
                </c:pt>
                <c:pt idx="50">
                  <c:v>-0.29052272312647898</c:v>
                </c:pt>
                <c:pt idx="51">
                  <c:v>-0.29049737956469002</c:v>
                </c:pt>
                <c:pt idx="52">
                  <c:v>-0.29042133657969699</c:v>
                </c:pt>
                <c:pt idx="53">
                  <c:v>-0.290294557251352</c:v>
                </c:pt>
                <c:pt idx="54">
                  <c:v>-0.29011697997507901</c:v>
                </c:pt>
                <c:pt idx="55">
                  <c:v>-0.28988851835506602</c:v>
                </c:pt>
                <c:pt idx="56">
                  <c:v>-0.28960906105406797</c:v>
                </c:pt>
                <c:pt idx="57">
                  <c:v>-0.2892784715992</c:v>
                </c:pt>
                <c:pt idx="58">
                  <c:v>-0.28889658814283098</c:v>
                </c:pt>
                <c:pt idx="59">
                  <c:v>-0.28846322317756301</c:v>
                </c:pt>
                <c:pt idx="60">
                  <c:v>-0.287978163203995</c:v>
                </c:pt>
                <c:pt idx="61">
                  <c:v>-0.28744116834980499</c:v>
                </c:pt>
                <c:pt idx="62">
                  <c:v>-0.28685197193842499</c:v>
                </c:pt>
                <c:pt idx="63">
                  <c:v>-0.28621028000532001</c:v>
                </c:pt>
                <c:pt idx="64">
                  <c:v>-0.28551577075964901</c:v>
                </c:pt>
                <c:pt idx="65">
                  <c:v>-0.28476809398877301</c:v>
                </c:pt>
                <c:pt idx="66">
                  <c:v>-0.28396687040277002</c:v>
                </c:pt>
                <c:pt idx="67">
                  <c:v>-0.28311169091579103</c:v>
                </c:pt>
                <c:pt idx="68">
                  <c:v>-0.28220211586071497</c:v>
                </c:pt>
                <c:pt idx="69">
                  <c:v>-0.28123767413317602</c:v>
                </c:pt>
                <c:pt idx="70">
                  <c:v>-0.28021786226057499</c:v>
                </c:pt>
                <c:pt idx="71">
                  <c:v>-0.27914214339124199</c:v>
                </c:pt>
                <c:pt idx="72">
                  <c:v>-0.27800994619835401</c:v>
                </c:pt>
                <c:pt idx="73">
                  <c:v>-0.27682066369263802</c:v>
                </c:pt>
                <c:pt idx="74">
                  <c:v>-0.27557365193725503</c:v>
                </c:pt>
                <c:pt idx="75">
                  <c:v>-0.27426822865750899</c:v>
                </c:pt>
                <c:pt idx="76">
                  <c:v>-0.27290367173723901</c:v>
                </c:pt>
                <c:pt idx="77">
                  <c:v>-0.27147921759284399</c:v>
                </c:pt>
                <c:pt idx="78">
                  <c:v>-0.26999405941488702</c:v>
                </c:pt>
                <c:pt idx="79">
                  <c:v>-0.26844734526606501</c:v>
                </c:pt>
                <c:pt idx="80">
                  <c:v>-0.26683817602309401</c:v>
                </c:pt>
                <c:pt idx="81">
                  <c:v>-0.26516560314857501</c:v>
                </c:pt>
                <c:pt idx="82">
                  <c:v>-0.26342862627729402</c:v>
                </c:pt>
                <c:pt idx="83">
                  <c:v>-0.26162619059954001</c:v>
                </c:pt>
                <c:pt idx="84">
                  <c:v>-0.25975718402193598</c:v>
                </c:pt>
                <c:pt idx="85">
                  <c:v>-0.25782043408383398</c:v>
                </c:pt>
                <c:pt idx="86">
                  <c:v>-0.25581470460460498</c:v>
                </c:pt>
                <c:pt idx="87">
                  <c:v>-0.25373869203396598</c:v>
                </c:pt>
                <c:pt idx="88">
                  <c:v>-0.25159102147386497</c:v>
                </c:pt>
                <c:pt idx="89">
                  <c:v>-0.24937024233623201</c:v>
                </c:pt>
                <c:pt idx="90">
                  <c:v>-0.24707482359606001</c:v>
                </c:pt>
                <c:pt idx="91">
                  <c:v>-0.24470314859362199</c:v>
                </c:pt>
                <c:pt idx="92">
                  <c:v>-0.242253509333065</c:v>
                </c:pt>
                <c:pt idx="93">
                  <c:v>-0.23972410021691301</c:v>
                </c:pt>
                <c:pt idx="94">
                  <c:v>-0.23711301114701899</c:v>
                </c:pt>
                <c:pt idx="95">
                  <c:v>-0.234418219911845</c:v>
                </c:pt>
                <c:pt idx="96">
                  <c:v>-0.23163758376739901</c:v>
                </c:pt>
                <c:pt idx="97">
                  <c:v>-0.22876883010421101</c:v>
                </c:pt>
                <c:pt idx="98">
                  <c:v>-0.22580954607495199</c:v>
                </c:pt>
                <c:pt idx="99">
                  <c:v>-0.22275716703592699</c:v>
                </c:pt>
                <c:pt idx="100">
                  <c:v>-0.219608963630023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63-418B-BF75-2F370C0FA0FC}"/>
            </c:ext>
          </c:extLst>
        </c:ser>
        <c:ser>
          <c:idx val="2"/>
          <c:order val="2"/>
          <c:tx>
            <c:strRef>
              <c:f>IBFdimer.FreeEnergies!$N$5</c:f>
              <c:strCache>
                <c:ptCount val="1"/>
                <c:pt idx="0">
                  <c:v>T = 323.8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Dot"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-0.25346998535871157"/>
                  <c:y val="7.47983202099737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IBFdimer.FreeEnergies!$E$3:$E$103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IBFdimer.FreeEnergies!$F$3:$F$103</c:f>
              <c:numCache>
                <c:formatCode>General</c:formatCode>
                <c:ptCount val="101"/>
                <c:pt idx="0">
                  <c:v>-0.18427800205831801</c:v>
                </c:pt>
                <c:pt idx="1">
                  <c:v>-0.186490793110972</c:v>
                </c:pt>
                <c:pt idx="2">
                  <c:v>-0.18862391406301801</c:v>
                </c:pt>
                <c:pt idx="3">
                  <c:v>-0.19068032659620299</c:v>
                </c:pt>
                <c:pt idx="4">
                  <c:v>-0.19266281365834401</c:v>
                </c:pt>
                <c:pt idx="5">
                  <c:v>-0.19457399347988699</c:v>
                </c:pt>
                <c:pt idx="6">
                  <c:v>-0.19641633211628001</c:v>
                </c:pt>
                <c:pt idx="7">
                  <c:v>-0.19819215470326601</c:v>
                </c:pt>
                <c:pt idx="8">
                  <c:v>-0.19990365558432899</c:v>
                </c:pt>
                <c:pt idx="9">
                  <c:v>-0.201552907446399</c:v>
                </c:pt>
                <c:pt idx="10">
                  <c:v>-0.20314186958057001</c:v>
                </c:pt>
                <c:pt idx="11">
                  <c:v>-0.20467239536840301</c:v>
                </c:pt>
                <c:pt idx="12">
                  <c:v>-0.20614623908074001</c:v>
                </c:pt>
                <c:pt idx="13">
                  <c:v>-0.20756506206442099</c:v>
                </c:pt>
                <c:pt idx="14">
                  <c:v>-0.208930438382506</c:v>
                </c:pt>
                <c:pt idx="15">
                  <c:v>-0.21024385996525499</c:v>
                </c:pt>
                <c:pt idx="16">
                  <c:v>-0.21150674132198999</c:v>
                </c:pt>
                <c:pt idx="17">
                  <c:v>-0.21272042385782999</c:v>
                </c:pt>
                <c:pt idx="18">
                  <c:v>-0.213886179834026</c:v>
                </c:pt>
                <c:pt idx="19">
                  <c:v>-0.21500521600606201</c:v>
                </c:pt>
                <c:pt idx="20">
                  <c:v>-0.21607867696972799</c:v>
                </c:pt>
                <c:pt idx="21">
                  <c:v>-0.21710764824197001</c:v>
                </c:pt>
                <c:pt idx="22">
                  <c:v>-0.2180931591003</c:v>
                </c:pt>
                <c:pt idx="23">
                  <c:v>-0.219036185201954</c:v>
                </c:pt>
                <c:pt idx="24">
                  <c:v>-0.219937651001687</c:v>
                </c:pt>
                <c:pt idx="25">
                  <c:v>-0.22079843198507501</c:v>
                </c:pt>
                <c:pt idx="26">
                  <c:v>-0.22161935673244501</c:v>
                </c:pt>
                <c:pt idx="27">
                  <c:v>-0.222401208826952</c:v>
                </c:pt>
                <c:pt idx="28">
                  <c:v>-0.22314472861895199</c:v>
                </c:pt>
                <c:pt idx="29">
                  <c:v>-0.22385061485760199</c:v>
                </c:pt>
                <c:pt idx="30">
                  <c:v>-0.224519526199492</c:v>
                </c:pt>
                <c:pt idx="31">
                  <c:v>-0.225152082603153</c:v>
                </c:pt>
                <c:pt idx="32">
                  <c:v>-0.225748866617414</c:v>
                </c:pt>
                <c:pt idx="33">
                  <c:v>-0.22631042457078601</c:v>
                </c:pt>
                <c:pt idx="34">
                  <c:v>-0.226837267668342</c:v>
                </c:pt>
                <c:pt idx="35">
                  <c:v>-0.22732987300194901</c:v>
                </c:pt>
                <c:pt idx="36">
                  <c:v>-0.22778868447910899</c:v>
                </c:pt>
                <c:pt idx="37">
                  <c:v>-0.22821411367514599</c:v>
                </c:pt>
                <c:pt idx="38">
                  <c:v>-0.22860654061302399</c:v>
                </c:pt>
                <c:pt idx="39">
                  <c:v>-0.22896631447462701</c:v>
                </c:pt>
                <c:pt idx="40">
                  <c:v>-0.22929375424694001</c:v>
                </c:pt>
                <c:pt idx="41">
                  <c:v>-0.22958914930621299</c:v>
                </c:pt>
                <c:pt idx="42">
                  <c:v>-0.22985275994285301</c:v>
                </c:pt>
                <c:pt idx="43">
                  <c:v>-0.23008481782946899</c:v>
                </c:pt>
                <c:pt idx="44">
                  <c:v>-0.23028552643420899</c:v>
                </c:pt>
                <c:pt idx="45">
                  <c:v>-0.230455061381278</c:v>
                </c:pt>
                <c:pt idx="46">
                  <c:v>-0.23059357076022099</c:v>
                </c:pt>
                <c:pt idx="47">
                  <c:v>-0.23070117538537999</c:v>
                </c:pt>
                <c:pt idx="48">
                  <c:v>-0.230777969006637</c:v>
                </c:pt>
                <c:pt idx="49">
                  <c:v>-0.23082401847238601</c:v>
                </c:pt>
                <c:pt idx="50">
                  <c:v>-0.23083936384544301</c:v>
                </c:pt>
                <c:pt idx="51">
                  <c:v>-0.23082401847238601</c:v>
                </c:pt>
                <c:pt idx="52">
                  <c:v>-0.230777969006637</c:v>
                </c:pt>
                <c:pt idx="53">
                  <c:v>-0.23070117538537999</c:v>
                </c:pt>
                <c:pt idx="54">
                  <c:v>-0.23059357076022099</c:v>
                </c:pt>
                <c:pt idx="55">
                  <c:v>-0.230455061381278</c:v>
                </c:pt>
                <c:pt idx="56">
                  <c:v>-0.23028552643420899</c:v>
                </c:pt>
                <c:pt idx="57">
                  <c:v>-0.23008481782946899</c:v>
                </c:pt>
                <c:pt idx="58">
                  <c:v>-0.22985275994285401</c:v>
                </c:pt>
                <c:pt idx="59">
                  <c:v>-0.22958914930621299</c:v>
                </c:pt>
                <c:pt idx="60">
                  <c:v>-0.22929375424694001</c:v>
                </c:pt>
                <c:pt idx="61">
                  <c:v>-0.22896631447462701</c:v>
                </c:pt>
                <c:pt idx="62">
                  <c:v>-0.22860654061302399</c:v>
                </c:pt>
                <c:pt idx="63">
                  <c:v>-0.22821411367514599</c:v>
                </c:pt>
                <c:pt idx="64">
                  <c:v>-0.22778868447910899</c:v>
                </c:pt>
                <c:pt idx="65">
                  <c:v>-0.22732987300194901</c:v>
                </c:pt>
                <c:pt idx="66">
                  <c:v>-0.226837267668342</c:v>
                </c:pt>
                <c:pt idx="67">
                  <c:v>-0.22631042457078601</c:v>
                </c:pt>
                <c:pt idx="68">
                  <c:v>-0.225748866617414</c:v>
                </c:pt>
                <c:pt idx="69">
                  <c:v>-0.225152082603153</c:v>
                </c:pt>
                <c:pt idx="70">
                  <c:v>-0.224519526199492</c:v>
                </c:pt>
                <c:pt idx="71">
                  <c:v>-0.22385061485760199</c:v>
                </c:pt>
                <c:pt idx="72">
                  <c:v>-0.22314472861895099</c:v>
                </c:pt>
                <c:pt idx="73">
                  <c:v>-0.222401208826952</c:v>
                </c:pt>
                <c:pt idx="74">
                  <c:v>-0.22161935673244601</c:v>
                </c:pt>
                <c:pt idx="75">
                  <c:v>-0.22079843198507501</c:v>
                </c:pt>
                <c:pt idx="76">
                  <c:v>-0.219937651001687</c:v>
                </c:pt>
                <c:pt idx="77">
                  <c:v>-0.219036185201954</c:v>
                </c:pt>
                <c:pt idx="78">
                  <c:v>-0.2180931591003</c:v>
                </c:pt>
                <c:pt idx="79">
                  <c:v>-0.21710764824197001</c:v>
                </c:pt>
                <c:pt idx="80">
                  <c:v>-0.21607867696972799</c:v>
                </c:pt>
                <c:pt idx="81">
                  <c:v>-0.21500521600606201</c:v>
                </c:pt>
                <c:pt idx="82">
                  <c:v>-0.213886179834026</c:v>
                </c:pt>
                <c:pt idx="83">
                  <c:v>-0.21272042385782999</c:v>
                </c:pt>
                <c:pt idx="84">
                  <c:v>-0.21150674132198999</c:v>
                </c:pt>
                <c:pt idx="85">
                  <c:v>-0.21024385996525499</c:v>
                </c:pt>
                <c:pt idx="86">
                  <c:v>-0.208930438382506</c:v>
                </c:pt>
                <c:pt idx="87">
                  <c:v>-0.20756506206442099</c:v>
                </c:pt>
                <c:pt idx="88">
                  <c:v>-0.20614623908074001</c:v>
                </c:pt>
                <c:pt idx="89">
                  <c:v>-0.20467239536840301</c:v>
                </c:pt>
                <c:pt idx="90">
                  <c:v>-0.20314186958057001</c:v>
                </c:pt>
                <c:pt idx="91">
                  <c:v>-0.201552907446399</c:v>
                </c:pt>
                <c:pt idx="92">
                  <c:v>-0.19990365558432899</c:v>
                </c:pt>
                <c:pt idx="93">
                  <c:v>-0.19819215470326601</c:v>
                </c:pt>
                <c:pt idx="94">
                  <c:v>-0.19641633211628001</c:v>
                </c:pt>
                <c:pt idx="95">
                  <c:v>-0.19457399347988699</c:v>
                </c:pt>
                <c:pt idx="96">
                  <c:v>-0.19266281365834401</c:v>
                </c:pt>
                <c:pt idx="97">
                  <c:v>-0.19068032659620299</c:v>
                </c:pt>
                <c:pt idx="98">
                  <c:v>-0.18862391406301801</c:v>
                </c:pt>
                <c:pt idx="99">
                  <c:v>-0.186490793110972</c:v>
                </c:pt>
                <c:pt idx="100">
                  <c:v>-0.18427800205831801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63-418B-BF75-2F370C0FA0FC}"/>
            </c:ext>
          </c:extLst>
        </c:ser>
        <c:ser>
          <c:idx val="3"/>
          <c:order val="3"/>
          <c:tx>
            <c:strRef>
              <c:f>IBFdimer.FreeEnergies!$N$6</c:f>
              <c:strCache>
                <c:ptCount val="1"/>
                <c:pt idx="0">
                  <c:v>T = 349.2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DotDot"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-0.24456808199121521"/>
                  <c:y val="2.392776902887138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IBFdimer.FreeEnergies!$G$3:$G$103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IBFdimer.FreeEnergies!$H$3:$H$103</c:f>
              <c:numCache>
                <c:formatCode>General</c:formatCode>
                <c:ptCount val="101"/>
                <c:pt idx="0">
                  <c:v>-0.14918548618106001</c:v>
                </c:pt>
                <c:pt idx="1">
                  <c:v>-0.150468176258307</c:v>
                </c:pt>
                <c:pt idx="2">
                  <c:v>-0.15168724320065499</c:v>
                </c:pt>
                <c:pt idx="3">
                  <c:v>-0.15284588101448601</c:v>
                </c:pt>
                <c:pt idx="4">
                  <c:v>-0.153947090951736</c:v>
                </c:pt>
                <c:pt idx="5">
                  <c:v>-0.15499369662596901</c:v>
                </c:pt>
                <c:pt idx="6">
                  <c:v>-0.15598835753861401</c:v>
                </c:pt>
                <c:pt idx="7">
                  <c:v>-0.156933581217161</c:v>
                </c:pt>
                <c:pt idx="8">
                  <c:v>-0.15783173413703999</c:v>
                </c:pt>
                <c:pt idx="9">
                  <c:v>-0.15868505157396701</c:v>
                </c:pt>
                <c:pt idx="10">
                  <c:v>-0.159495646512652</c:v>
                </c:pt>
                <c:pt idx="11">
                  <c:v>-0.16026551772036399</c:v>
                </c:pt>
                <c:pt idx="12">
                  <c:v>-0.16099655707906099</c:v>
                </c:pt>
                <c:pt idx="13">
                  <c:v>-0.16169055625741599</c:v>
                </c:pt>
                <c:pt idx="14">
                  <c:v>-0.162349212793479</c:v>
                </c:pt>
                <c:pt idx="15">
                  <c:v>-0.16297413564971799</c:v>
                </c:pt>
                <c:pt idx="16">
                  <c:v>-0.163566850294491</c:v>
                </c:pt>
                <c:pt idx="17">
                  <c:v>-0.16412880335741001</c:v>
                </c:pt>
                <c:pt idx="18">
                  <c:v>-0.16466136690033101</c:v>
                </c:pt>
                <c:pt idx="19">
                  <c:v>-0.165165842340841</c:v>
                </c:pt>
                <c:pt idx="20">
                  <c:v>-0.16564346406080999</c:v>
                </c:pt>
                <c:pt idx="21">
                  <c:v>-0.16609540272891599</c:v>
                </c:pt>
                <c:pt idx="22">
                  <c:v>-0.16652276836278501</c:v>
                </c:pt>
                <c:pt idx="23">
                  <c:v>-0.16692661315360599</c:v>
                </c:pt>
                <c:pt idx="24">
                  <c:v>-0.16730793407358199</c:v>
                </c:pt>
                <c:pt idx="25">
                  <c:v>-0.16766767528443199</c:v>
                </c:pt>
                <c:pt idx="26">
                  <c:v>-0.16800673036320801</c:v>
                </c:pt>
                <c:pt idx="27">
                  <c:v>-0.16832594436005699</c:v>
                </c:pt>
                <c:pt idx="28">
                  <c:v>-0.168626115700996</c:v>
                </c:pt>
                <c:pt idx="29">
                  <c:v>-0.168907997947502</c:v>
                </c:pt>
                <c:pt idx="30">
                  <c:v>-0.169172301423481</c:v>
                </c:pt>
                <c:pt idx="31">
                  <c:v>-0.16941969471917101</c:v>
                </c:pt>
                <c:pt idx="32">
                  <c:v>-0.16965080608056099</c:v>
                </c:pt>
                <c:pt idx="33">
                  <c:v>-0.16986622469207199</c:v>
                </c:pt>
                <c:pt idx="34">
                  <c:v>-0.17006650185948599</c:v>
                </c:pt>
                <c:pt idx="35">
                  <c:v>-0.17025215209941699</c:v>
                </c:pt>
                <c:pt idx="36">
                  <c:v>-0.17042365414101801</c:v>
                </c:pt>
                <c:pt idx="37">
                  <c:v>-0.170581451845014</c:v>
                </c:pt>
                <c:pt idx="38">
                  <c:v>-0.17072595504469601</c:v>
                </c:pt>
                <c:pt idx="39">
                  <c:v>-0.17085754031299</c:v>
                </c:pt>
                <c:pt idx="40">
                  <c:v>-0.17097655165933201</c:v>
                </c:pt>
                <c:pt idx="41">
                  <c:v>-0.17108330115965401</c:v>
                </c:pt>
                <c:pt idx="42">
                  <c:v>-0.17117806952244899</c:v>
                </c:pt>
                <c:pt idx="43">
                  <c:v>-0.17126110659353</c:v>
                </c:pt>
                <c:pt idx="44">
                  <c:v>-0.171332631801798</c:v>
                </c:pt>
                <c:pt idx="45">
                  <c:v>-0.171392834548031</c:v>
                </c:pt>
                <c:pt idx="46">
                  <c:v>-0.17144187453843601</c:v>
                </c:pt>
                <c:pt idx="47">
                  <c:v>-0.171479882064451</c:v>
                </c:pt>
                <c:pt idx="48">
                  <c:v>-0.17150695823002499</c:v>
                </c:pt>
                <c:pt idx="49">
                  <c:v>-0.171523175127374</c:v>
                </c:pt>
                <c:pt idx="50">
                  <c:v>-0.17152857596198001</c:v>
                </c:pt>
                <c:pt idx="51">
                  <c:v>-0.171523175127374</c:v>
                </c:pt>
                <c:pt idx="52">
                  <c:v>-0.17150695823002499</c:v>
                </c:pt>
                <c:pt idx="53">
                  <c:v>-0.171479882064451</c:v>
                </c:pt>
                <c:pt idx="54">
                  <c:v>-0.17144187453843601</c:v>
                </c:pt>
                <c:pt idx="55">
                  <c:v>-0.171392834548031</c:v>
                </c:pt>
                <c:pt idx="56">
                  <c:v>-0.171332631801798</c:v>
                </c:pt>
                <c:pt idx="57">
                  <c:v>-0.17126110659353</c:v>
                </c:pt>
                <c:pt idx="58">
                  <c:v>-0.17117806952244899</c:v>
                </c:pt>
                <c:pt idx="59">
                  <c:v>-0.17108330115965401</c:v>
                </c:pt>
                <c:pt idx="60">
                  <c:v>-0.17097655165933201</c:v>
                </c:pt>
                <c:pt idx="61">
                  <c:v>-0.17085754031299</c:v>
                </c:pt>
                <c:pt idx="62">
                  <c:v>-0.17072595504469601</c:v>
                </c:pt>
                <c:pt idx="63">
                  <c:v>-0.170581451845014</c:v>
                </c:pt>
                <c:pt idx="64">
                  <c:v>-0.17042365414101801</c:v>
                </c:pt>
                <c:pt idx="65">
                  <c:v>-0.17025215209941699</c:v>
                </c:pt>
                <c:pt idx="66">
                  <c:v>-0.17006650185948599</c:v>
                </c:pt>
                <c:pt idx="67">
                  <c:v>-0.16986622469207199</c:v>
                </c:pt>
                <c:pt idx="68">
                  <c:v>-0.16965080608056099</c:v>
                </c:pt>
                <c:pt idx="69">
                  <c:v>-0.16941969471917101</c:v>
                </c:pt>
                <c:pt idx="70">
                  <c:v>-0.169172301423481</c:v>
                </c:pt>
                <c:pt idx="71">
                  <c:v>-0.168907997947502</c:v>
                </c:pt>
                <c:pt idx="72">
                  <c:v>-0.168626115700996</c:v>
                </c:pt>
                <c:pt idx="73">
                  <c:v>-0.16832594436005699</c:v>
                </c:pt>
                <c:pt idx="74">
                  <c:v>-0.16800673036320801</c:v>
                </c:pt>
                <c:pt idx="75">
                  <c:v>-0.16766767528443199</c:v>
                </c:pt>
                <c:pt idx="76">
                  <c:v>-0.16730793407358199</c:v>
                </c:pt>
                <c:pt idx="77">
                  <c:v>-0.16692661315360499</c:v>
                </c:pt>
                <c:pt idx="78">
                  <c:v>-0.16652276836278501</c:v>
                </c:pt>
                <c:pt idx="79">
                  <c:v>-0.16609540272891599</c:v>
                </c:pt>
                <c:pt idx="80">
                  <c:v>-0.16564346406080999</c:v>
                </c:pt>
                <c:pt idx="81">
                  <c:v>-0.165165842340841</c:v>
                </c:pt>
                <c:pt idx="82">
                  <c:v>-0.16466136690033101</c:v>
                </c:pt>
                <c:pt idx="83">
                  <c:v>-0.16412880335741001</c:v>
                </c:pt>
                <c:pt idx="84">
                  <c:v>-0.163566850294491</c:v>
                </c:pt>
                <c:pt idx="85">
                  <c:v>-0.16297413564971799</c:v>
                </c:pt>
                <c:pt idx="86">
                  <c:v>-0.162349212793479</c:v>
                </c:pt>
                <c:pt idx="87">
                  <c:v>-0.16169055625741599</c:v>
                </c:pt>
                <c:pt idx="88">
                  <c:v>-0.16099655707906099</c:v>
                </c:pt>
                <c:pt idx="89">
                  <c:v>-0.16026551772036399</c:v>
                </c:pt>
                <c:pt idx="90">
                  <c:v>-0.159495646512652</c:v>
                </c:pt>
                <c:pt idx="91">
                  <c:v>-0.15868505157396701</c:v>
                </c:pt>
                <c:pt idx="92">
                  <c:v>-0.15783173413704099</c:v>
                </c:pt>
                <c:pt idx="93">
                  <c:v>-0.156933581217161</c:v>
                </c:pt>
                <c:pt idx="94">
                  <c:v>-0.15598835753861401</c:v>
                </c:pt>
                <c:pt idx="95">
                  <c:v>-0.15499369662596901</c:v>
                </c:pt>
                <c:pt idx="96">
                  <c:v>-0.153947090951736</c:v>
                </c:pt>
                <c:pt idx="97">
                  <c:v>-0.15284588101448601</c:v>
                </c:pt>
                <c:pt idx="98">
                  <c:v>-0.15168724320065499</c:v>
                </c:pt>
                <c:pt idx="99">
                  <c:v>-0.150468176258308</c:v>
                </c:pt>
                <c:pt idx="100">
                  <c:v>-0.14918548618106001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63-418B-BF75-2F370C0FA0FC}"/>
            </c:ext>
          </c:extLst>
        </c:ser>
        <c:ser>
          <c:idx val="4"/>
          <c:order val="4"/>
          <c:tx>
            <c:strRef>
              <c:f>IBFdimer.FreeEnergies!$N$7</c:f>
              <c:strCache>
                <c:ptCount val="1"/>
                <c:pt idx="0">
                  <c:v>T = 374.6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-0.44283064909712055"/>
                  <c:y val="-4.501501312335957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IBFdimer.FreeEnergies!$I$3:$I$103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IBFdimer.FreeEnergies!$J$3:$J$103</c:f>
              <c:numCache>
                <c:formatCode>General</c:formatCode>
                <c:ptCount val="101"/>
                <c:pt idx="0">
                  <c:v>-0.12231362106402401</c:v>
                </c:pt>
                <c:pt idx="1">
                  <c:v>-0.12284932516154901</c:v>
                </c:pt>
                <c:pt idx="2">
                  <c:v>-0.12333375379704101</c:v>
                </c:pt>
                <c:pt idx="3">
                  <c:v>-0.123770333301516</c:v>
                </c:pt>
                <c:pt idx="4">
                  <c:v>-0.124162283231032</c:v>
                </c:pt>
                <c:pt idx="5">
                  <c:v>-0.12451263258227099</c:v>
                </c:pt>
                <c:pt idx="6">
                  <c:v>-0.124824234302641</c:v>
                </c:pt>
                <c:pt idx="7">
                  <c:v>-0.12509977831138</c:v>
                </c:pt>
                <c:pt idx="8">
                  <c:v>-0.12534180321586599</c:v>
                </c:pt>
                <c:pt idx="9">
                  <c:v>-0.125552706880596</c:v>
                </c:pt>
                <c:pt idx="10">
                  <c:v>-0.12573475598390099</c:v>
                </c:pt>
                <c:pt idx="11">
                  <c:v>-0.125890094678756</c:v>
                </c:pt>
                <c:pt idx="12">
                  <c:v>-0.12602075245823299</c:v>
                </c:pt>
                <c:pt idx="13">
                  <c:v>-0.12612865131284001</c:v>
                </c:pt>
                <c:pt idx="14">
                  <c:v>-0.126215612255619</c:v>
                </c:pt>
                <c:pt idx="15">
                  <c:v>-0.12628336128124101</c:v>
                </c:pt>
                <c:pt idx="16">
                  <c:v>-0.12633353481710499</c:v>
                </c:pt>
                <c:pt idx="17">
                  <c:v>-0.12636768471731399</c:v>
                </c:pt>
                <c:pt idx="18">
                  <c:v>-0.12638728284432801</c:v>
                </c:pt>
                <c:pt idx="19">
                  <c:v>-0.12639372527783599</c:v>
                </c:pt>
                <c:pt idx="20">
                  <c:v>-0.12638833618579301</c:v>
                </c:pt>
                <c:pt idx="21">
                  <c:v>-0.12637237138860499</c:v>
                </c:pt>
                <c:pt idx="22">
                  <c:v>-0.12634702164401301</c:v>
                </c:pt>
                <c:pt idx="23">
                  <c:v>-0.12631341567715801</c:v>
                </c:pt>
                <c:pt idx="24">
                  <c:v>-0.12627262297769501</c:v>
                </c:pt>
                <c:pt idx="25">
                  <c:v>-0.12622565638347899</c:v>
                </c:pt>
                <c:pt idx="26">
                  <c:v>-0.126173474468293</c:v>
                </c:pt>
                <c:pt idx="27">
                  <c:v>-0.12611698374927299</c:v>
                </c:pt>
                <c:pt idx="28">
                  <c:v>-0.12605704072810001</c:v>
                </c:pt>
                <c:pt idx="29">
                  <c:v>-0.125994453778566</c:v>
                </c:pt>
                <c:pt idx="30">
                  <c:v>-0.125929984891897</c:v>
                </c:pt>
                <c:pt idx="31">
                  <c:v>-0.12586435129003701</c:v>
                </c:pt>
                <c:pt idx="32">
                  <c:v>-0.12579822691613399</c:v>
                </c:pt>
                <c:pt idx="33">
                  <c:v>-0.125732243810522</c:v>
                </c:pt>
                <c:pt idx="34">
                  <c:v>-0.12566699337968701</c:v>
                </c:pt>
                <c:pt idx="35">
                  <c:v>-0.125603027564995</c:v>
                </c:pt>
                <c:pt idx="36">
                  <c:v>-0.12554085991724701</c:v>
                </c:pt>
                <c:pt idx="37">
                  <c:v>-0.12548096658257099</c:v>
                </c:pt>
                <c:pt idx="38">
                  <c:v>-0.125423787204583</c:v>
                </c:pt>
                <c:pt idx="39">
                  <c:v>-0.125369725747253</c:v>
                </c:pt>
                <c:pt idx="40">
                  <c:v>-0.12531915124246601</c:v>
                </c:pt>
                <c:pt idx="41">
                  <c:v>-0.12527239846583599</c:v>
                </c:pt>
                <c:pt idx="42">
                  <c:v>-0.12522976854394299</c:v>
                </c:pt>
                <c:pt idx="43">
                  <c:v>-0.125191529495806</c:v>
                </c:pt>
                <c:pt idx="44">
                  <c:v>-0.12515791671107601</c:v>
                </c:pt>
                <c:pt idx="45">
                  <c:v>-0.12512913336710499</c:v>
                </c:pt>
                <c:pt idx="46">
                  <c:v>-0.12510535078676099</c:v>
                </c:pt>
                <c:pt idx="47">
                  <c:v>-0.125086708738578</c:v>
                </c:pt>
                <c:pt idx="48">
                  <c:v>-0.125073315680575</c:v>
                </c:pt>
                <c:pt idx="49">
                  <c:v>-0.12506524894878701</c:v>
                </c:pt>
                <c:pt idx="50">
                  <c:v>-0.125062554891363</c:v>
                </c:pt>
                <c:pt idx="51">
                  <c:v>-0.12506524894878701</c:v>
                </c:pt>
                <c:pt idx="52">
                  <c:v>-0.125073315680575</c:v>
                </c:pt>
                <c:pt idx="53">
                  <c:v>-0.125086708738578</c:v>
                </c:pt>
                <c:pt idx="54">
                  <c:v>-0.12510535078676099</c:v>
                </c:pt>
                <c:pt idx="55">
                  <c:v>-0.12512913336710499</c:v>
                </c:pt>
                <c:pt idx="56">
                  <c:v>-0.12515791671107601</c:v>
                </c:pt>
                <c:pt idx="57">
                  <c:v>-0.125191529495806</c:v>
                </c:pt>
                <c:pt idx="58">
                  <c:v>-0.12522976854394299</c:v>
                </c:pt>
                <c:pt idx="59">
                  <c:v>-0.12527239846583599</c:v>
                </c:pt>
                <c:pt idx="60">
                  <c:v>-0.12531915124246601</c:v>
                </c:pt>
                <c:pt idx="61">
                  <c:v>-0.125369725747253</c:v>
                </c:pt>
                <c:pt idx="62">
                  <c:v>-0.125423787204583</c:v>
                </c:pt>
                <c:pt idx="63">
                  <c:v>-0.12548096658257099</c:v>
                </c:pt>
                <c:pt idx="64">
                  <c:v>-0.12554085991724701</c:v>
                </c:pt>
                <c:pt idx="65">
                  <c:v>-0.125603027564995</c:v>
                </c:pt>
                <c:pt idx="66">
                  <c:v>-0.12566699337968701</c:v>
                </c:pt>
                <c:pt idx="67">
                  <c:v>-0.125732243810522</c:v>
                </c:pt>
                <c:pt idx="68">
                  <c:v>-0.12579822691613399</c:v>
                </c:pt>
                <c:pt idx="69">
                  <c:v>-0.12586435129003701</c:v>
                </c:pt>
                <c:pt idx="70">
                  <c:v>-0.125929984891897</c:v>
                </c:pt>
                <c:pt idx="71">
                  <c:v>-0.125994453778566</c:v>
                </c:pt>
                <c:pt idx="72">
                  <c:v>-0.12605704072810001</c:v>
                </c:pt>
                <c:pt idx="73">
                  <c:v>-0.12611698374927299</c:v>
                </c:pt>
                <c:pt idx="74">
                  <c:v>-0.126173474468293</c:v>
                </c:pt>
                <c:pt idx="75">
                  <c:v>-0.12622565638347899</c:v>
                </c:pt>
                <c:pt idx="76">
                  <c:v>-0.12627262297769501</c:v>
                </c:pt>
                <c:pt idx="77">
                  <c:v>-0.12631341567715801</c:v>
                </c:pt>
                <c:pt idx="78">
                  <c:v>-0.12634702164401301</c:v>
                </c:pt>
                <c:pt idx="79">
                  <c:v>-0.12637237138860499</c:v>
                </c:pt>
                <c:pt idx="80">
                  <c:v>-0.12638833618579301</c:v>
                </c:pt>
                <c:pt idx="81">
                  <c:v>-0.12639372527783599</c:v>
                </c:pt>
                <c:pt idx="82">
                  <c:v>-0.12638728284432801</c:v>
                </c:pt>
                <c:pt idx="83">
                  <c:v>-0.12636768471731399</c:v>
                </c:pt>
                <c:pt idx="84">
                  <c:v>-0.12633353481710499</c:v>
                </c:pt>
                <c:pt idx="85">
                  <c:v>-0.12628336128123999</c:v>
                </c:pt>
                <c:pt idx="86">
                  <c:v>-0.126215612255618</c:v>
                </c:pt>
                <c:pt idx="87">
                  <c:v>-0.12612865131284001</c:v>
                </c:pt>
                <c:pt idx="88">
                  <c:v>-0.12602075245823299</c:v>
                </c:pt>
                <c:pt idx="89">
                  <c:v>-0.125890094678756</c:v>
                </c:pt>
                <c:pt idx="90">
                  <c:v>-0.12573475598390099</c:v>
                </c:pt>
                <c:pt idx="91">
                  <c:v>-0.125552706880596</c:v>
                </c:pt>
                <c:pt idx="92">
                  <c:v>-0.12534180321586599</c:v>
                </c:pt>
                <c:pt idx="93">
                  <c:v>-0.12509977831138</c:v>
                </c:pt>
                <c:pt idx="94">
                  <c:v>-0.124824234302642</c:v>
                </c:pt>
                <c:pt idx="95">
                  <c:v>-0.12451263258227099</c:v>
                </c:pt>
                <c:pt idx="96">
                  <c:v>-0.124162283231032</c:v>
                </c:pt>
                <c:pt idx="97">
                  <c:v>-0.123770333301516</c:v>
                </c:pt>
                <c:pt idx="98">
                  <c:v>-0.12333375379704101</c:v>
                </c:pt>
                <c:pt idx="99">
                  <c:v>-0.12284932516154901</c:v>
                </c:pt>
                <c:pt idx="100">
                  <c:v>-0.12231362106402401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F63-418B-BF75-2F370C0FA0FC}"/>
            </c:ext>
          </c:extLst>
        </c:ser>
        <c:ser>
          <c:idx val="5"/>
          <c:order val="5"/>
          <c:tx>
            <c:strRef>
              <c:f>IBFdimer.FreeEnergies!$N$8</c:f>
              <c:strCache>
                <c:ptCount val="1"/>
                <c:pt idx="0">
                  <c:v>T = 400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-4.154221571498292E-2"/>
                  <c:y val="-6.62467191601049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IBFdimer.FreeEnergies!$K$3:$K$103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IBFdimer.FreeEnergies!$L$3:$L$103</c:f>
              <c:numCache>
                <c:formatCode>General</c:formatCode>
                <c:ptCount val="101"/>
                <c:pt idx="0">
                  <c:v>-0.108916594262877</c:v>
                </c:pt>
                <c:pt idx="1">
                  <c:v>-0.109005464404165</c:v>
                </c:pt>
                <c:pt idx="2">
                  <c:v>-0.109049343079045</c:v>
                </c:pt>
                <c:pt idx="3">
                  <c:v>-0.109051888943168</c:v>
                </c:pt>
                <c:pt idx="4">
                  <c:v>-0.10901653985671</c:v>
                </c:pt>
                <c:pt idx="5">
                  <c:v>-0.10894653019947199</c:v>
                </c:pt>
                <c:pt idx="6">
                  <c:v>-0.10884490636484399</c:v>
                </c:pt>
                <c:pt idx="7">
                  <c:v>-0.10871454066380799</c:v>
                </c:pt>
                <c:pt idx="8">
                  <c:v>-0.108558143835692</c:v>
                </c:pt>
                <c:pt idx="9">
                  <c:v>-0.108378276333774</c:v>
                </c:pt>
                <c:pt idx="10">
                  <c:v>-0.108177358530007</c:v>
                </c:pt>
                <c:pt idx="11">
                  <c:v>-0.107957679963068</c:v>
                </c:pt>
                <c:pt idx="12">
                  <c:v>-0.107721407737148</c:v>
                </c:pt>
                <c:pt idx="13">
                  <c:v>-0.107470594164589</c:v>
                </c:pt>
                <c:pt idx="14">
                  <c:v>-0.107207183733421</c:v>
                </c:pt>
                <c:pt idx="15">
                  <c:v>-0.106933019470523</c:v>
                </c:pt>
                <c:pt idx="16">
                  <c:v>-0.10664984876233299</c:v>
                </c:pt>
                <c:pt idx="17">
                  <c:v>-0.10635932868744299</c:v>
                </c:pt>
                <c:pt idx="18">
                  <c:v>-0.106063030908919</c:v>
                </c:pt>
                <c:pt idx="19">
                  <c:v>-0.105762446168555</c:v>
                </c:pt>
                <c:pt idx="20">
                  <c:v>-0.10545898842038499</c:v>
                </c:pt>
                <c:pt idx="21">
                  <c:v>-0.10515399863654699</c:v>
                </c:pt>
                <c:pt idx="22">
                  <c:v>-0.104848748314895</c:v>
                </c:pt>
                <c:pt idx="23">
                  <c:v>-0.104544442714523</c:v>
                </c:pt>
                <c:pt idx="24">
                  <c:v>-0.10424222384253699</c:v>
                </c:pt>
                <c:pt idx="25">
                  <c:v>-0.10394317321293101</c:v>
                </c:pt>
                <c:pt idx="26">
                  <c:v>-0.103648314396214</c:v>
                </c:pt>
                <c:pt idx="27">
                  <c:v>-0.103358615376516</c:v>
                </c:pt>
                <c:pt idx="28">
                  <c:v>-0.103074990731179</c:v>
                </c:pt>
                <c:pt idx="29">
                  <c:v>-0.102798303646312</c:v>
                </c:pt>
                <c:pt idx="30">
                  <c:v>-0.102529367780459</c:v>
                </c:pt>
                <c:pt idx="31">
                  <c:v>-0.102268948987271</c:v>
                </c:pt>
                <c:pt idx="32">
                  <c:v>-0.102017766907055</c:v>
                </c:pt>
                <c:pt idx="33">
                  <c:v>-0.101776496436057</c:v>
                </c:pt>
                <c:pt idx="34">
                  <c:v>-0.10154576908147001</c:v>
                </c:pt>
                <c:pt idx="35">
                  <c:v>-0.101326174209407</c:v>
                </c:pt>
                <c:pt idx="36">
                  <c:v>-0.10111826019232099</c:v>
                </c:pt>
                <c:pt idx="37">
                  <c:v>-0.100922535461742</c:v>
                </c:pt>
                <c:pt idx="38">
                  <c:v>-0.100739469471611</c:v>
                </c:pt>
                <c:pt idx="39">
                  <c:v>-0.100569493576941</c:v>
                </c:pt>
                <c:pt idx="40">
                  <c:v>-0.100413001832069</c:v>
                </c:pt>
                <c:pt idx="41">
                  <c:v>-0.100270351712288</c:v>
                </c:pt>
                <c:pt idx="42">
                  <c:v>-0.100141864762265</c:v>
                </c:pt>
                <c:pt idx="43">
                  <c:v>-0.100027827174225</c:v>
                </c:pt>
                <c:pt idx="44">
                  <c:v>-9.9928490298570802E-2</c:v>
                </c:pt>
                <c:pt idx="45">
                  <c:v>-9.9844071089228104E-2</c:v>
                </c:pt>
                <c:pt idx="46">
                  <c:v>-9.9774752485724094E-2</c:v>
                </c:pt>
                <c:pt idx="47">
                  <c:v>-9.9720683733692098E-2</c:v>
                </c:pt>
                <c:pt idx="48">
                  <c:v>-9.9681980645216203E-2</c:v>
                </c:pt>
                <c:pt idx="49">
                  <c:v>-9.9658725800154696E-2</c:v>
                </c:pt>
                <c:pt idx="50">
                  <c:v>-9.96509686893228E-2</c:v>
                </c:pt>
                <c:pt idx="51">
                  <c:v>-9.9658725800154793E-2</c:v>
                </c:pt>
                <c:pt idx="52">
                  <c:v>-9.9681980645216203E-2</c:v>
                </c:pt>
                <c:pt idx="53">
                  <c:v>-9.9720683733692098E-2</c:v>
                </c:pt>
                <c:pt idx="54">
                  <c:v>-9.9774752485724205E-2</c:v>
                </c:pt>
                <c:pt idx="55">
                  <c:v>-9.9844071089228201E-2</c:v>
                </c:pt>
                <c:pt idx="56">
                  <c:v>-9.9928490298570899E-2</c:v>
                </c:pt>
                <c:pt idx="57">
                  <c:v>-0.100027827174225</c:v>
                </c:pt>
                <c:pt idx="58">
                  <c:v>-0.100141864762264</c:v>
                </c:pt>
                <c:pt idx="59">
                  <c:v>-0.100270351712288</c:v>
                </c:pt>
                <c:pt idx="60">
                  <c:v>-0.100413001832069</c:v>
                </c:pt>
                <c:pt idx="61">
                  <c:v>-0.100569493576941</c:v>
                </c:pt>
                <c:pt idx="62">
                  <c:v>-0.100739469471611</c:v>
                </c:pt>
                <c:pt idx="63">
                  <c:v>-0.100922535461742</c:v>
                </c:pt>
                <c:pt idx="64">
                  <c:v>-0.10111826019232099</c:v>
                </c:pt>
                <c:pt idx="65">
                  <c:v>-0.101326174209407</c:v>
                </c:pt>
                <c:pt idx="66">
                  <c:v>-0.10154576908147001</c:v>
                </c:pt>
                <c:pt idx="67">
                  <c:v>-0.101776496436057</c:v>
                </c:pt>
                <c:pt idx="68">
                  <c:v>-0.102017766907055</c:v>
                </c:pt>
                <c:pt idx="69">
                  <c:v>-0.102268948987271</c:v>
                </c:pt>
                <c:pt idx="70">
                  <c:v>-0.102529367780459</c:v>
                </c:pt>
                <c:pt idx="71">
                  <c:v>-0.102798303646313</c:v>
                </c:pt>
                <c:pt idx="72">
                  <c:v>-0.103074990731179</c:v>
                </c:pt>
                <c:pt idx="73">
                  <c:v>-0.103358615376516</c:v>
                </c:pt>
                <c:pt idx="74">
                  <c:v>-0.103648314396214</c:v>
                </c:pt>
                <c:pt idx="75">
                  <c:v>-0.10394317321293101</c:v>
                </c:pt>
                <c:pt idx="76">
                  <c:v>-0.10424222384253699</c:v>
                </c:pt>
                <c:pt idx="77">
                  <c:v>-0.104544442714522</c:v>
                </c:pt>
                <c:pt idx="78">
                  <c:v>-0.104848748314895</c:v>
                </c:pt>
                <c:pt idx="79">
                  <c:v>-0.10515399863654699</c:v>
                </c:pt>
                <c:pt idx="80">
                  <c:v>-0.10545898842038499</c:v>
                </c:pt>
                <c:pt idx="81">
                  <c:v>-0.105762446168555</c:v>
                </c:pt>
                <c:pt idx="82">
                  <c:v>-0.10606303090892</c:v>
                </c:pt>
                <c:pt idx="83">
                  <c:v>-0.10635932868744299</c:v>
                </c:pt>
                <c:pt idx="84">
                  <c:v>-0.10664984876233299</c:v>
                </c:pt>
                <c:pt idx="85">
                  <c:v>-0.106933019470522</c:v>
                </c:pt>
                <c:pt idx="86">
                  <c:v>-0.107207183733421</c:v>
                </c:pt>
                <c:pt idx="87">
                  <c:v>-0.107470594164589</c:v>
                </c:pt>
                <c:pt idx="88">
                  <c:v>-0.107721407737148</c:v>
                </c:pt>
                <c:pt idx="89">
                  <c:v>-0.107957679963068</c:v>
                </c:pt>
                <c:pt idx="90">
                  <c:v>-0.108177358530007</c:v>
                </c:pt>
                <c:pt idx="91">
                  <c:v>-0.108378276333774</c:v>
                </c:pt>
                <c:pt idx="92">
                  <c:v>-0.108558143835692</c:v>
                </c:pt>
                <c:pt idx="93">
                  <c:v>-0.10871454066380799</c:v>
                </c:pt>
                <c:pt idx="94">
                  <c:v>-0.10884490636484399</c:v>
                </c:pt>
                <c:pt idx="95">
                  <c:v>-0.10894653019947299</c:v>
                </c:pt>
                <c:pt idx="96">
                  <c:v>-0.10901653985671</c:v>
                </c:pt>
                <c:pt idx="97">
                  <c:v>-0.109051888943167</c:v>
                </c:pt>
                <c:pt idx="98">
                  <c:v>-0.109049343079045</c:v>
                </c:pt>
                <c:pt idx="99">
                  <c:v>-0.109005464404165</c:v>
                </c:pt>
                <c:pt idx="100">
                  <c:v>-0.108916594262877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F63-418B-BF75-2F370C0FA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614424"/>
        <c:axId val="465610816"/>
      </c:scatterChart>
      <c:valAx>
        <c:axId val="465614424"/>
        <c:scaling>
          <c:orientation val="minMax"/>
          <c:max val="0.8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Mole</a:t>
                </a:r>
                <a:r>
                  <a:rPr lang="en-IE" sz="11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fraction, NTCA</a:t>
                </a:r>
                <a:endParaRPr lang="en-IE" sz="1100" b="1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36426462687614025"/>
              <c:y val="0.924214598277457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65610816"/>
        <c:crosses val="autoZero"/>
        <c:crossBetween val="midCat"/>
      </c:valAx>
      <c:valAx>
        <c:axId val="465610816"/>
        <c:scaling>
          <c:orientation val="minMax"/>
          <c:max val="5.000000000000001E-2"/>
          <c:min val="-0.35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Free energy (kcal/mol)</a:t>
                </a:r>
              </a:p>
            </c:rich>
          </c:tx>
          <c:layout>
            <c:manualLayout>
              <c:xMode val="edge"/>
              <c:yMode val="edge"/>
              <c:x val="1.5065915605070748E-2"/>
              <c:y val="0.29569687454494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65614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5334879270264"/>
          <c:y val="3.5256419154153833E-2"/>
          <c:w val="0.8683755013383605"/>
          <c:h val="0.87934279208126187"/>
        </c:manualLayout>
      </c:layout>
      <c:scatterChart>
        <c:scatterStyle val="smoothMarker"/>
        <c:varyColors val="0"/>
        <c:ser>
          <c:idx val="6"/>
          <c:order val="0"/>
          <c:spPr>
            <a:ln w="1270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>
                    <a:lumMod val="60000"/>
                  </a:schemeClr>
                </a:solidFill>
                <a:prstDash val="sysDot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-0.384265495363592"/>
                  <c:y val="0.2347899212598425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IBFdimer.FreeEnergies!$P$3:$P$103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IBFdimer.FreeEnergies!$Q$3:$Q$103</c:f>
              <c:numCache>
                <c:formatCode>General</c:formatCode>
                <c:ptCount val="101"/>
                <c:pt idx="0">
                  <c:v>-0.19782240297676101</c:v>
                </c:pt>
                <c:pt idx="1">
                  <c:v>-0.200454111462258</c:v>
                </c:pt>
                <c:pt idx="2">
                  <c:v>-0.202990052708514</c:v>
                </c:pt>
                <c:pt idx="3">
                  <c:v>-0.20543281739529101</c:v>
                </c:pt>
                <c:pt idx="4">
                  <c:v>-0.20778484694652899</c:v>
                </c:pt>
                <c:pt idx="5">
                  <c:v>-0.21004844538122699</c:v>
                </c:pt>
                <c:pt idx="6">
                  <c:v>-0.212225789922455</c:v>
                </c:pt>
                <c:pt idx="7">
                  <c:v>-0.214318940522293</c:v>
                </c:pt>
                <c:pt idx="8">
                  <c:v>-0.21632984843698999</c:v>
                </c:pt>
                <c:pt idx="9">
                  <c:v>-0.21826036396714099</c:v>
                </c:pt>
                <c:pt idx="10">
                  <c:v>-0.22011224346136499</c:v>
                </c:pt>
                <c:pt idx="11">
                  <c:v>-0.22188715566832901</c:v>
                </c:pt>
                <c:pt idx="12">
                  <c:v>-0.22358668751045199</c:v>
                </c:pt>
                <c:pt idx="13">
                  <c:v>-0.22521234934291501</c:v>
                </c:pt>
                <c:pt idx="14">
                  <c:v>-0.22676557975334</c:v>
                </c:pt>
                <c:pt idx="15">
                  <c:v>-0.22824774995047101</c:v>
                </c:pt>
                <c:pt idx="16">
                  <c:v>-0.22966016778416801</c:v>
                </c:pt>
                <c:pt idx="17">
                  <c:v>-0.231004081433894</c:v>
                </c:pt>
                <c:pt idx="18">
                  <c:v>-0.23228068279839201</c:v>
                </c:pt>
                <c:pt idx="19">
                  <c:v>-0.23349111061543601</c:v>
                </c:pt>
                <c:pt idx="20">
                  <c:v>-0.234636453337211</c:v>
                </c:pt>
                <c:pt idx="21">
                  <c:v>-0.23571775178399801</c:v>
                </c:pt>
                <c:pt idx="22">
                  <c:v>-0.23673600159628699</c:v>
                </c:pt>
                <c:pt idx="23">
                  <c:v>-0.23769215550329001</c:v>
                </c:pt>
                <c:pt idx="24">
                  <c:v>-0.23858712542386701</c:v>
                </c:pt>
                <c:pt idx="25">
                  <c:v>-0.23942178441418799</c:v>
                </c:pt>
                <c:pt idx="26">
                  <c:v>-0.240196968474987</c:v>
                </c:pt>
                <c:pt idx="27">
                  <c:v>-0.24091347822990999</c:v>
                </c:pt>
                <c:pt idx="28">
                  <c:v>-0.24157208048533199</c:v>
                </c:pt>
                <c:pt idx="29">
                  <c:v>-0.24217350968097201</c:v>
                </c:pt>
                <c:pt idx="30">
                  <c:v>-0.242718469239701</c:v>
                </c:pt>
                <c:pt idx="31">
                  <c:v>-0.243207632824159</c:v>
                </c:pt>
                <c:pt idx="32">
                  <c:v>-0.243641645507019</c:v>
                </c:pt>
                <c:pt idx="33">
                  <c:v>-0.244021124861139</c:v>
                </c:pt>
                <c:pt idx="34">
                  <c:v>-0.244346661975197</c:v>
                </c:pt>
                <c:pt idx="35">
                  <c:v>-0.24461882239993399</c:v>
                </c:pt>
                <c:pt idx="36">
                  <c:v>-0.24483814702961301</c:v>
                </c:pt>
                <c:pt idx="37">
                  <c:v>-0.24500515292290301</c:v>
                </c:pt>
                <c:pt idx="38">
                  <c:v>-0.24512033406699099</c:v>
                </c:pt>
                <c:pt idx="39">
                  <c:v>-0.245184162088387</c:v>
                </c:pt>
                <c:pt idx="40">
                  <c:v>-0.24519708691355299</c:v>
                </c:pt>
                <c:pt idx="41">
                  <c:v>-0.24515953738221199</c:v>
                </c:pt>
                <c:pt idx="42">
                  <c:v>-0.245071921815914</c:v>
                </c:pt>
                <c:pt idx="43">
                  <c:v>-0.24493462854419801</c:v>
                </c:pt>
                <c:pt idx="44">
                  <c:v>-0.24474802639044901</c:v>
                </c:pt>
                <c:pt idx="45">
                  <c:v>-0.24451246511937799</c:v>
                </c:pt>
                <c:pt idx="46">
                  <c:v>-0.24422827584780499</c:v>
                </c:pt>
                <c:pt idx="47">
                  <c:v>-0.2438957714203</c:v>
                </c:pt>
                <c:pt idx="48">
                  <c:v>-0.24351524675102901</c:v>
                </c:pt>
                <c:pt idx="49">
                  <c:v>-0.24308697913301799</c:v>
                </c:pt>
                <c:pt idx="50">
                  <c:v>-0.24261122851588399</c:v>
                </c:pt>
                <c:pt idx="51">
                  <c:v>-0.24208823775295499</c:v>
                </c:pt>
                <c:pt idx="52">
                  <c:v>-0.24151823281855</c:v>
                </c:pt>
                <c:pt idx="53">
                  <c:v>-0.24090142299606501</c:v>
                </c:pt>
                <c:pt idx="54">
                  <c:v>-0.24023800103739401</c:v>
                </c:pt>
                <c:pt idx="55">
                  <c:v>-0.23952814329408301</c:v>
                </c:pt>
                <c:pt idx="56">
                  <c:v>-0.23877200982048399</c:v>
                </c:pt>
                <c:pt idx="57">
                  <c:v>-0.23796974444907701</c:v>
                </c:pt>
                <c:pt idx="58">
                  <c:v>-0.23712147483799001</c:v>
                </c:pt>
                <c:pt idx="59">
                  <c:v>-0.236227312490636</c:v>
                </c:pt>
                <c:pt idx="60">
                  <c:v>-0.23528735274726101</c:v>
                </c:pt>
                <c:pt idx="61">
                  <c:v>-0.23430167474806399</c:v>
                </c:pt>
                <c:pt idx="62">
                  <c:v>-0.23327034136743499</c:v>
                </c:pt>
                <c:pt idx="63">
                  <c:v>-0.23219339911871001</c:v>
                </c:pt>
                <c:pt idx="64">
                  <c:v>-0.23107087802870399</c:v>
                </c:pt>
                <c:pt idx="65">
                  <c:v>-0.22990279148113099</c:v>
                </c:pt>
                <c:pt idx="66">
                  <c:v>-0.22868913602788199</c:v>
                </c:pt>
                <c:pt idx="67">
                  <c:v>-0.227429891166922</c:v>
                </c:pt>
                <c:pt idx="68">
                  <c:v>-0.22612501908543201</c:v>
                </c:pt>
                <c:pt idx="69">
                  <c:v>-0.22477446436660201</c:v>
                </c:pt>
                <c:pt idx="70">
                  <c:v>-0.223378153658259</c:v>
                </c:pt>
                <c:pt idx="71">
                  <c:v>-0.221935995301312</c:v>
                </c:pt>
                <c:pt idx="72">
                  <c:v>-0.22044787891572201</c:v>
                </c:pt>
                <c:pt idx="73">
                  <c:v>-0.21891367494143099</c:v>
                </c:pt>
                <c:pt idx="74">
                  <c:v>-0.21733323413137501</c:v>
                </c:pt>
                <c:pt idx="75">
                  <c:v>-0.21570638699337599</c:v>
                </c:pt>
                <c:pt idx="76">
                  <c:v>-0.21403294317732899</c:v>
                </c:pt>
                <c:pt idx="77">
                  <c:v>-0.212312690803656</c:v>
                </c:pt>
                <c:pt idx="78">
                  <c:v>-0.210545395728578</c:v>
                </c:pt>
                <c:pt idx="79">
                  <c:v>-0.20873080074118</c:v>
                </c:pt>
                <c:pt idx="80">
                  <c:v>-0.20686862468667599</c:v>
                </c:pt>
                <c:pt idx="81">
                  <c:v>-0.20495856150962899</c:v>
                </c:pt>
                <c:pt idx="82">
                  <c:v>-0.20300027921009101</c:v>
                </c:pt>
                <c:pt idx="83">
                  <c:v>-0.200993418704807</c:v>
                </c:pt>
                <c:pt idx="84">
                  <c:v>-0.19893759258464</c:v>
                </c:pt>
                <c:pt idx="85">
                  <c:v>-0.196832383758267</c:v>
                </c:pt>
                <c:pt idx="86">
                  <c:v>-0.194677343970943</c:v>
                </c:pt>
                <c:pt idx="87">
                  <c:v>-0.19247199218566499</c:v>
                </c:pt>
                <c:pt idx="88">
                  <c:v>-0.19021581281240499</c:v>
                </c:pt>
                <c:pt idx="89">
                  <c:v>-0.18790825376916601</c:v>
                </c:pt>
                <c:pt idx="90">
                  <c:v>-0.18554872435637099</c:v>
                </c:pt>
                <c:pt idx="91">
                  <c:v>-0.183136592923523</c:v>
                </c:pt>
                <c:pt idx="92">
                  <c:v>-0.18067118430406501</c:v>
                </c:pt>
                <c:pt idx="93">
                  <c:v>-0.17815177699083201</c:v>
                </c:pt>
                <c:pt idx="94">
                  <c:v>-0.17557760002037501</c:v>
                </c:pt>
                <c:pt idx="95">
                  <c:v>-0.17294782952955701</c:v>
                </c:pt>
                <c:pt idx="96">
                  <c:v>-0.17026158494208801</c:v>
                </c:pt>
                <c:pt idx="97">
                  <c:v>-0.16751792473580601</c:v>
                </c:pt>
                <c:pt idx="98">
                  <c:v>-0.16471584173339099</c:v>
                </c:pt>
                <c:pt idx="99">
                  <c:v>-0.16185425784942301</c:v>
                </c:pt>
                <c:pt idx="100">
                  <c:v>-0.15893201821494499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7A-4589-8A04-338EFD8E15DD}"/>
            </c:ext>
          </c:extLst>
        </c:ser>
        <c:ser>
          <c:idx val="7"/>
          <c:order val="1"/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>
                    <a:lumMod val="60000"/>
                  </a:schemeClr>
                </a:solidFill>
                <a:prstDash val="sysDot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-0.25346998535871157"/>
                  <c:y val="9.521028871391076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IBFdimer.FreeEnergies!$R$3:$R$103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IBFdimer.FreeEnergies!$S$3:$S$103</c:f>
              <c:numCache>
                <c:formatCode>General</c:formatCode>
                <c:ptCount val="101"/>
                <c:pt idx="0">
                  <c:v>-0.16668088244447099</c:v>
                </c:pt>
                <c:pt idx="1">
                  <c:v>-0.16845378699331101</c:v>
                </c:pt>
                <c:pt idx="2">
                  <c:v>-0.1701443102296</c:v>
                </c:pt>
                <c:pt idx="3">
                  <c:v>-0.17175528387070699</c:v>
                </c:pt>
                <c:pt idx="4">
                  <c:v>-0.173289376491368</c:v>
                </c:pt>
                <c:pt idx="5">
                  <c:v>-0.174749106477186</c:v>
                </c:pt>
                <c:pt idx="6">
                  <c:v>-0.176136853620705</c:v>
                </c:pt>
                <c:pt idx="7">
                  <c:v>-0.17745486953254699</c:v>
                </c:pt>
                <c:pt idx="8">
                  <c:v>-0.17870528701441599</c:v>
                </c:pt>
                <c:pt idx="9">
                  <c:v>-0.17989012851941699</c:v>
                </c:pt>
                <c:pt idx="10">
                  <c:v>-0.18101131380735999</c:v>
                </c:pt>
                <c:pt idx="11">
                  <c:v>-0.18207066688777401</c:v>
                </c:pt>
                <c:pt idx="12">
                  <c:v>-0.18306992233080599</c:v>
                </c:pt>
                <c:pt idx="13">
                  <c:v>-0.18401073101552701</c:v>
                </c:pt>
                <c:pt idx="14">
                  <c:v>-0.184894665376173</c:v>
                </c:pt>
                <c:pt idx="15">
                  <c:v>-0.185723224199149</c:v>
                </c:pt>
                <c:pt idx="16">
                  <c:v>-0.186497837017051</c:v>
                </c:pt>
                <c:pt idx="17">
                  <c:v>-0.18721986814032601</c:v>
                </c:pt>
                <c:pt idx="18">
                  <c:v>-0.18789062036232301</c:v>
                </c:pt>
                <c:pt idx="19">
                  <c:v>-0.188511338369312</c:v>
                </c:pt>
                <c:pt idx="20">
                  <c:v>-0.189083211883392</c:v>
                </c:pt>
                <c:pt idx="21">
                  <c:v>-0.18960737856306401</c:v>
                </c:pt>
                <c:pt idx="22">
                  <c:v>-0.19008492668350199</c:v>
                </c:pt>
                <c:pt idx="23">
                  <c:v>-0.190516897616124</c:v>
                </c:pt>
                <c:pt idx="24">
                  <c:v>-0.190904288124986</c:v>
                </c:pt>
                <c:pt idx="25">
                  <c:v>-0.19124805249566301</c:v>
                </c:pt>
                <c:pt idx="26">
                  <c:v>-0.19154910451064</c:v>
                </c:pt>
                <c:pt idx="27">
                  <c:v>-0.191808319283822</c:v>
                </c:pt>
                <c:pt idx="28">
                  <c:v>-0.192026534965475</c:v>
                </c:pt>
                <c:pt idx="29">
                  <c:v>-0.19220455432780301</c:v>
                </c:pt>
                <c:pt idx="30">
                  <c:v>-0.19234314624034801</c:v>
                </c:pt>
                <c:pt idx="31">
                  <c:v>-0.192443047043518</c:v>
                </c:pt>
                <c:pt idx="32">
                  <c:v>-0.19250496182773899</c:v>
                </c:pt>
                <c:pt idx="33">
                  <c:v>-0.19252956562502599</c:v>
                </c:pt>
                <c:pt idx="34">
                  <c:v>-0.192517504519124</c:v>
                </c:pt>
                <c:pt idx="35">
                  <c:v>-0.192469396679778</c:v>
                </c:pt>
                <c:pt idx="36">
                  <c:v>-0.19238583332621201</c:v>
                </c:pt>
                <c:pt idx="37">
                  <c:v>-0.192267379624387</c:v>
                </c:pt>
                <c:pt idx="38">
                  <c:v>-0.19211457552220099</c:v>
                </c:pt>
                <c:pt idx="39">
                  <c:v>-0.191927936526433</c:v>
                </c:pt>
                <c:pt idx="40">
                  <c:v>-0.19170795442483399</c:v>
                </c:pt>
                <c:pt idx="41">
                  <c:v>-0.19145509795650201</c:v>
                </c:pt>
                <c:pt idx="42">
                  <c:v>-0.19116981343334399</c:v>
                </c:pt>
                <c:pt idx="43">
                  <c:v>-0.19085252531519001</c:v>
                </c:pt>
                <c:pt idx="44">
                  <c:v>-0.19050363674086501</c:v>
                </c:pt>
                <c:pt idx="45">
                  <c:v>-0.19012353001728899</c:v>
                </c:pt>
                <c:pt idx="46">
                  <c:v>-0.18971256706848799</c:v>
                </c:pt>
                <c:pt idx="47">
                  <c:v>-0.18927108984618199</c:v>
                </c:pt>
                <c:pt idx="48">
                  <c:v>-0.188799420703439</c:v>
                </c:pt>
                <c:pt idx="49">
                  <c:v>-0.18829786273270699</c:v>
                </c:pt>
                <c:pt idx="50">
                  <c:v>-0.187766700069394</c:v>
                </c:pt>
                <c:pt idx="51">
                  <c:v>-0.18720619816197201</c:v>
                </c:pt>
                <c:pt idx="52">
                  <c:v>-0.18661660400947599</c:v>
                </c:pt>
                <c:pt idx="53">
                  <c:v>-0.185998146367091</c:v>
                </c:pt>
                <c:pt idx="54">
                  <c:v>-0.185351035920404</c:v>
                </c:pt>
                <c:pt idx="55">
                  <c:v>-0.18467546542876101</c:v>
                </c:pt>
                <c:pt idx="56">
                  <c:v>-0.183971609838017</c:v>
                </c:pt>
                <c:pt idx="57">
                  <c:v>-0.183239626362868</c:v>
                </c:pt>
                <c:pt idx="58">
                  <c:v>-0.182479654538792</c:v>
                </c:pt>
                <c:pt idx="59">
                  <c:v>-0.18169181624351299</c:v>
                </c:pt>
                <c:pt idx="60">
                  <c:v>-0.180876215687759</c:v>
                </c:pt>
                <c:pt idx="61">
                  <c:v>-0.18003293937495901</c:v>
                </c:pt>
                <c:pt idx="62">
                  <c:v>-0.17916205602935301</c:v>
                </c:pt>
                <c:pt idx="63">
                  <c:v>-0.17826361649189201</c:v>
                </c:pt>
                <c:pt idx="64">
                  <c:v>-0.177337653583094</c:v>
                </c:pt>
                <c:pt idx="65">
                  <c:v>-0.1763841819319</c:v>
                </c:pt>
                <c:pt idx="66">
                  <c:v>-0.17540319776938501</c:v>
                </c:pt>
                <c:pt idx="67">
                  <c:v>-0.17439467868599901</c:v>
                </c:pt>
                <c:pt idx="68">
                  <c:v>-0.17335858335081</c:v>
                </c:pt>
                <c:pt idx="69">
                  <c:v>-0.17229485119100901</c:v>
                </c:pt>
                <c:pt idx="70">
                  <c:v>-0.17120340202971601</c:v>
                </c:pt>
                <c:pt idx="71">
                  <c:v>-0.17008413567985101</c:v>
                </c:pt>
                <c:pt idx="72">
                  <c:v>-0.16893693149158601</c:v>
                </c:pt>
                <c:pt idx="73">
                  <c:v>-0.167761647850555</c:v>
                </c:pt>
                <c:pt idx="74">
                  <c:v>-0.16655812162370301</c:v>
                </c:pt>
                <c:pt idx="75">
                  <c:v>-0.165326167549252</c:v>
                </c:pt>
                <c:pt idx="76">
                  <c:v>-0.16406557756686599</c:v>
                </c:pt>
                <c:pt idx="77">
                  <c:v>-0.16277612008362899</c:v>
                </c:pt>
                <c:pt idx="78">
                  <c:v>-0.16145753917095801</c:v>
                </c:pt>
                <c:pt idx="79">
                  <c:v>-0.16010955368695701</c:v>
                </c:pt>
                <c:pt idx="80">
                  <c:v>-0.15873185631811801</c:v>
                </c:pt>
                <c:pt idx="81">
                  <c:v>-0.157324112533515</c:v>
                </c:pt>
                <c:pt idx="82">
                  <c:v>-0.15588595944382799</c:v>
                </c:pt>
                <c:pt idx="83">
                  <c:v>-0.15441700455659099</c:v>
                </c:pt>
                <c:pt idx="84">
                  <c:v>-0.152916824418007</c:v>
                </c:pt>
                <c:pt idx="85">
                  <c:v>-0.15138496313045399</c:v>
                </c:pt>
                <c:pt idx="86">
                  <c:v>-0.149820930733435</c:v>
                </c:pt>
                <c:pt idx="87">
                  <c:v>-0.14822420143412299</c:v>
                </c:pt>
                <c:pt idx="88">
                  <c:v>-0.146594211671842</c:v>
                </c:pt>
                <c:pt idx="89">
                  <c:v>-0.144930357998725</c:v>
                </c:pt>
                <c:pt idx="90">
                  <c:v>-0.143231994756333</c:v>
                </c:pt>
                <c:pt idx="91">
                  <c:v>-0.14149843152522101</c:v>
                </c:pt>
                <c:pt idx="92">
                  <c:v>-0.13972893032113901</c:v>
                </c:pt>
                <c:pt idx="93">
                  <c:v>-0.13792270250768299</c:v>
                </c:pt>
                <c:pt idx="94">
                  <c:v>-0.136078905390738</c:v>
                </c:pt>
                <c:pt idx="95">
                  <c:v>-0.13419663845470201</c:v>
                </c:pt>
                <c:pt idx="96">
                  <c:v>-0.13227493919420599</c:v>
                </c:pt>
                <c:pt idx="97">
                  <c:v>-0.13031277848759101</c:v>
                </c:pt>
                <c:pt idx="98">
                  <c:v>-0.128309055449465</c:v>
                </c:pt>
                <c:pt idx="99">
                  <c:v>-0.12626259168902501</c:v>
                </c:pt>
                <c:pt idx="100">
                  <c:v>-0.124172124887966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7A-4589-8A04-338EFD8E15DD}"/>
            </c:ext>
          </c:extLst>
        </c:ser>
        <c:ser>
          <c:idx val="8"/>
          <c:order val="2"/>
          <c:spPr>
            <a:ln w="12700" cap="rnd">
              <a:solidFill>
                <a:schemeClr val="tx1"/>
              </a:solidFill>
              <a:prstDash val="lgDashDot"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3">
                    <a:lumMod val="60000"/>
                  </a:schemeClr>
                </a:solidFill>
                <a:prstDash val="sysDot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-0.38254758418740847"/>
                  <c:y val="7.874456692913385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IBFdimer.FreeEnergies!$T$3:$T$103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IBFdimer.FreeEnergies!$U$3:$U$103</c:f>
              <c:numCache>
                <c:formatCode>General</c:formatCode>
                <c:ptCount val="101"/>
                <c:pt idx="0">
                  <c:v>-0.12684464854665101</c:v>
                </c:pt>
                <c:pt idx="1">
                  <c:v>-0.127565074418615</c:v>
                </c:pt>
                <c:pt idx="2">
                  <c:v>-0.12822041752573601</c:v>
                </c:pt>
                <c:pt idx="3">
                  <c:v>-0.128813750622984</c:v>
                </c:pt>
                <c:pt idx="4">
                  <c:v>-0.12934796943589499</c:v>
                </c:pt>
                <c:pt idx="5">
                  <c:v>-0.12982580671667401</c:v>
                </c:pt>
                <c:pt idx="6">
                  <c:v>-0.13024984482733801</c:v>
                </c:pt>
                <c:pt idx="7">
                  <c:v>-0.13062252703705399</c:v>
                </c:pt>
                <c:pt idx="8">
                  <c:v>-0.13094616769298101</c:v>
                </c:pt>
                <c:pt idx="9">
                  <c:v>-0.13122296140073</c:v>
                </c:pt>
                <c:pt idx="10">
                  <c:v>-0.13145499133130401</c:v>
                </c:pt>
                <c:pt idx="11">
                  <c:v>-0.13164423675509601</c:v>
                </c:pt>
                <c:pt idx="12">
                  <c:v>-0.13179257988998</c:v>
                </c:pt>
                <c:pt idx="13">
                  <c:v>-0.131901812138916</c:v>
                </c:pt>
                <c:pt idx="14">
                  <c:v>-0.13197363978275301</c:v>
                </c:pt>
                <c:pt idx="15">
                  <c:v>-0.13200968918556</c:v>
                </c:pt>
                <c:pt idx="16">
                  <c:v>-0.13201151156266799</c:v>
                </c:pt>
                <c:pt idx="17">
                  <c:v>-0.131980587355505</c:v>
                </c:pt>
                <c:pt idx="18">
                  <c:v>-0.13191833025203101</c:v>
                </c:pt>
                <c:pt idx="19">
                  <c:v>-0.13182609088701</c:v>
                </c:pt>
                <c:pt idx="20">
                  <c:v>-0.13170516025245099</c:v>
                </c:pt>
                <c:pt idx="21">
                  <c:v>-0.13155677284508099</c:v>
                </c:pt>
                <c:pt idx="22">
                  <c:v>-0.13138210957475499</c:v>
                </c:pt>
                <c:pt idx="23">
                  <c:v>-0.13118230045509699</c:v>
                </c:pt>
                <c:pt idx="24">
                  <c:v>-0.13095842709536201</c:v>
                </c:pt>
                <c:pt idx="25">
                  <c:v>-0.13071152501052499</c:v>
                </c:pt>
                <c:pt idx="26">
                  <c:v>-0.13044258576482501</c:v>
                </c:pt>
                <c:pt idx="27">
                  <c:v>-0.130152558962426</c:v>
                </c:pt>
                <c:pt idx="28">
                  <c:v>-0.12984235409748299</c:v>
                </c:pt>
                <c:pt idx="29">
                  <c:v>-0.12951284227468701</c:v>
                </c:pt>
                <c:pt idx="30">
                  <c:v>-0.129164857810251</c:v>
                </c:pt>
                <c:pt idx="31">
                  <c:v>-0.12879919972235099</c:v>
                </c:pt>
                <c:pt idx="32">
                  <c:v>-0.12841663311916399</c:v>
                </c:pt>
                <c:pt idx="33">
                  <c:v>-0.12801789049186699</c:v>
                </c:pt>
                <c:pt idx="34">
                  <c:v>-0.127603672919264</c:v>
                </c:pt>
                <c:pt idx="35">
                  <c:v>-0.12717465119011101</c:v>
                </c:pt>
                <c:pt idx="36">
                  <c:v>-0.12673146684859099</c:v>
                </c:pt>
                <c:pt idx="37">
                  <c:v>-0.12627473316795401</c:v>
                </c:pt>
                <c:pt idx="38">
                  <c:v>-0.12580503605681301</c:v>
                </c:pt>
                <c:pt idx="39">
                  <c:v>-0.12532293490221399</c:v>
                </c:pt>
                <c:pt idx="40">
                  <c:v>-0.124828963353199</c:v>
                </c:pt>
                <c:pt idx="41">
                  <c:v>-0.124323630048238</c:v>
                </c:pt>
                <c:pt idx="42">
                  <c:v>-0.123807419289596</c:v>
                </c:pt>
                <c:pt idx="43">
                  <c:v>-0.123280791667397</c:v>
                </c:pt>
                <c:pt idx="44">
                  <c:v>-0.122744184635901</c:v>
                </c:pt>
                <c:pt idx="45">
                  <c:v>-0.12219801304423999</c:v>
                </c:pt>
                <c:pt idx="46">
                  <c:v>-0.12164266962364501</c:v>
                </c:pt>
                <c:pt idx="47">
                  <c:v>-0.121078525432988</c:v>
                </c:pt>
                <c:pt idx="48">
                  <c:v>-0.12050593026423601</c:v>
                </c:pt>
                <c:pt idx="49">
                  <c:v>-0.119925213009262</c:v>
                </c:pt>
                <c:pt idx="50">
                  <c:v>-0.11933668198926201</c:v>
                </c:pt>
                <c:pt idx="51">
                  <c:v>-0.118740625247855</c:v>
                </c:pt>
                <c:pt idx="52">
                  <c:v>-0.11813731080879</c:v>
                </c:pt>
                <c:pt idx="53">
                  <c:v>-0.11752698689904099</c:v>
                </c:pt>
                <c:pt idx="54">
                  <c:v>-0.11690988213789</c:v>
                </c:pt>
                <c:pt idx="55">
                  <c:v>-0.11628620569247899</c:v>
                </c:pt>
                <c:pt idx="56">
                  <c:v>-0.11565614740017</c:v>
                </c:pt>
                <c:pt idx="57">
                  <c:v>-0.115019877857873</c:v>
                </c:pt>
                <c:pt idx="58">
                  <c:v>-0.114377548478417</c:v>
                </c:pt>
                <c:pt idx="59">
                  <c:v>-0.113729291513835</c:v>
                </c:pt>
                <c:pt idx="60">
                  <c:v>-0.113075220045341</c:v>
                </c:pt>
                <c:pt idx="61">
                  <c:v>-0.112415427939589</c:v>
                </c:pt>
                <c:pt idx="62">
                  <c:v>-0.11174998977067301</c:v>
                </c:pt>
                <c:pt idx="63">
                  <c:v>-0.111078960707157</c:v>
                </c:pt>
                <c:pt idx="64">
                  <c:v>-0.110402376363263</c:v>
                </c:pt>
                <c:pt idx="65">
                  <c:v>-0.109720252613157</c:v>
                </c:pt>
                <c:pt idx="66">
                  <c:v>-0.109032585367101</c:v>
                </c:pt>
                <c:pt idx="67">
                  <c:v>-0.10833935030803001</c:v>
                </c:pt>
                <c:pt idx="68">
                  <c:v>-0.107640502586894</c:v>
                </c:pt>
                <c:pt idx="69">
                  <c:v>-0.10693597647489</c:v>
                </c:pt>
                <c:pt idx="70">
                  <c:v>-0.10622568497043</c:v>
                </c:pt>
                <c:pt idx="71">
                  <c:v>-0.10550951935844501</c:v>
                </c:pt>
                <c:pt idx="72">
                  <c:v>-0.104787348719315</c:v>
                </c:pt>
                <c:pt idx="73">
                  <c:v>-0.104059019384369</c:v>
                </c:pt>
                <c:pt idx="74">
                  <c:v>-0.103324354334563</c:v>
                </c:pt>
                <c:pt idx="75">
                  <c:v>-0.10258315253851499</c:v>
                </c:pt>
                <c:pt idx="76">
                  <c:v>-0.101835188225659</c:v>
                </c:pt>
                <c:pt idx="77">
                  <c:v>-0.10108021008974299</c:v>
                </c:pt>
                <c:pt idx="78">
                  <c:v>-0.100317940417377</c:v>
                </c:pt>
                <c:pt idx="79">
                  <c:v>-9.9548074135686102E-2</c:v>
                </c:pt>
                <c:pt idx="80">
                  <c:v>-9.8770277772438297E-2</c:v>
                </c:pt>
                <c:pt idx="81">
                  <c:v>-9.7984188321221202E-2</c:v>
                </c:pt>
                <c:pt idx="82">
                  <c:v>-9.7189412003341899E-2</c:v>
                </c:pt>
                <c:pt idx="83">
                  <c:v>-9.6385522917123004E-2</c:v>
                </c:pt>
                <c:pt idx="84">
                  <c:v>-9.5572061564107302E-2</c:v>
                </c:pt>
                <c:pt idx="85">
                  <c:v>-9.4748533240374799E-2</c:v>
                </c:pt>
                <c:pt idx="86">
                  <c:v>-9.3914406279675205E-2</c:v>
                </c:pt>
                <c:pt idx="87">
                  <c:v>-9.3069110133357197E-2</c:v>
                </c:pt>
                <c:pt idx="88">
                  <c:v>-9.2212033270099303E-2</c:v>
                </c:pt>
                <c:pt idx="89">
                  <c:v>-9.1342520876162001E-2</c:v>
                </c:pt>
                <c:pt idx="90">
                  <c:v>-9.0459872334244101E-2</c:v>
                </c:pt>
                <c:pt idx="91">
                  <c:v>-8.9563338455955502E-2</c:v>
                </c:pt>
                <c:pt idx="92">
                  <c:v>-8.8652118439350197E-2</c:v>
                </c:pt>
                <c:pt idx="93">
                  <c:v>-8.7725356518787101E-2</c:v>
                </c:pt>
                <c:pt idx="94">
                  <c:v>-8.6782138269485595E-2</c:v>
                </c:pt>
                <c:pt idx="95">
                  <c:v>-8.5821486523374999E-2</c:v>
                </c:pt>
                <c:pt idx="96">
                  <c:v>-8.4842356846011893E-2</c:v>
                </c:pt>
                <c:pt idx="97">
                  <c:v>-8.3843632516238595E-2</c:v>
                </c:pt>
                <c:pt idx="98">
                  <c:v>-8.2824118940589997E-2</c:v>
                </c:pt>
                <c:pt idx="99">
                  <c:v>-8.1782537422879706E-2</c:v>
                </c:pt>
                <c:pt idx="100">
                  <c:v>-8.07175181954565E-2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7A-4589-8A04-338EFD8E15DD}"/>
            </c:ext>
          </c:extLst>
        </c:ser>
        <c:ser>
          <c:idx val="9"/>
          <c:order val="3"/>
          <c:spPr>
            <a:ln w="12700" cap="rnd">
              <a:solidFill>
                <a:schemeClr val="tx1"/>
              </a:solidFill>
              <a:prstDash val="lgDashDotDot"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>
                    <a:lumMod val="60000"/>
                  </a:schemeClr>
                </a:solidFill>
                <a:prstDash val="sysDot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-0.36950707662274279"/>
                  <c:y val="2.442141732283464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IBFdimer.FreeEnergies!$V$3:$V$103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IBFdimer.FreeEnergies!$W$3:$W$103</c:f>
              <c:numCache>
                <c:formatCode>General</c:formatCode>
                <c:ptCount val="101"/>
                <c:pt idx="0">
                  <c:v>-8.7246860343277E-2</c:v>
                </c:pt>
                <c:pt idx="1">
                  <c:v>-8.6920118916210806E-2</c:v>
                </c:pt>
                <c:pt idx="2">
                  <c:v>-8.65454859714435E-2</c:v>
                </c:pt>
                <c:pt idx="3">
                  <c:v>-8.6126275301551106E-2</c:v>
                </c:pt>
                <c:pt idx="4">
                  <c:v>-8.5665609782867899E-2</c:v>
                </c:pt>
                <c:pt idx="5">
                  <c:v>-8.5166436534202306E-2</c:v>
                </c:pt>
                <c:pt idx="6">
                  <c:v>-8.4631540487042606E-2</c:v>
                </c:pt>
                <c:pt idx="7">
                  <c:v>-8.4063556569102596E-2</c:v>
                </c:pt>
                <c:pt idx="8">
                  <c:v>-8.3464980672991795E-2</c:v>
                </c:pt>
                <c:pt idx="9">
                  <c:v>-8.2838179556834299E-2</c:v>
                </c:pt>
                <c:pt idx="10">
                  <c:v>-8.2185399802819803E-2</c:v>
                </c:pt>
                <c:pt idx="11">
                  <c:v>-8.1508775942208997E-2</c:v>
                </c:pt>
                <c:pt idx="12">
                  <c:v>-8.0810337840601598E-2</c:v>
                </c:pt>
                <c:pt idx="13">
                  <c:v>-8.0092017424845702E-2</c:v>
                </c:pt>
                <c:pt idx="14">
                  <c:v>-7.93556548224056E-2</c:v>
                </c:pt>
                <c:pt idx="15">
                  <c:v>-7.8603003975012603E-2</c:v>
                </c:pt>
                <c:pt idx="16">
                  <c:v>-7.7835737780731898E-2</c:v>
                </c:pt>
                <c:pt idx="17">
                  <c:v>-7.70554528119759E-2</c:v>
                </c:pt>
                <c:pt idx="18">
                  <c:v>-7.6263673651310607E-2</c:v>
                </c:pt>
                <c:pt idx="19">
                  <c:v>-7.5461856881997996E-2</c:v>
                </c:pt>
                <c:pt idx="20">
                  <c:v>-7.4651394765957196E-2</c:v>
                </c:pt>
                <c:pt idx="21">
                  <c:v>-7.3833618638138504E-2</c:v>
                </c:pt>
                <c:pt idx="22">
                  <c:v>-7.3009802043080704E-2</c:v>
                </c:pt>
                <c:pt idx="23">
                  <c:v>-7.21811636366122E-2</c:v>
                </c:pt>
                <c:pt idx="24">
                  <c:v>-7.13488698731852E-2</c:v>
                </c:pt>
                <c:pt idx="25">
                  <c:v>-7.0514037497177995E-2</c:v>
                </c:pt>
                <c:pt idx="26">
                  <c:v>-6.9677735854582507E-2</c:v>
                </c:pt>
                <c:pt idx="27">
                  <c:v>-6.8840989039820499E-2</c:v>
                </c:pt>
                <c:pt idx="28">
                  <c:v>-6.8004777890938006E-2</c:v>
                </c:pt>
                <c:pt idx="29">
                  <c:v>-6.7170041845112299E-2</c:v>
                </c:pt>
                <c:pt idx="30">
                  <c:v>-6.6337680665226106E-2</c:v>
                </c:pt>
                <c:pt idx="31">
                  <c:v>-6.5508556047225497E-2</c:v>
                </c:pt>
                <c:pt idx="32">
                  <c:v>-6.4683493117037694E-2</c:v>
                </c:pt>
                <c:pt idx="33">
                  <c:v>-6.3863281824998203E-2</c:v>
                </c:pt>
                <c:pt idx="34">
                  <c:v>-6.3048678244977202E-2</c:v>
                </c:pt>
                <c:pt idx="35">
                  <c:v>-6.2240405784734998E-2</c:v>
                </c:pt>
                <c:pt idx="36">
                  <c:v>-6.1439156313417197E-2</c:v>
                </c:pt>
                <c:pt idx="37">
                  <c:v>-6.0645591211562898E-2</c:v>
                </c:pt>
                <c:pt idx="38">
                  <c:v>-5.9860342348497901E-2</c:v>
                </c:pt>
                <c:pt idx="39">
                  <c:v>-5.9084012991536698E-2</c:v>
                </c:pt>
                <c:pt idx="40">
                  <c:v>-5.8317178651011298E-2</c:v>
                </c:pt>
                <c:pt idx="41">
                  <c:v>-5.7560387864765902E-2</c:v>
                </c:pt>
                <c:pt idx="42">
                  <c:v>-5.6814162925421102E-2</c:v>
                </c:pt>
                <c:pt idx="43">
                  <c:v>-5.6079000553395701E-2</c:v>
                </c:pt>
                <c:pt idx="44">
                  <c:v>-5.5355372518385203E-2</c:v>
                </c:pt>
                <c:pt idx="45">
                  <c:v>-5.4643726211732198E-2</c:v>
                </c:pt>
                <c:pt idx="46">
                  <c:v>-5.39444851718755E-2</c:v>
                </c:pt>
                <c:pt idx="47">
                  <c:v>-5.3258049564835902E-2</c:v>
                </c:pt>
                <c:pt idx="48">
                  <c:v>-5.25847966214808E-2</c:v>
                </c:pt>
                <c:pt idx="49">
                  <c:v>-5.1925081033108798E-2</c:v>
                </c:pt>
                <c:pt idx="50">
                  <c:v>-5.1279235306704002E-2</c:v>
                </c:pt>
                <c:pt idx="51">
                  <c:v>-5.06475700810292E-2</c:v>
                </c:pt>
                <c:pt idx="52">
                  <c:v>-5.0030374404551603E-2</c:v>
                </c:pt>
                <c:pt idx="53">
                  <c:v>-4.9427915976033299E-2</c:v>
                </c:pt>
                <c:pt idx="54">
                  <c:v>-4.88404413484477E-2</c:v>
                </c:pt>
                <c:pt idx="55">
                  <c:v>-4.8268176096738898E-2</c:v>
                </c:pt>
                <c:pt idx="56">
                  <c:v>-4.7711324949770297E-2</c:v>
                </c:pt>
                <c:pt idx="57">
                  <c:v>-4.7170071886670002E-2</c:v>
                </c:pt>
                <c:pt idx="58">
                  <c:v>-4.66445801976147E-2</c:v>
                </c:pt>
                <c:pt idx="59">
                  <c:v>-4.6134992508948799E-2</c:v>
                </c:pt>
                <c:pt idx="60">
                  <c:v>-4.56414307723704E-2</c:v>
                </c:pt>
                <c:pt idx="61">
                  <c:v>-4.5163996217760599E-2</c:v>
                </c:pt>
                <c:pt idx="62">
                  <c:v>-4.4702769269065398E-2</c:v>
                </c:pt>
                <c:pt idx="63">
                  <c:v>-4.4257809422463802E-2</c:v>
                </c:pt>
                <c:pt idx="64">
                  <c:v>-4.3829155085880499E-2</c:v>
                </c:pt>
                <c:pt idx="65">
                  <c:v>-4.3416823378706101E-2</c:v>
                </c:pt>
                <c:pt idx="66">
                  <c:v>-4.3020809890389998E-2</c:v>
                </c:pt>
                <c:pt idx="67">
                  <c:v>-4.2641088396351397E-2</c:v>
                </c:pt>
                <c:pt idx="68">
                  <c:v>-4.2277610529426003E-2</c:v>
                </c:pt>
                <c:pt idx="69">
                  <c:v>-4.1930305404812802E-2</c:v>
                </c:pt>
                <c:pt idx="70">
                  <c:v>-4.1599079196215902E-2</c:v>
                </c:pt>
                <c:pt idx="71">
                  <c:v>-4.1283814660579503E-2</c:v>
                </c:pt>
                <c:pt idx="72">
                  <c:v>-4.0984370608491499E-2</c:v>
                </c:pt>
                <c:pt idx="73">
                  <c:v>-4.07005813169753E-2</c:v>
                </c:pt>
                <c:pt idx="74">
                  <c:v>-4.0432255880994701E-2</c:v>
                </c:pt>
                <c:pt idx="75">
                  <c:v>-4.0179177499568203E-2</c:v>
                </c:pt>
                <c:pt idx="76">
                  <c:v>-3.9941102691899197E-2</c:v>
                </c:pt>
                <c:pt idx="77">
                  <c:v>-3.9717760438398003E-2</c:v>
                </c:pt>
                <c:pt idx="78">
                  <c:v>-3.9508851240868399E-2</c:v>
                </c:pt>
                <c:pt idx="79">
                  <c:v>-3.93140460954561E-2</c:v>
                </c:pt>
                <c:pt idx="80">
                  <c:v>-3.9132985371206401E-2</c:v>
                </c:pt>
                <c:pt idx="81">
                  <c:v>-3.8965277586218899E-2</c:v>
                </c:pt>
                <c:pt idx="82">
                  <c:v>-3.8810498072428298E-2</c:v>
                </c:pt>
                <c:pt idx="83">
                  <c:v>-3.8668187518945997E-2</c:v>
                </c:pt>
                <c:pt idx="84">
                  <c:v>-3.8537850382655003E-2</c:v>
                </c:pt>
                <c:pt idx="85">
                  <c:v>-3.8418953153336502E-2</c:v>
                </c:pt>
                <c:pt idx="86">
                  <c:v>-3.8310922458987297E-2</c:v>
                </c:pt>
                <c:pt idx="87">
                  <c:v>-3.82131429951326E-2</c:v>
                </c:pt>
                <c:pt idx="88">
                  <c:v>-3.8124955259803403E-2</c:v>
                </c:pt>
                <c:pt idx="89">
                  <c:v>-3.8045653073389397E-2</c:v>
                </c:pt>
                <c:pt idx="90">
                  <c:v>-3.7974480859727697E-2</c:v>
                </c:pt>
                <c:pt idx="91">
                  <c:v>-3.7910630661480899E-2</c:v>
                </c:pt>
                <c:pt idx="92">
                  <c:v>-3.7853238859008799E-2</c:v>
                </c:pt>
                <c:pt idx="93">
                  <c:v>-3.7801382557432102E-2</c:v>
                </c:pt>
                <c:pt idx="94">
                  <c:v>-3.7754075601304699E-2</c:v>
                </c:pt>
                <c:pt idx="95">
                  <c:v>-3.77102641700887E-2</c:v>
                </c:pt>
                <c:pt idx="96">
                  <c:v>-3.7668821900264403E-2</c:v>
                </c:pt>
                <c:pt idx="97">
                  <c:v>-3.7628544471176299E-2</c:v>
                </c:pt>
                <c:pt idx="98">
                  <c:v>-3.75881435812861E-2</c:v>
                </c:pt>
                <c:pt idx="99">
                  <c:v>-3.7546240229024398E-2</c:v>
                </c:pt>
                <c:pt idx="100">
                  <c:v>-3.7501357197393503E-2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7A-4589-8A04-338EFD8E15DD}"/>
            </c:ext>
          </c:extLst>
        </c:ser>
        <c:ser>
          <c:idx val="10"/>
          <c:order val="4"/>
          <c:spPr>
            <a:ln w="127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5">
                    <a:lumMod val="60000"/>
                  </a:schemeClr>
                </a:solidFill>
                <a:prstDash val="sysDot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-8.0585651537335282E-2"/>
                  <c:y val="-4.797354330708661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IBFdimer.FreeEnergies!$X$3:$X$103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IBFdimer.FreeEnergies!$Y$3:$Y$103</c:f>
              <c:numCache>
                <c:formatCode>General</c:formatCode>
                <c:ptCount val="101"/>
                <c:pt idx="0">
                  <c:v>-5.5869722900124902E-2</c:v>
                </c:pt>
                <c:pt idx="1">
                  <c:v>-5.4678929169711801E-2</c:v>
                </c:pt>
                <c:pt idx="2">
                  <c:v>-5.3453735875898703E-2</c:v>
                </c:pt>
                <c:pt idx="3">
                  <c:v>-5.2197697848865798E-2</c:v>
                </c:pt>
                <c:pt idx="4">
                  <c:v>-5.0914165115746299E-2</c:v>
                </c:pt>
                <c:pt idx="5">
                  <c:v>-4.9606299161951202E-2</c:v>
                </c:pt>
                <c:pt idx="6">
                  <c:v>-4.8277087488441499E-2</c:v>
                </c:pt>
                <c:pt idx="7">
                  <c:v>-4.6929356681475999E-2</c:v>
                </c:pt>
                <c:pt idx="8">
                  <c:v>-4.5565784179117601E-2</c:v>
                </c:pt>
                <c:pt idx="9">
                  <c:v>-4.4188908891999799E-2</c:v>
                </c:pt>
                <c:pt idx="10">
                  <c:v>-4.2801140813502697E-2</c:v>
                </c:pt>
                <c:pt idx="11">
                  <c:v>-4.1404769735751502E-2</c:v>
                </c:pt>
                <c:pt idx="12">
                  <c:v>-4.0001973172073303E-2</c:v>
                </c:pt>
                <c:pt idx="13">
                  <c:v>-3.8594823573204602E-2</c:v>
                </c:pt>
                <c:pt idx="14">
                  <c:v>-3.71852949132239E-2</c:v>
                </c:pt>
                <c:pt idx="15">
                  <c:v>-3.57752687115254E-2</c:v>
                </c:pt>
                <c:pt idx="16">
                  <c:v>-3.4366539548908802E-2</c:v>
                </c:pt>
                <c:pt idx="17">
                  <c:v>-3.2960820128769601E-2</c:v>
                </c:pt>
                <c:pt idx="18">
                  <c:v>-3.1559745928281903E-2</c:v>
                </c:pt>
                <c:pt idx="19">
                  <c:v>-3.0164879479204001E-2</c:v>
                </c:pt>
                <c:pt idx="20">
                  <c:v>-2.8777714313365399E-2</c:v>
                </c:pt>
                <c:pt idx="21">
                  <c:v>-2.7399678603939898E-2</c:v>
                </c:pt>
                <c:pt idx="22">
                  <c:v>-2.6032138530149702E-2</c:v>
                </c:pt>
                <c:pt idx="23">
                  <c:v>-2.4676401390028E-2</c:v>
                </c:pt>
                <c:pt idx="24">
                  <c:v>-2.3333718483225099E-2</c:v>
                </c:pt>
                <c:pt idx="25">
                  <c:v>-2.2005287783521298E-2</c:v>
                </c:pt>
                <c:pt idx="26">
                  <c:v>-2.0692256418661702E-2</c:v>
                </c:pt>
                <c:pt idx="27">
                  <c:v>-1.9395722973326399E-2</c:v>
                </c:pt>
                <c:pt idx="28">
                  <c:v>-1.8116739629451699E-2</c:v>
                </c:pt>
                <c:pt idx="29">
                  <c:v>-1.6856314156701298E-2</c:v>
                </c:pt>
                <c:pt idx="30">
                  <c:v>-1.56154117646281E-2</c:v>
                </c:pt>
                <c:pt idx="31">
                  <c:v>-1.43949568269475E-2</c:v>
                </c:pt>
                <c:pt idx="32">
                  <c:v>-1.31958344873374E-2</c:v>
                </c:pt>
                <c:pt idx="33">
                  <c:v>-1.2018892155292799E-2</c:v>
                </c:pt>
                <c:pt idx="34">
                  <c:v>-1.0864940899747899E-2</c:v>
                </c:pt>
                <c:pt idx="35">
                  <c:v>-9.7347567474695505E-3</c:v>
                </c:pt>
                <c:pt idx="36">
                  <c:v>-8.6290818925641496E-3</c:v>
                </c:pt>
                <c:pt idx="37">
                  <c:v>-7.5486258228607498E-3</c:v>
                </c:pt>
                <c:pt idx="38">
                  <c:v>-6.4940663683980097E-3</c:v>
                </c:pt>
                <c:pt idx="39">
                  <c:v>-5.4660506767588799E-3</c:v>
                </c:pt>
                <c:pt idx="40">
                  <c:v>-4.4651961195653501E-3</c:v>
                </c:pt>
                <c:pt idx="41">
                  <c:v>-3.4920911340349998E-3</c:v>
                </c:pt>
                <c:pt idx="42">
                  <c:v>-2.5472960031454198E-3</c:v>
                </c:pt>
                <c:pt idx="43">
                  <c:v>-1.6313435776091701E-3</c:v>
                </c:pt>
                <c:pt idx="44">
                  <c:v>-7.44739942557744E-4</c:v>
                </c:pt>
                <c:pt idx="45">
                  <c:v>1.12034968455133E-4</c:v>
                </c:pt>
                <c:pt idx="46">
                  <c:v>9.3852680978462604E-4</c:v>
                </c:pt>
                <c:pt idx="47">
                  <c:v>1.7343063082593999E-3</c:v>
                </c:pt>
                <c:pt idx="48">
                  <c:v>2.49896879411183E-3</c:v>
                </c:pt>
                <c:pt idx="49">
                  <c:v>3.2321337766189799E-3</c:v>
                </c:pt>
                <c:pt idx="50">
                  <c:v>3.9334445630078299E-3</c:v>
                </c:pt>
                <c:pt idx="51">
                  <c:v>4.6025679193710299E-3</c:v>
                </c:pt>
                <c:pt idx="52">
                  <c:v>5.2391937725244503E-3</c:v>
                </c:pt>
                <c:pt idx="53">
                  <c:v>5.8430349519177699E-3</c:v>
                </c:pt>
                <c:pt idx="54">
                  <c:v>6.4138269708843201E-3</c:v>
                </c:pt>
                <c:pt idx="55">
                  <c:v>6.9513278466809998E-3</c:v>
                </c:pt>
                <c:pt idx="56">
                  <c:v>7.4553179589404101E-3</c:v>
                </c:pt>
                <c:pt idx="57">
                  <c:v>7.9255999463182999E-3</c:v>
                </c:pt>
                <c:pt idx="58">
                  <c:v>8.3619986412883408E-3</c:v>
                </c:pt>
                <c:pt idx="59">
                  <c:v>8.7643610431960804E-3</c:v>
                </c:pt>
                <c:pt idx="60">
                  <c:v>9.1325563298588104E-3</c:v>
                </c:pt>
                <c:pt idx="61">
                  <c:v>9.4664759081681798E-3</c:v>
                </c:pt>
                <c:pt idx="62">
                  <c:v>9.7660335043266207E-3</c:v>
                </c:pt>
                <c:pt idx="63">
                  <c:v>1.00311652945405E-2</c:v>
                </c:pt>
                <c:pt idx="64">
                  <c:v>1.02618300771817E-2</c:v>
                </c:pt>
                <c:pt idx="65">
                  <c:v>1.0458009487634701E-2</c:v>
                </c:pt>
                <c:pt idx="66">
                  <c:v>1.0619708257263501E-2</c:v>
                </c:pt>
                <c:pt idx="67">
                  <c:v>1.07469545181639E-2</c:v>
                </c:pt>
                <c:pt idx="68">
                  <c:v>1.0839800155615999E-2</c:v>
                </c:pt>
                <c:pt idx="69">
                  <c:v>1.0898321210417301E-2</c:v>
                </c:pt>
                <c:pt idx="70">
                  <c:v>1.09226183335712E-2</c:v>
                </c:pt>
                <c:pt idx="71">
                  <c:v>1.09128172961222E-2</c:v>
                </c:pt>
                <c:pt idx="72">
                  <c:v>1.08690695572735E-2</c:v>
                </c:pt>
                <c:pt idx="73">
                  <c:v>1.07915528943077E-2</c:v>
                </c:pt>
                <c:pt idx="74">
                  <c:v>1.06804720982512E-2</c:v>
                </c:pt>
                <c:pt idx="75">
                  <c:v>1.05360597396877E-2</c:v>
                </c:pt>
                <c:pt idx="76">
                  <c:v>1.0358577009643599E-2</c:v>
                </c:pt>
                <c:pt idx="77">
                  <c:v>1.0148314641045901E-2</c:v>
                </c:pt>
                <c:pt idx="78">
                  <c:v>9.9055939168971006E-3</c:v>
                </c:pt>
                <c:pt idx="79">
                  <c:v>9.6307677720302905E-3</c:v>
                </c:pt>
                <c:pt idx="80">
                  <c:v>9.3242219961239305E-3</c:v>
                </c:pt>
                <c:pt idx="81">
                  <c:v>8.9863765465659096E-3</c:v>
                </c:pt>
                <c:pt idx="82">
                  <c:v>8.6176869807939593E-3</c:v>
                </c:pt>
                <c:pt idx="83">
                  <c:v>8.2186460189078991E-3</c:v>
                </c:pt>
                <c:pt idx="84">
                  <c:v>7.78978524868455E-3</c:v>
                </c:pt>
                <c:pt idx="85">
                  <c:v>7.3316769866415199E-3</c:v>
                </c:pt>
                <c:pt idx="86">
                  <c:v>6.8449363105346703E-3</c:v>
                </c:pt>
                <c:pt idx="87">
                  <c:v>6.3302232806628196E-3</c:v>
                </c:pt>
                <c:pt idx="88">
                  <c:v>5.7882453696421502E-3</c:v>
                </c:pt>
                <c:pt idx="89">
                  <c:v>5.2197601229535201E-3</c:v>
                </c:pt>
                <c:pt idx="90">
                  <c:v>4.625578075622E-3</c:v>
                </c:pt>
                <c:pt idx="91">
                  <c:v>4.0065659539320004E-3</c:v>
                </c:pt>
                <c:pt idx="92">
                  <c:v>3.3636501952182098E-3</c:v>
                </c:pt>
                <c:pt idx="93">
                  <c:v>2.6978208235978098E-3</c:v>
                </c:pt>
                <c:pt idx="94">
                  <c:v>2.01013572518219E-3</c:v>
                </c:pt>
                <c:pt idx="95">
                  <c:v>1.3017253729770801E-3</c:v>
                </c:pt>
                <c:pt idx="96">
                  <c:v>5.7379805957813001E-4</c:v>
                </c:pt>
                <c:pt idx="97">
                  <c:v>-1.72354294861234E-4</c:v>
                </c:pt>
                <c:pt idx="98">
                  <c:v>-9.3534968072984297E-4</c:v>
                </c:pt>
                <c:pt idx="99">
                  <c:v>-1.7137087910748599E-3</c:v>
                </c:pt>
                <c:pt idx="100">
                  <c:v>-2.5058469595523199E-3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67A-4589-8A04-338EFD8E15DD}"/>
            </c:ext>
          </c:extLst>
        </c:ser>
        <c:ser>
          <c:idx val="11"/>
          <c:order val="5"/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60000"/>
                  </a:schemeClr>
                </a:solidFill>
                <a:prstDash val="sysDot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-0.47155678014625918"/>
                  <c:y val="-3.265784776902887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IBFdimer.FreeEnergies!$Z$3:$Z$103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IBFdimer.FreeEnergies!$AA$3:$AA$103</c:f>
              <c:numCache>
                <c:formatCode>General</c:formatCode>
                <c:ptCount val="101"/>
                <c:pt idx="0">
                  <c:v>-3.7967423772861497E-2</c:v>
                </c:pt>
                <c:pt idx="1">
                  <c:v>-3.6212729762587902E-2</c:v>
                </c:pt>
                <c:pt idx="2">
                  <c:v>-3.4431064465973202E-2</c:v>
                </c:pt>
                <c:pt idx="3">
                  <c:v>-3.2626223750802E-2</c:v>
                </c:pt>
                <c:pt idx="4">
                  <c:v>-3.0801784795006001E-2</c:v>
                </c:pt>
                <c:pt idx="5">
                  <c:v>-2.8961123450599299E-2</c:v>
                </c:pt>
                <c:pt idx="6">
                  <c:v>-2.7107429788015398E-2</c:v>
                </c:pt>
                <c:pt idx="7">
                  <c:v>-2.5243722052057899E-2</c:v>
                </c:pt>
                <c:pt idx="8">
                  <c:v>-2.3372859226243201E-2</c:v>
                </c:pt>
                <c:pt idx="9">
                  <c:v>-2.1497552373714299E-2</c:v>
                </c:pt>
                <c:pt idx="10">
                  <c:v>-1.96203748990415E-2</c:v>
                </c:pt>
                <c:pt idx="11">
                  <c:v>-1.7743771855215099E-2</c:v>
                </c:pt>
                <c:pt idx="12">
                  <c:v>-1.5870068403288799E-2</c:v>
                </c:pt>
                <c:pt idx="13">
                  <c:v>-1.4001477517888E-2</c:v>
                </c:pt>
                <c:pt idx="14">
                  <c:v>-1.2140107019705099E-2</c:v>
                </c:pt>
                <c:pt idx="15">
                  <c:v>-1.02879660057974E-2</c:v>
                </c:pt>
                <c:pt idx="16">
                  <c:v>-8.4469707396991906E-3</c:v>
                </c:pt>
                <c:pt idx="17">
                  <c:v>-6.6189500557887696E-3</c:v>
                </c:pt>
                <c:pt idx="18">
                  <c:v>-4.80565032584863E-3</c:v>
                </c:pt>
                <c:pt idx="19">
                  <c:v>-3.0087400301329502E-3</c:v>
                </c:pt>
                <c:pt idx="20">
                  <c:v>-1.2298139703820401E-3</c:v>
                </c:pt>
                <c:pt idx="21">
                  <c:v>5.2960284200660095E-4</c:v>
                </c:pt>
                <c:pt idx="22">
                  <c:v>2.2680515931279301E-3</c:v>
                </c:pt>
                <c:pt idx="23">
                  <c:v>3.9841363427436504E-3</c:v>
                </c:pt>
                <c:pt idx="24">
                  <c:v>5.6765209460055404E-3</c:v>
                </c:pt>
                <c:pt idx="25">
                  <c:v>7.3439261997312001E-3</c:v>
                </c:pt>
                <c:pt idx="26">
                  <c:v>8.9851271944223904E-3</c:v>
                </c:pt>
                <c:pt idx="27">
                  <c:v>1.05989508551403E-2</c:v>
                </c:pt>
                <c:pt idx="28">
                  <c:v>1.21842736560588E-2</c:v>
                </c:pt>
                <c:pt idx="29">
                  <c:v>1.37400194950277E-2</c:v>
                </c:pt>
                <c:pt idx="30">
                  <c:v>1.52651577158237E-2</c:v>
                </c:pt>
                <c:pt idx="31">
                  <c:v>1.6758701266962502E-2</c:v>
                </c:pt>
                <c:pt idx="32">
                  <c:v>1.8219704987015101E-2</c:v>
                </c:pt>
                <c:pt idx="33">
                  <c:v>1.9647264007327001E-2</c:v>
                </c:pt>
                <c:pt idx="34">
                  <c:v>2.1040512263900399E-2</c:v>
                </c:pt>
                <c:pt idx="35">
                  <c:v>2.2398621110961602E-2</c:v>
                </c:pt>
                <c:pt idx="36">
                  <c:v>2.3720798029443602E-2</c:v>
                </c:pt>
                <c:pt idx="37">
                  <c:v>2.50062854242269E-2</c:v>
                </c:pt>
                <c:pt idx="38">
                  <c:v>2.62543595045607E-2</c:v>
                </c:pt>
                <c:pt idx="39">
                  <c:v>2.7464329242593E-2</c:v>
                </c:pt>
                <c:pt idx="40">
                  <c:v>2.86355354054121E-2</c:v>
                </c:pt>
                <c:pt idx="41">
                  <c:v>2.97673496564268E-2</c:v>
                </c:pt>
                <c:pt idx="42">
                  <c:v>3.0859173722302902E-2</c:v>
                </c:pt>
                <c:pt idx="43">
                  <c:v>3.1910438622034E-2</c:v>
                </c:pt>
                <c:pt idx="44">
                  <c:v>3.2920603955052398E-2</c:v>
                </c:pt>
                <c:pt idx="45">
                  <c:v>3.3889157245593202E-2</c:v>
                </c:pt>
                <c:pt idx="46">
                  <c:v>3.4815613340805802E-2</c:v>
                </c:pt>
                <c:pt idx="47">
                  <c:v>3.5699513860368397E-2</c:v>
                </c:pt>
                <c:pt idx="48">
                  <c:v>3.6540426695612797E-2</c:v>
                </c:pt>
                <c:pt idx="49">
                  <c:v>3.7337945556391701E-2</c:v>
                </c:pt>
                <c:pt idx="50">
                  <c:v>3.8091689564143598E-2</c:v>
                </c:pt>
                <c:pt idx="51">
                  <c:v>3.8801302889816203E-2</c:v>
                </c:pt>
                <c:pt idx="52">
                  <c:v>3.9466454435508801E-2</c:v>
                </c:pt>
                <c:pt idx="53">
                  <c:v>4.0086837558882399E-2</c:v>
                </c:pt>
                <c:pt idx="54">
                  <c:v>4.0662169839577503E-2</c:v>
                </c:pt>
                <c:pt idx="55">
                  <c:v>4.1192192887051698E-2</c:v>
                </c:pt>
                <c:pt idx="56">
                  <c:v>4.1676672189433599E-2</c:v>
                </c:pt>
                <c:pt idx="57">
                  <c:v>4.2115397003163198E-2</c:v>
                </c:pt>
                <c:pt idx="58">
                  <c:v>4.25081802833642E-2</c:v>
                </c:pt>
                <c:pt idx="59">
                  <c:v>4.2854858655071902E-2</c:v>
                </c:pt>
                <c:pt idx="60">
                  <c:v>4.3155292425619399E-2</c:v>
                </c:pt>
                <c:pt idx="61">
                  <c:v>4.3409365638671003E-2</c:v>
                </c:pt>
                <c:pt idx="62">
                  <c:v>4.3616986170577299E-2</c:v>
                </c:pt>
                <c:pt idx="63">
                  <c:v>4.37780858699304E-2</c:v>
                </c:pt>
                <c:pt idx="64">
                  <c:v>4.3892620741398602E-2</c:v>
                </c:pt>
                <c:pt idx="65">
                  <c:v>4.3960571175141398E-2</c:v>
                </c:pt>
                <c:pt idx="66">
                  <c:v>4.3981942223335999E-2</c:v>
                </c:pt>
                <c:pt idx="67">
                  <c:v>4.3956763925593799E-2</c:v>
                </c:pt>
                <c:pt idx="68">
                  <c:v>4.3885091685310199E-2</c:v>
                </c:pt>
                <c:pt idx="69">
                  <c:v>4.3767006699279298E-2</c:v>
                </c:pt>
                <c:pt idx="70">
                  <c:v>4.3602616443212297E-2</c:v>
                </c:pt>
                <c:pt idx="71">
                  <c:v>4.3392055216141999E-2</c:v>
                </c:pt>
                <c:pt idx="72">
                  <c:v>4.3135484747062802E-2</c:v>
                </c:pt>
                <c:pt idx="73">
                  <c:v>4.2833094867563197E-2</c:v>
                </c:pt>
                <c:pt idx="74">
                  <c:v>4.24851042546604E-2</c:v>
                </c:pt>
                <c:pt idx="75">
                  <c:v>4.20917612485395E-2</c:v>
                </c:pt>
                <c:pt idx="76">
                  <c:v>4.1653344750456803E-2</c:v>
                </c:pt>
                <c:pt idx="77">
                  <c:v>4.1170165206677399E-2</c:v>
                </c:pt>
                <c:pt idx="78">
                  <c:v>4.0642565685009298E-2</c:v>
                </c:pt>
                <c:pt idx="79">
                  <c:v>4.0070923051264702E-2</c:v>
                </c:pt>
                <c:pt idx="80">
                  <c:v>3.9455649253845697E-2</c:v>
                </c:pt>
                <c:pt idx="81">
                  <c:v>3.8797192725627698E-2</c:v>
                </c:pt>
                <c:pt idx="82">
                  <c:v>3.80960399134209E-2</c:v>
                </c:pt>
                <c:pt idx="83">
                  <c:v>3.7352716946536399E-2</c:v>
                </c:pt>
                <c:pt idx="84">
                  <c:v>3.6567791457410702E-2</c:v>
                </c:pt>
                <c:pt idx="85">
                  <c:v>3.5741874568860299E-2</c:v>
                </c:pt>
                <c:pt idx="86">
                  <c:v>3.4875623064393797E-2</c:v>
                </c:pt>
                <c:pt idx="87">
                  <c:v>3.3969741760133697E-2</c:v>
                </c:pt>
                <c:pt idx="88">
                  <c:v>3.3024986099343699E-2</c:v>
                </c:pt>
                <c:pt idx="89">
                  <c:v>3.2042164993375401E-2</c:v>
                </c:pt>
                <c:pt idx="90">
                  <c:v>3.10221439361156E-2</c:v>
                </c:pt>
                <c:pt idx="91">
                  <c:v>2.9965848422795899E-2</c:v>
                </c:pt>
                <c:pt idx="92">
                  <c:v>2.8874267708445301E-2</c:v>
                </c:pt>
                <c:pt idx="93">
                  <c:v>2.77484589464192E-2</c:v>
                </c:pt>
                <c:pt idx="94">
                  <c:v>2.6589551753494201E-2</c:v>
                </c:pt>
                <c:pt idx="95">
                  <c:v>2.53987532551436E-2</c:v>
                </c:pt>
                <c:pt idx="96">
                  <c:v>2.4177353673039199E-2</c:v>
                </c:pt>
                <c:pt idx="97">
                  <c:v>2.2926732526832298E-2</c:v>
                </c:pt>
                <c:pt idx="98">
                  <c:v>2.1648365534207001E-2</c:v>
                </c:pt>
                <c:pt idx="99">
                  <c:v>2.0343832307499601E-2</c:v>
                </c:pt>
                <c:pt idx="100">
                  <c:v>1.9014824962400201E-2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67A-4589-8A04-338EFD8E1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614424"/>
        <c:axId val="465610816"/>
      </c:scatterChart>
      <c:valAx>
        <c:axId val="465614424"/>
        <c:scaling>
          <c:orientation val="minMax"/>
          <c:max val="0.8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Mole</a:t>
                </a:r>
                <a:r>
                  <a:rPr lang="en-IE" sz="11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fraction, NTCA</a:t>
                </a:r>
                <a:endParaRPr lang="en-IE" sz="1100" b="1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36426462687614025"/>
              <c:y val="0.924214598277457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65610816"/>
        <c:crosses val="autoZero"/>
        <c:crossBetween val="midCat"/>
      </c:valAx>
      <c:valAx>
        <c:axId val="465610816"/>
        <c:scaling>
          <c:orientation val="minMax"/>
          <c:max val="5.000000000000001E-2"/>
          <c:min val="-0.35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Free energy (kcal/mol)</a:t>
                </a:r>
              </a:p>
            </c:rich>
          </c:tx>
          <c:layout>
            <c:manualLayout>
              <c:xMode val="edge"/>
              <c:yMode val="edge"/>
              <c:x val="1.5065915605070748E-2"/>
              <c:y val="0.29569687454494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65614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939632545931757E-2"/>
          <c:y val="2.4567280848687884E-2"/>
          <c:w val="0.8977378385322653"/>
          <c:h val="0.9169066680735259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IBFdimer.FreeEnergies!$AD$2</c:f>
              <c:strCache>
                <c:ptCount val="1"/>
                <c:pt idx="0">
                  <c:v>T = 273 K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IBFdimer.FreeEnergies!$AC$3:$AC$103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IBFdimer.FreeEnergies!$AD$3:$AD$103</c:f>
              <c:numCache>
                <c:formatCode>General</c:formatCode>
                <c:ptCount val="101"/>
                <c:pt idx="0">
                  <c:v>-0.650864</c:v>
                </c:pt>
                <c:pt idx="1">
                  <c:v>-0.63404505228800012</c:v>
                </c:pt>
                <c:pt idx="2">
                  <c:v>-0.617456751104</c:v>
                </c:pt>
                <c:pt idx="3">
                  <c:v>-0.60109438937600013</c:v>
                </c:pt>
                <c:pt idx="4">
                  <c:v>-0.5849532600320001</c:v>
                </c:pt>
                <c:pt idx="5">
                  <c:v>-0.56902865599999997</c:v>
                </c:pt>
                <c:pt idx="6">
                  <c:v>-0.5533158702080001</c:v>
                </c:pt>
                <c:pt idx="7">
                  <c:v>-0.53781019558400012</c:v>
                </c:pt>
                <c:pt idx="8">
                  <c:v>-0.52250692505599994</c:v>
                </c:pt>
                <c:pt idx="9">
                  <c:v>-0.50740135155200006</c:v>
                </c:pt>
                <c:pt idx="10">
                  <c:v>-0.49248876800000008</c:v>
                </c:pt>
                <c:pt idx="11">
                  <c:v>-0.47776446732800015</c:v>
                </c:pt>
                <c:pt idx="12">
                  <c:v>-0.46322374246400011</c:v>
                </c:pt>
                <c:pt idx="13">
                  <c:v>-0.44886188633599988</c:v>
                </c:pt>
                <c:pt idx="14">
                  <c:v>-0.43467419187200007</c:v>
                </c:pt>
                <c:pt idx="15">
                  <c:v>-0.42065595200000017</c:v>
                </c:pt>
                <c:pt idx="16">
                  <c:v>-0.4068024596480001</c:v>
                </c:pt>
                <c:pt idx="17">
                  <c:v>-0.39310900774400015</c:v>
                </c:pt>
                <c:pt idx="18">
                  <c:v>-0.37957088921600002</c:v>
                </c:pt>
                <c:pt idx="19">
                  <c:v>-0.36618339699200009</c:v>
                </c:pt>
                <c:pt idx="20">
                  <c:v>-0.35294182399999996</c:v>
                </c:pt>
                <c:pt idx="21">
                  <c:v>-0.33984146316800024</c:v>
                </c:pt>
                <c:pt idx="22">
                  <c:v>-0.32687760742400007</c:v>
                </c:pt>
                <c:pt idx="23">
                  <c:v>-0.31404554969599996</c:v>
                </c:pt>
                <c:pt idx="24">
                  <c:v>-0.30134058291200017</c:v>
                </c:pt>
                <c:pt idx="25">
                  <c:v>-0.28875800000000007</c:v>
                </c:pt>
                <c:pt idx="26">
                  <c:v>-0.27629309388799994</c:v>
                </c:pt>
                <c:pt idx="27">
                  <c:v>-0.26394115750400027</c:v>
                </c:pt>
                <c:pt idx="28">
                  <c:v>-0.25169748377599999</c:v>
                </c:pt>
                <c:pt idx="29">
                  <c:v>-0.23955736563200003</c:v>
                </c:pt>
                <c:pt idx="30">
                  <c:v>-0.227516096</c:v>
                </c:pt>
                <c:pt idx="31">
                  <c:v>-0.21556896780800017</c:v>
                </c:pt>
                <c:pt idx="32">
                  <c:v>-0.20371127398400013</c:v>
                </c:pt>
                <c:pt idx="33">
                  <c:v>-0.19193830745599993</c:v>
                </c:pt>
                <c:pt idx="34">
                  <c:v>-0.18024536115200007</c:v>
                </c:pt>
                <c:pt idx="35">
                  <c:v>-0.16862772800000014</c:v>
                </c:pt>
                <c:pt idx="36">
                  <c:v>-0.15708070092800019</c:v>
                </c:pt>
                <c:pt idx="37">
                  <c:v>-0.14559957286400005</c:v>
                </c:pt>
                <c:pt idx="38">
                  <c:v>-0.13417963673599997</c:v>
                </c:pt>
                <c:pt idx="39">
                  <c:v>-0.12281618547200024</c:v>
                </c:pt>
                <c:pt idx="40">
                  <c:v>-0.11150451199999978</c:v>
                </c:pt>
                <c:pt idx="41">
                  <c:v>-0.10023990924799997</c:v>
                </c:pt>
                <c:pt idx="42">
                  <c:v>-8.9017670143999972E-2</c:v>
                </c:pt>
                <c:pt idx="43">
                  <c:v>-7.7833087616000052E-2</c:v>
                </c:pt>
                <c:pt idx="44">
                  <c:v>-6.6681454592000033E-2</c:v>
                </c:pt>
                <c:pt idx="45">
                  <c:v>-5.5558064000000407E-2</c:v>
                </c:pt>
                <c:pt idx="46">
                  <c:v>-4.4458208767999885E-2</c:v>
                </c:pt>
                <c:pt idx="47">
                  <c:v>-3.3377181823999846E-2</c:v>
                </c:pt>
                <c:pt idx="48">
                  <c:v>-2.2310276096000115E-2</c:v>
                </c:pt>
                <c:pt idx="49">
                  <c:v>-1.1252784512000069E-2</c:v>
                </c:pt>
                <c:pt idx="50">
                  <c:v>-2.0000000000020002E-4</c:v>
                </c:pt>
                <c:pt idx="51">
                  <c:v>1.0852784512000113E-2</c:v>
                </c:pt>
                <c:pt idx="52">
                  <c:v>2.1910276095999937E-2</c:v>
                </c:pt>
                <c:pt idx="53">
                  <c:v>3.2977181823999668E-2</c:v>
                </c:pt>
                <c:pt idx="54">
                  <c:v>4.4058208767999485E-2</c:v>
                </c:pt>
                <c:pt idx="55">
                  <c:v>5.5158064000000007E-2</c:v>
                </c:pt>
                <c:pt idx="56">
                  <c:v>6.6281454592000077E-2</c:v>
                </c:pt>
                <c:pt idx="57">
                  <c:v>7.7433087616000318E-2</c:v>
                </c:pt>
                <c:pt idx="58">
                  <c:v>8.8617670143999794E-2</c:v>
                </c:pt>
                <c:pt idx="59">
                  <c:v>9.9839909247999792E-2</c:v>
                </c:pt>
                <c:pt idx="60">
                  <c:v>0.11110451199999982</c:v>
                </c:pt>
                <c:pt idx="61">
                  <c:v>0.12241618547199984</c:v>
                </c:pt>
                <c:pt idx="62">
                  <c:v>0.1337796367359998</c:v>
                </c:pt>
                <c:pt idx="63">
                  <c:v>0.14519957286399965</c:v>
                </c:pt>
                <c:pt idx="64">
                  <c:v>0.15668070092799957</c:v>
                </c:pt>
                <c:pt idx="65">
                  <c:v>0.16822772799999974</c:v>
                </c:pt>
                <c:pt idx="66">
                  <c:v>0.17984536115199989</c:v>
                </c:pt>
                <c:pt idx="67">
                  <c:v>0.1915383074560002</c:v>
                </c:pt>
                <c:pt idx="68">
                  <c:v>0.20331127398399995</c:v>
                </c:pt>
                <c:pt idx="69">
                  <c:v>0.21516896780799977</c:v>
                </c:pt>
                <c:pt idx="70">
                  <c:v>0.22711609599999982</c:v>
                </c:pt>
                <c:pt idx="71">
                  <c:v>0.23915736563199985</c:v>
                </c:pt>
                <c:pt idx="72">
                  <c:v>0.25129748377599981</c:v>
                </c:pt>
                <c:pt idx="73">
                  <c:v>0.26354115750399965</c:v>
                </c:pt>
                <c:pt idx="74">
                  <c:v>0.27589309388799954</c:v>
                </c:pt>
                <c:pt idx="75">
                  <c:v>0.28835800000000011</c:v>
                </c:pt>
                <c:pt idx="76">
                  <c:v>0.30094058291199999</c:v>
                </c:pt>
                <c:pt idx="77">
                  <c:v>0.31364554969600023</c:v>
                </c:pt>
                <c:pt idx="78">
                  <c:v>0.32647760742399967</c:v>
                </c:pt>
                <c:pt idx="79">
                  <c:v>0.33944146316800006</c:v>
                </c:pt>
                <c:pt idx="80">
                  <c:v>0.352541824</c:v>
                </c:pt>
                <c:pt idx="81">
                  <c:v>0.36578339699199991</c:v>
                </c:pt>
                <c:pt idx="82">
                  <c:v>0.37917088921599973</c:v>
                </c:pt>
                <c:pt idx="83">
                  <c:v>0.39270900774399986</c:v>
                </c:pt>
                <c:pt idx="84">
                  <c:v>0.40640245964799937</c:v>
                </c:pt>
                <c:pt idx="85">
                  <c:v>0.4202559519999991</c:v>
                </c:pt>
                <c:pt idx="86">
                  <c:v>0.43427419187199967</c:v>
                </c:pt>
                <c:pt idx="87">
                  <c:v>0.44846188633599993</c:v>
                </c:pt>
                <c:pt idx="88">
                  <c:v>0.4628237424639996</c:v>
                </c:pt>
                <c:pt idx="89">
                  <c:v>0.47736446732799953</c:v>
                </c:pt>
                <c:pt idx="90">
                  <c:v>0.49208876799999968</c:v>
                </c:pt>
                <c:pt idx="91">
                  <c:v>0.50700135155199955</c:v>
                </c:pt>
                <c:pt idx="92">
                  <c:v>0.52210692505599932</c:v>
                </c:pt>
                <c:pt idx="93">
                  <c:v>0.53741019558399961</c:v>
                </c:pt>
                <c:pt idx="94">
                  <c:v>0.5529158702079997</c:v>
                </c:pt>
                <c:pt idx="95">
                  <c:v>0.56862865600000001</c:v>
                </c:pt>
                <c:pt idx="96">
                  <c:v>0.58455326003199981</c:v>
                </c:pt>
                <c:pt idx="97">
                  <c:v>0.60069438937599995</c:v>
                </c:pt>
                <c:pt idx="98">
                  <c:v>0.61705675110399993</c:v>
                </c:pt>
                <c:pt idx="99">
                  <c:v>0.63364505228799972</c:v>
                </c:pt>
                <c:pt idx="100">
                  <c:v>0.65046399999999993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90-4302-A122-82F2EBC51E2D}"/>
            </c:ext>
          </c:extLst>
        </c:ser>
        <c:ser>
          <c:idx val="1"/>
          <c:order val="1"/>
          <c:tx>
            <c:strRef>
              <c:f>IBFdimer.FreeEnergies!$AE$2</c:f>
              <c:strCache>
                <c:ptCount val="1"/>
                <c:pt idx="0">
                  <c:v>T = 294.4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IBFdimer.FreeEnergies!$AC$3:$AC$103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IBFdimer.FreeEnergies!$AE$3:$AE$103</c:f>
              <c:numCache>
                <c:formatCode>General</c:formatCode>
                <c:ptCount val="101"/>
                <c:pt idx="0">
                  <c:v>-0.52577999999999991</c:v>
                </c:pt>
                <c:pt idx="1">
                  <c:v>-0.51113162496000009</c:v>
                </c:pt>
                <c:pt idx="2">
                  <c:v>-0.49673669568000012</c:v>
                </c:pt>
                <c:pt idx="3">
                  <c:v>-0.48259010592000007</c:v>
                </c:pt>
                <c:pt idx="4">
                  <c:v>-0.46868674943999999</c:v>
                </c:pt>
                <c:pt idx="5">
                  <c:v>-0.45502152000000007</c:v>
                </c:pt>
                <c:pt idx="6">
                  <c:v>-0.44158931136000024</c:v>
                </c:pt>
                <c:pt idx="7">
                  <c:v>-0.42838501728000011</c:v>
                </c:pt>
                <c:pt idx="8">
                  <c:v>-0.41540353152000009</c:v>
                </c:pt>
                <c:pt idx="9">
                  <c:v>-0.40263974784000012</c:v>
                </c:pt>
                <c:pt idx="10">
                  <c:v>-0.39008856000000014</c:v>
                </c:pt>
                <c:pt idx="11">
                  <c:v>-0.37774486176000011</c:v>
                </c:pt>
                <c:pt idx="12">
                  <c:v>-0.36560354688000007</c:v>
                </c:pt>
                <c:pt idx="13">
                  <c:v>-0.3536595091200001</c:v>
                </c:pt>
                <c:pt idx="14">
                  <c:v>-0.34190764224000014</c:v>
                </c:pt>
                <c:pt idx="15">
                  <c:v>-0.33034284000000014</c:v>
                </c:pt>
                <c:pt idx="16">
                  <c:v>-0.31895999616000004</c:v>
                </c:pt>
                <c:pt idx="17">
                  <c:v>-0.30775400448000001</c:v>
                </c:pt>
                <c:pt idx="18">
                  <c:v>-0.29671975872</c:v>
                </c:pt>
                <c:pt idx="19">
                  <c:v>-0.28585215263999997</c:v>
                </c:pt>
                <c:pt idx="20">
                  <c:v>-0.27514607999999996</c:v>
                </c:pt>
                <c:pt idx="21">
                  <c:v>-0.26459643455999993</c:v>
                </c:pt>
                <c:pt idx="22">
                  <c:v>-0.25419811007999993</c:v>
                </c:pt>
                <c:pt idx="23">
                  <c:v>-0.24394600031999991</c:v>
                </c:pt>
                <c:pt idx="24">
                  <c:v>-0.23383499904000016</c:v>
                </c:pt>
                <c:pt idx="25">
                  <c:v>-0.22386000000000017</c:v>
                </c:pt>
                <c:pt idx="26">
                  <c:v>-0.21401589696000012</c:v>
                </c:pt>
                <c:pt idx="27">
                  <c:v>-0.20429758368000017</c:v>
                </c:pt>
                <c:pt idx="28">
                  <c:v>-0.19469995392000006</c:v>
                </c:pt>
                <c:pt idx="29">
                  <c:v>-0.18521790143999994</c:v>
                </c:pt>
                <c:pt idx="30">
                  <c:v>-0.17584632</c:v>
                </c:pt>
                <c:pt idx="31">
                  <c:v>-0.16658010336000006</c:v>
                </c:pt>
                <c:pt idx="32">
                  <c:v>-0.15741414527999997</c:v>
                </c:pt>
                <c:pt idx="33">
                  <c:v>-0.14834333952000001</c:v>
                </c:pt>
                <c:pt idx="34">
                  <c:v>-0.13936257984</c:v>
                </c:pt>
                <c:pt idx="35">
                  <c:v>-0.13046676000000001</c:v>
                </c:pt>
                <c:pt idx="36">
                  <c:v>-0.12165077376000011</c:v>
                </c:pt>
                <c:pt idx="37">
                  <c:v>-0.11290951487999989</c:v>
                </c:pt>
                <c:pt idx="38">
                  <c:v>-0.1042378771200001</c:v>
                </c:pt>
                <c:pt idx="39">
                  <c:v>-9.5630754239999893E-2</c:v>
                </c:pt>
                <c:pt idx="40">
                  <c:v>-8.7083039999999778E-2</c:v>
                </c:pt>
                <c:pt idx="41">
                  <c:v>-7.8589628159999814E-2</c:v>
                </c:pt>
                <c:pt idx="42">
                  <c:v>-7.014541248000028E-2</c:v>
                </c:pt>
                <c:pt idx="43">
                  <c:v>-6.1745286720000125E-2</c:v>
                </c:pt>
                <c:pt idx="44">
                  <c:v>-5.3384144639999853E-2</c:v>
                </c:pt>
                <c:pt idx="45">
                  <c:v>-4.5056879999999966E-2</c:v>
                </c:pt>
                <c:pt idx="46">
                  <c:v>-3.6758386560000078E-2</c:v>
                </c:pt>
                <c:pt idx="47">
                  <c:v>-2.8483558079999804E-2</c:v>
                </c:pt>
                <c:pt idx="48">
                  <c:v>-2.0227288320000092E-2</c:v>
                </c:pt>
                <c:pt idx="49">
                  <c:v>-1.1984471039999889E-2</c:v>
                </c:pt>
                <c:pt idx="50">
                  <c:v>-3.7500000000001421E-3</c:v>
                </c:pt>
                <c:pt idx="51">
                  <c:v>4.4812310399999777E-3</c:v>
                </c:pt>
                <c:pt idx="52">
                  <c:v>1.271432832000019E-2</c:v>
                </c:pt>
                <c:pt idx="53">
                  <c:v>2.095439807999977E-2</c:v>
                </c:pt>
                <c:pt idx="54">
                  <c:v>2.9206546559999991E-2</c:v>
                </c:pt>
                <c:pt idx="55">
                  <c:v>3.7475879999999906E-2</c:v>
                </c:pt>
                <c:pt idx="56">
                  <c:v>4.5767504639999901E-2</c:v>
                </c:pt>
                <c:pt idx="57">
                  <c:v>5.4086526719999917E-2</c:v>
                </c:pt>
                <c:pt idx="58">
                  <c:v>6.2438052479999895E-2</c:v>
                </c:pt>
                <c:pt idx="59">
                  <c:v>7.0827188159999777E-2</c:v>
                </c:pt>
                <c:pt idx="60">
                  <c:v>7.9259040000000169E-2</c:v>
                </c:pt>
                <c:pt idx="61">
                  <c:v>8.7738714239999904E-2</c:v>
                </c:pt>
                <c:pt idx="62">
                  <c:v>9.6271317120000033E-2</c:v>
                </c:pt>
                <c:pt idx="63">
                  <c:v>0.10486195487999983</c:v>
                </c:pt>
                <c:pt idx="64">
                  <c:v>0.1135157337599999</c:v>
                </c:pt>
                <c:pt idx="65">
                  <c:v>0.12223775999999975</c:v>
                </c:pt>
                <c:pt idx="66">
                  <c:v>0.1310331398400002</c:v>
                </c:pt>
                <c:pt idx="67">
                  <c:v>0.13990697951999986</c:v>
                </c:pt>
                <c:pt idx="68">
                  <c:v>0.14886438527999935</c:v>
                </c:pt>
                <c:pt idx="69">
                  <c:v>0.1579104633599997</c:v>
                </c:pt>
                <c:pt idx="70">
                  <c:v>0.16705031999999953</c:v>
                </c:pt>
                <c:pt idx="71">
                  <c:v>0.17628906144000012</c:v>
                </c:pt>
                <c:pt idx="72">
                  <c:v>0.18563179392000007</c:v>
                </c:pt>
                <c:pt idx="73">
                  <c:v>0.19508362367999998</c:v>
                </c:pt>
                <c:pt idx="74">
                  <c:v>0.20464965695999981</c:v>
                </c:pt>
                <c:pt idx="75">
                  <c:v>0.21433499999999994</c:v>
                </c:pt>
                <c:pt idx="76">
                  <c:v>0.22414475903999964</c:v>
                </c:pt>
                <c:pt idx="77">
                  <c:v>0.23408404031999996</c:v>
                </c:pt>
                <c:pt idx="78">
                  <c:v>0.24415795007999952</c:v>
                </c:pt>
                <c:pt idx="79">
                  <c:v>0.2543715945599998</c:v>
                </c:pt>
                <c:pt idx="80">
                  <c:v>0.26473007999999965</c:v>
                </c:pt>
                <c:pt idx="81">
                  <c:v>0.27523851263999988</c:v>
                </c:pt>
                <c:pt idx="82">
                  <c:v>0.28590199871999977</c:v>
                </c:pt>
                <c:pt idx="83">
                  <c:v>0.29672564448000038</c:v>
                </c:pt>
                <c:pt idx="84">
                  <c:v>0.30771455615999987</c:v>
                </c:pt>
                <c:pt idx="85">
                  <c:v>0.31887383999999952</c:v>
                </c:pt>
                <c:pt idx="86">
                  <c:v>0.3302086022399997</c:v>
                </c:pt>
                <c:pt idx="87">
                  <c:v>0.3417239491199997</c:v>
                </c:pt>
                <c:pt idx="88">
                  <c:v>0.35342498687999968</c:v>
                </c:pt>
                <c:pt idx="89">
                  <c:v>0.36531682175999936</c:v>
                </c:pt>
                <c:pt idx="90">
                  <c:v>0.37740455999999978</c:v>
                </c:pt>
                <c:pt idx="91">
                  <c:v>0.38969330783999978</c:v>
                </c:pt>
                <c:pt idx="92">
                  <c:v>0.40218817151999997</c:v>
                </c:pt>
                <c:pt idx="93">
                  <c:v>0.41489425728000007</c:v>
                </c:pt>
                <c:pt idx="94">
                  <c:v>0.42781667136000001</c:v>
                </c:pt>
                <c:pt idx="95">
                  <c:v>0.44096051999999997</c:v>
                </c:pt>
                <c:pt idx="96">
                  <c:v>0.4543309094400001</c:v>
                </c:pt>
                <c:pt idx="97">
                  <c:v>0.4679329459199999</c:v>
                </c:pt>
                <c:pt idx="98">
                  <c:v>0.48177173567999998</c:v>
                </c:pt>
                <c:pt idx="99">
                  <c:v>0.49585238495999984</c:v>
                </c:pt>
                <c:pt idx="100">
                  <c:v>0.51017999999999986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90-4302-A122-82F2EBC51E2D}"/>
            </c:ext>
          </c:extLst>
        </c:ser>
        <c:ser>
          <c:idx val="2"/>
          <c:order val="2"/>
          <c:tx>
            <c:strRef>
              <c:f>IBFdimer.FreeEnergies!$AF$2</c:f>
              <c:strCache>
                <c:ptCount val="1"/>
                <c:pt idx="0">
                  <c:v>T = 323.8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Dot"/>
              <a:round/>
            </a:ln>
            <a:effectLst/>
          </c:spPr>
          <c:marker>
            <c:symbol val="none"/>
          </c:marker>
          <c:xVal>
            <c:numRef>
              <c:f>IBFdimer.FreeEnergies!$AC$3:$AC$103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IBFdimer.FreeEnergies!$AF$3:$AF$103</c:f>
              <c:numCache>
                <c:formatCode>General</c:formatCode>
                <c:ptCount val="101"/>
                <c:pt idx="0">
                  <c:v>-0.36777399999999993</c:v>
                </c:pt>
                <c:pt idx="1">
                  <c:v>-0.35590615787199997</c:v>
                </c:pt>
                <c:pt idx="2">
                  <c:v>-0.34431186937599989</c:v>
                </c:pt>
                <c:pt idx="3">
                  <c:v>-0.33298555134399987</c:v>
                </c:pt>
                <c:pt idx="4">
                  <c:v>-0.321921620608</c:v>
                </c:pt>
                <c:pt idx="5">
                  <c:v>-0.31111449399999991</c:v>
                </c:pt>
                <c:pt idx="6">
                  <c:v>-0.300558588352</c:v>
                </c:pt>
                <c:pt idx="7">
                  <c:v>-0.29024832049599991</c:v>
                </c:pt>
                <c:pt idx="8">
                  <c:v>-0.28017810726399994</c:v>
                </c:pt>
                <c:pt idx="9">
                  <c:v>-0.27034236548799995</c:v>
                </c:pt>
                <c:pt idx="10">
                  <c:v>-0.26073551199999989</c:v>
                </c:pt>
                <c:pt idx="11">
                  <c:v>-0.25135196363200007</c:v>
                </c:pt>
                <c:pt idx="12">
                  <c:v>-0.24218613721599991</c:v>
                </c:pt>
                <c:pt idx="13">
                  <c:v>-0.2332324495839998</c:v>
                </c:pt>
                <c:pt idx="14">
                  <c:v>-0.22448531756799994</c:v>
                </c:pt>
                <c:pt idx="15">
                  <c:v>-0.21593915799999985</c:v>
                </c:pt>
                <c:pt idx="16">
                  <c:v>-0.20758838771199994</c:v>
                </c:pt>
                <c:pt idx="17">
                  <c:v>-0.19942742353599985</c:v>
                </c:pt>
                <c:pt idx="18">
                  <c:v>-0.19145068230399997</c:v>
                </c:pt>
                <c:pt idx="19">
                  <c:v>-0.18365258084799985</c:v>
                </c:pt>
                <c:pt idx="20">
                  <c:v>-0.17602753599999998</c:v>
                </c:pt>
                <c:pt idx="21">
                  <c:v>-0.16856996459199991</c:v>
                </c:pt>
                <c:pt idx="22">
                  <c:v>-0.1612742834559997</c:v>
                </c:pt>
                <c:pt idx="23">
                  <c:v>-0.15413490942399988</c:v>
                </c:pt>
                <c:pt idx="24">
                  <c:v>-0.14714625932799985</c:v>
                </c:pt>
                <c:pt idx="25">
                  <c:v>-0.14030274999999992</c:v>
                </c:pt>
                <c:pt idx="26">
                  <c:v>-0.13359879827199983</c:v>
                </c:pt>
                <c:pt idx="27">
                  <c:v>-0.12702882097599999</c:v>
                </c:pt>
                <c:pt idx="28">
                  <c:v>-0.12058723494399992</c:v>
                </c:pt>
                <c:pt idx="29">
                  <c:v>-0.11426845700799992</c:v>
                </c:pt>
                <c:pt idx="30">
                  <c:v>-0.10806690399999996</c:v>
                </c:pt>
                <c:pt idx="31">
                  <c:v>-0.10197699275199978</c:v>
                </c:pt>
                <c:pt idx="32">
                  <c:v>-9.5993140095999907E-2</c:v>
                </c:pt>
                <c:pt idx="33">
                  <c:v>-9.0109762863999743E-2</c:v>
                </c:pt>
                <c:pt idx="34">
                  <c:v>-8.4321277887999924E-2</c:v>
                </c:pt>
                <c:pt idx="35">
                  <c:v>-7.8622101999999749E-2</c:v>
                </c:pt>
                <c:pt idx="36">
                  <c:v>-7.3006652032000074E-2</c:v>
                </c:pt>
                <c:pt idx="37">
                  <c:v>-6.7469344815999754E-2</c:v>
                </c:pt>
                <c:pt idx="38">
                  <c:v>-6.2004597183999977E-2</c:v>
                </c:pt>
                <c:pt idx="39">
                  <c:v>-5.660682596799993E-2</c:v>
                </c:pt>
                <c:pt idx="40">
                  <c:v>-5.1270447999999913E-2</c:v>
                </c:pt>
                <c:pt idx="41">
                  <c:v>-4.5989880111999781E-2</c:v>
                </c:pt>
                <c:pt idx="42">
                  <c:v>-4.0759539135999834E-2</c:v>
                </c:pt>
                <c:pt idx="43">
                  <c:v>-3.5573841903999814E-2</c:v>
                </c:pt>
                <c:pt idx="44">
                  <c:v>-3.04272052479998E-2</c:v>
                </c:pt>
                <c:pt idx="45">
                  <c:v>-2.5314045999999868E-2</c:v>
                </c:pt>
                <c:pt idx="46">
                  <c:v>-2.0228780991999762E-2</c:v>
                </c:pt>
                <c:pt idx="47">
                  <c:v>-1.5165827056000003E-2</c:v>
                </c:pt>
                <c:pt idx="48">
                  <c:v>-1.0119601023999891E-2</c:v>
                </c:pt>
                <c:pt idx="49">
                  <c:v>-5.0845197279998366E-3</c:v>
                </c:pt>
                <c:pt idx="50">
                  <c:v>-5.4999999999916227E-5</c:v>
                </c:pt>
                <c:pt idx="51">
                  <c:v>4.974541328000015E-3</c:v>
                </c:pt>
                <c:pt idx="52">
                  <c:v>1.0009687424000324E-2</c:v>
                </c:pt>
                <c:pt idx="53">
                  <c:v>1.5056021456000268E-2</c:v>
                </c:pt>
                <c:pt idx="54">
                  <c:v>2.0119126591999992E-2</c:v>
                </c:pt>
                <c:pt idx="55">
                  <c:v>2.5204585999999862E-2</c:v>
                </c:pt>
                <c:pt idx="56">
                  <c:v>3.0317982848000247E-2</c:v>
                </c:pt>
                <c:pt idx="57">
                  <c:v>3.5464900304000402E-2</c:v>
                </c:pt>
                <c:pt idx="58">
                  <c:v>4.0650921535999807E-2</c:v>
                </c:pt>
                <c:pt idx="59">
                  <c:v>4.5881629711999716E-2</c:v>
                </c:pt>
                <c:pt idx="60">
                  <c:v>5.1162608000000054E-2</c:v>
                </c:pt>
                <c:pt idx="61">
                  <c:v>5.6499439568000076E-2</c:v>
                </c:pt>
                <c:pt idx="62">
                  <c:v>6.1897707583999928E-2</c:v>
                </c:pt>
                <c:pt idx="63">
                  <c:v>6.7362995216000199E-2</c:v>
                </c:pt>
                <c:pt idx="64">
                  <c:v>7.2900885631999923E-2</c:v>
                </c:pt>
                <c:pt idx="65">
                  <c:v>7.8516962000000134E-2</c:v>
                </c:pt>
                <c:pt idx="66">
                  <c:v>8.4216807487999867E-2</c:v>
                </c:pt>
                <c:pt idx="67">
                  <c:v>9.0006005264000377E-2</c:v>
                </c:pt>
                <c:pt idx="68">
                  <c:v>9.5890138496000032E-2</c:v>
                </c:pt>
                <c:pt idx="69">
                  <c:v>0.10187479035199964</c:v>
                </c:pt>
                <c:pt idx="70">
                  <c:v>0.10796554400000025</c:v>
                </c:pt>
                <c:pt idx="71">
                  <c:v>0.11416798260800021</c:v>
                </c:pt>
                <c:pt idx="72">
                  <c:v>0.12048768934400034</c:v>
                </c:pt>
                <c:pt idx="73">
                  <c:v>0.12693024737599989</c:v>
                </c:pt>
                <c:pt idx="74">
                  <c:v>0.13350123987200013</c:v>
                </c:pt>
                <c:pt idx="75">
                  <c:v>0.14020625000000031</c:v>
                </c:pt>
                <c:pt idx="76">
                  <c:v>0.14705086092800013</c:v>
                </c:pt>
                <c:pt idx="77">
                  <c:v>0.15404065582399995</c:v>
                </c:pt>
                <c:pt idx="78">
                  <c:v>0.16118121785599993</c:v>
                </c:pt>
                <c:pt idx="79">
                  <c:v>0.1684781301920002</c:v>
                </c:pt>
                <c:pt idx="80">
                  <c:v>0.17593697600000024</c:v>
                </c:pt>
                <c:pt idx="81">
                  <c:v>0.18356333844799999</c:v>
                </c:pt>
                <c:pt idx="82">
                  <c:v>0.1913628007039998</c:v>
                </c:pt>
                <c:pt idx="83">
                  <c:v>0.19934094593599982</c:v>
                </c:pt>
                <c:pt idx="84">
                  <c:v>0.20750335731199976</c:v>
                </c:pt>
                <c:pt idx="85">
                  <c:v>0.21585561799999997</c:v>
                </c:pt>
                <c:pt idx="86">
                  <c:v>0.22440331116799972</c:v>
                </c:pt>
                <c:pt idx="87">
                  <c:v>0.23315201998400004</c:v>
                </c:pt>
                <c:pt idx="88">
                  <c:v>0.24210732761599951</c:v>
                </c:pt>
                <c:pt idx="89">
                  <c:v>0.25127481723199985</c:v>
                </c:pt>
                <c:pt idx="90">
                  <c:v>0.26066007200000008</c:v>
                </c:pt>
                <c:pt idx="91">
                  <c:v>0.27026867508799968</c:v>
                </c:pt>
                <c:pt idx="92">
                  <c:v>0.28010620966400035</c:v>
                </c:pt>
                <c:pt idx="93">
                  <c:v>0.29017825889600024</c:v>
                </c:pt>
                <c:pt idx="94">
                  <c:v>0.30049040595199994</c:v>
                </c:pt>
                <c:pt idx="95">
                  <c:v>0.31104823400000003</c:v>
                </c:pt>
                <c:pt idx="96">
                  <c:v>0.32185732620800045</c:v>
                </c:pt>
                <c:pt idx="97">
                  <c:v>0.332923265744</c:v>
                </c:pt>
                <c:pt idx="98">
                  <c:v>0.34425163577599993</c:v>
                </c:pt>
                <c:pt idx="99">
                  <c:v>0.35584801947200018</c:v>
                </c:pt>
                <c:pt idx="100">
                  <c:v>0.36771799999999977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90-4302-A122-82F2EBC51E2D}"/>
            </c:ext>
          </c:extLst>
        </c:ser>
        <c:ser>
          <c:idx val="3"/>
          <c:order val="3"/>
          <c:tx>
            <c:strRef>
              <c:f>IBFdimer.FreeEnergies!$AG$2</c:f>
              <c:strCache>
                <c:ptCount val="1"/>
                <c:pt idx="0">
                  <c:v>T = 349.2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IBFdimer.FreeEnergies!$AC$3:$AC$103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IBFdimer.FreeEnergies!$AG$3:$AG$103</c:f>
              <c:numCache>
                <c:formatCode>General</c:formatCode>
                <c:ptCount val="101"/>
                <c:pt idx="0">
                  <c:v>-0.21076320000000004</c:v>
                </c:pt>
                <c:pt idx="1">
                  <c:v>-0.20168117279039999</c:v>
                </c:pt>
                <c:pt idx="2">
                  <c:v>-0.19289418136320002</c:v>
                </c:pt>
                <c:pt idx="3">
                  <c:v>-0.18439620502080001</c:v>
                </c:pt>
                <c:pt idx="4">
                  <c:v>-0.17618122306560002</c:v>
                </c:pt>
                <c:pt idx="5">
                  <c:v>-0.16824321479999993</c:v>
                </c:pt>
                <c:pt idx="6">
                  <c:v>-0.16057615952640003</c:v>
                </c:pt>
                <c:pt idx="7">
                  <c:v>-0.15317403654719997</c:v>
                </c:pt>
                <c:pt idx="8">
                  <c:v>-0.14603082516480004</c:v>
                </c:pt>
                <c:pt idx="9">
                  <c:v>-0.1391405046816</c:v>
                </c:pt>
                <c:pt idx="10">
                  <c:v>-0.13249705440000004</c:v>
                </c:pt>
                <c:pt idx="11">
                  <c:v>-0.12609445362240002</c:v>
                </c:pt>
                <c:pt idx="12">
                  <c:v>-0.11992668165120002</c:v>
                </c:pt>
                <c:pt idx="13">
                  <c:v>-0.11398771778880001</c:v>
                </c:pt>
                <c:pt idx="14">
                  <c:v>-0.10827154133759997</c:v>
                </c:pt>
                <c:pt idx="15">
                  <c:v>-0.10277213159999987</c:v>
                </c:pt>
                <c:pt idx="16">
                  <c:v>-9.7483467878399788E-2</c:v>
                </c:pt>
                <c:pt idx="17">
                  <c:v>-9.2399529475200137E-2</c:v>
                </c:pt>
                <c:pt idx="18">
                  <c:v>-8.7514295692800004E-2</c:v>
                </c:pt>
                <c:pt idx="19">
                  <c:v>-8.2821745833599913E-2</c:v>
                </c:pt>
                <c:pt idx="20">
                  <c:v>-7.8315859199999838E-2</c:v>
                </c:pt>
                <c:pt idx="21">
                  <c:v>-7.3990615094399859E-2</c:v>
                </c:pt>
                <c:pt idx="22">
                  <c:v>-6.9839992819200059E-2</c:v>
                </c:pt>
                <c:pt idx="23">
                  <c:v>-6.5857971676799965E-2</c:v>
                </c:pt>
                <c:pt idx="24">
                  <c:v>-6.2038530969599992E-2</c:v>
                </c:pt>
                <c:pt idx="25">
                  <c:v>-5.837564999999989E-2</c:v>
                </c:pt>
                <c:pt idx="26">
                  <c:v>-5.4863308070399852E-2</c:v>
                </c:pt>
                <c:pt idx="27">
                  <c:v>-5.1495484483200071E-2</c:v>
                </c:pt>
                <c:pt idx="28">
                  <c:v>-4.8266158540800075E-2</c:v>
                </c:pt>
                <c:pt idx="29">
                  <c:v>-4.5169309545599945E-2</c:v>
                </c:pt>
                <c:pt idx="30">
                  <c:v>-4.2198916799999764E-2</c:v>
                </c:pt>
                <c:pt idx="31">
                  <c:v>-3.9348959606399947E-2</c:v>
                </c:pt>
                <c:pt idx="32">
                  <c:v>-3.6613417267200021E-2</c:v>
                </c:pt>
                <c:pt idx="33">
                  <c:v>-3.3986269084799958E-2</c:v>
                </c:pt>
                <c:pt idx="34">
                  <c:v>-3.1461494361599951E-2</c:v>
                </c:pt>
                <c:pt idx="35">
                  <c:v>-2.903307239999986E-2</c:v>
                </c:pt>
                <c:pt idx="36">
                  <c:v>-2.6694982502399767E-2</c:v>
                </c:pt>
                <c:pt idx="37">
                  <c:v>-2.4441203971199754E-2</c:v>
                </c:pt>
                <c:pt idx="38">
                  <c:v>-2.2265716108800016E-2</c:v>
                </c:pt>
                <c:pt idx="39">
                  <c:v>-2.0162498217599967E-2</c:v>
                </c:pt>
                <c:pt idx="40">
                  <c:v>-1.8125529599999912E-2</c:v>
                </c:pt>
                <c:pt idx="41">
                  <c:v>-1.6148789558399823E-2</c:v>
                </c:pt>
                <c:pt idx="42">
                  <c:v>-1.4226257395199893E-2</c:v>
                </c:pt>
                <c:pt idx="43">
                  <c:v>-1.2351912412800092E-2</c:v>
                </c:pt>
                <c:pt idx="44">
                  <c:v>-1.0519733913599949E-2</c:v>
                </c:pt>
                <c:pt idx="45">
                  <c:v>-8.7237011999999892E-3</c:v>
                </c:pt>
                <c:pt idx="46">
                  <c:v>-6.9577935743997399E-3</c:v>
                </c:pt>
                <c:pt idx="47">
                  <c:v>-5.2159903391996165E-3</c:v>
                </c:pt>
                <c:pt idx="48">
                  <c:v>-3.4922707968000344E-3</c:v>
                </c:pt>
                <c:pt idx="49">
                  <c:v>-1.7806142496000765E-3</c:v>
                </c:pt>
                <c:pt idx="50">
                  <c:v>-7.4999999999936229E-5</c:v>
                </c:pt>
                <c:pt idx="51">
                  <c:v>1.6305926496004153E-3</c:v>
                </c:pt>
                <c:pt idx="52">
                  <c:v>3.3421843968003406E-3</c:v>
                </c:pt>
                <c:pt idx="53">
                  <c:v>5.0657959392000906E-3</c:v>
                </c:pt>
                <c:pt idx="54">
                  <c:v>6.8074479743999161E-3</c:v>
                </c:pt>
                <c:pt idx="55">
                  <c:v>8.5731611999998458E-3</c:v>
                </c:pt>
                <c:pt idx="56">
                  <c:v>1.0368956313599909E-2</c:v>
                </c:pt>
                <c:pt idx="57">
                  <c:v>1.2200854012800355E-2</c:v>
                </c:pt>
                <c:pt idx="58">
                  <c:v>1.407487499519966E-2</c:v>
                </c:pt>
                <c:pt idx="59">
                  <c:v>1.599703995839985E-2</c:v>
                </c:pt>
                <c:pt idx="60">
                  <c:v>1.7973369600000288E-2</c:v>
                </c:pt>
                <c:pt idx="61">
                  <c:v>2.0009884617599671E-2</c:v>
                </c:pt>
                <c:pt idx="62">
                  <c:v>2.211260570880047E-2</c:v>
                </c:pt>
                <c:pt idx="63">
                  <c:v>2.4287553571200271E-2</c:v>
                </c:pt>
                <c:pt idx="64">
                  <c:v>2.6540748902400213E-2</c:v>
                </c:pt>
                <c:pt idx="65">
                  <c:v>2.8878212400000103E-2</c:v>
                </c:pt>
                <c:pt idx="66">
                  <c:v>3.1305964761599747E-2</c:v>
                </c:pt>
                <c:pt idx="67">
                  <c:v>3.3830026684800063E-2</c:v>
                </c:pt>
                <c:pt idx="68">
                  <c:v>3.6456418867199969E-2</c:v>
                </c:pt>
                <c:pt idx="69">
                  <c:v>3.919116200640016E-2</c:v>
                </c:pt>
                <c:pt idx="70">
                  <c:v>4.2040276799999776E-2</c:v>
                </c:pt>
                <c:pt idx="71">
                  <c:v>4.5009783945599957E-2</c:v>
                </c:pt>
                <c:pt idx="72">
                  <c:v>4.8105704140800287E-2</c:v>
                </c:pt>
                <c:pt idx="73">
                  <c:v>5.1334058083199685E-2</c:v>
                </c:pt>
                <c:pt idx="74">
                  <c:v>5.4700866470400178E-2</c:v>
                </c:pt>
                <c:pt idx="75">
                  <c:v>5.8212150000000018E-2</c:v>
                </c:pt>
                <c:pt idx="76">
                  <c:v>6.1873929369599678E-2</c:v>
                </c:pt>
                <c:pt idx="77">
                  <c:v>6.5692225276800076E-2</c:v>
                </c:pt>
                <c:pt idx="78">
                  <c:v>6.9673058419199685E-2</c:v>
                </c:pt>
                <c:pt idx="79">
                  <c:v>7.3822449494400089E-2</c:v>
                </c:pt>
                <c:pt idx="80">
                  <c:v>7.8146419199999984E-2</c:v>
                </c:pt>
                <c:pt idx="81">
                  <c:v>8.2650988233599842E-2</c:v>
                </c:pt>
                <c:pt idx="82">
                  <c:v>8.7342177292799916E-2</c:v>
                </c:pt>
                <c:pt idx="83">
                  <c:v>9.2226007075200012E-2</c:v>
                </c:pt>
                <c:pt idx="84">
                  <c:v>9.7308498278400379E-2</c:v>
                </c:pt>
                <c:pt idx="85">
                  <c:v>0.10259567159999994</c:v>
                </c:pt>
                <c:pt idx="86">
                  <c:v>0.10809354773760005</c:v>
                </c:pt>
                <c:pt idx="87">
                  <c:v>0.11380814738880007</c:v>
                </c:pt>
                <c:pt idx="88">
                  <c:v>0.1197454912511996</c:v>
                </c:pt>
                <c:pt idx="89">
                  <c:v>0.12591160002239998</c:v>
                </c:pt>
                <c:pt idx="90">
                  <c:v>0.13231249439999992</c:v>
                </c:pt>
                <c:pt idx="91">
                  <c:v>0.13895419508160012</c:v>
                </c:pt>
                <c:pt idx="92">
                  <c:v>0.14584272276479993</c:v>
                </c:pt>
                <c:pt idx="93">
                  <c:v>0.15298409814720026</c:v>
                </c:pt>
                <c:pt idx="94">
                  <c:v>0.16038434192639983</c:v>
                </c:pt>
                <c:pt idx="95">
                  <c:v>0.16804947480000065</c:v>
                </c:pt>
                <c:pt idx="96">
                  <c:v>0.17598551746560054</c:v>
                </c:pt>
                <c:pt idx="97">
                  <c:v>0.18419849062079996</c:v>
                </c:pt>
                <c:pt idx="98">
                  <c:v>0.19269441496320028</c:v>
                </c:pt>
                <c:pt idx="99">
                  <c:v>0.20147931119040019</c:v>
                </c:pt>
                <c:pt idx="100">
                  <c:v>0.21055920000000017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90-4302-A122-82F2EBC51E2D}"/>
            </c:ext>
          </c:extLst>
        </c:ser>
        <c:ser>
          <c:idx val="4"/>
          <c:order val="4"/>
          <c:tx>
            <c:strRef>
              <c:f>IBFdimer.FreeEnergies!$AH$2</c:f>
              <c:strCache>
                <c:ptCount val="1"/>
                <c:pt idx="0">
                  <c:v>T = 374.6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IBFdimer.FreeEnergies!$AC$3:$AC$103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IBFdimer.FreeEnergies!$AH$3:$AH$103</c:f>
              <c:numCache>
                <c:formatCode>General</c:formatCode>
                <c:ptCount val="101"/>
                <c:pt idx="0">
                  <c:v>-8.4607199999999883E-2</c:v>
                </c:pt>
                <c:pt idx="1">
                  <c:v>-7.7693160182399967E-2</c:v>
                </c:pt>
                <c:pt idx="2">
                  <c:v>-7.1095598899199919E-2</c:v>
                </c:pt>
                <c:pt idx="3">
                  <c:v>-6.480805740479989E-2</c:v>
                </c:pt>
                <c:pt idx="4">
                  <c:v>-5.8824076953599924E-2</c:v>
                </c:pt>
                <c:pt idx="5">
                  <c:v>-5.3137198799999841E-2</c:v>
                </c:pt>
                <c:pt idx="6">
                  <c:v>-4.7740964198399904E-2</c:v>
                </c:pt>
                <c:pt idx="7">
                  <c:v>-4.2628914403199825E-2</c:v>
                </c:pt>
                <c:pt idx="8">
                  <c:v>-3.7794590668799866E-2</c:v>
                </c:pt>
                <c:pt idx="9">
                  <c:v>-3.3231534249599903E-2</c:v>
                </c:pt>
                <c:pt idx="10">
                  <c:v>-2.8933286399999925E-2</c:v>
                </c:pt>
                <c:pt idx="11">
                  <c:v>-2.4893388374399916E-2</c:v>
                </c:pt>
                <c:pt idx="12">
                  <c:v>-2.1105381427199865E-2</c:v>
                </c:pt>
                <c:pt idx="13">
                  <c:v>-1.7562806812799869E-2</c:v>
                </c:pt>
                <c:pt idx="14">
                  <c:v>-1.4259205785599915E-2</c:v>
                </c:pt>
                <c:pt idx="15">
                  <c:v>-1.1188119599999991E-2</c:v>
                </c:pt>
                <c:pt idx="16">
                  <c:v>-8.3430895103997482E-3</c:v>
                </c:pt>
                <c:pt idx="17">
                  <c:v>-5.7176567711998416E-3</c:v>
                </c:pt>
                <c:pt idx="18">
                  <c:v>-3.3053626367999245E-3</c:v>
                </c:pt>
                <c:pt idx="19">
                  <c:v>-1.0997483615998727E-3</c:v>
                </c:pt>
                <c:pt idx="20">
                  <c:v>9.0564480000010494E-4</c:v>
                </c:pt>
                <c:pt idx="21">
                  <c:v>2.7172755936000215E-3</c:v>
                </c:pt>
                <c:pt idx="22">
                  <c:v>4.3416027648001121E-3</c:v>
                </c:pt>
                <c:pt idx="23">
                  <c:v>5.7850850592001679E-3</c:v>
                </c:pt>
                <c:pt idx="24">
                  <c:v>7.054181222400091E-3</c:v>
                </c:pt>
                <c:pt idx="25">
                  <c:v>8.1553500000001167E-3</c:v>
                </c:pt>
                <c:pt idx="26">
                  <c:v>9.0950501376000359E-3</c:v>
                </c:pt>
                <c:pt idx="27">
                  <c:v>9.8797403808001949E-3</c:v>
                </c:pt>
                <c:pt idx="28">
                  <c:v>1.0515879475200274E-2</c:v>
                </c:pt>
                <c:pt idx="29">
                  <c:v>1.1009926166400175E-2</c:v>
                </c:pt>
                <c:pt idx="30">
                  <c:v>1.1368339200000244E-2</c:v>
                </c:pt>
                <c:pt idx="31">
                  <c:v>1.159757732160005E-2</c:v>
                </c:pt>
                <c:pt idx="32">
                  <c:v>1.1704099276800273E-2</c:v>
                </c:pt>
                <c:pt idx="33">
                  <c:v>1.1694363811200259E-2</c:v>
                </c:pt>
                <c:pt idx="34">
                  <c:v>1.1574829670400133E-2</c:v>
                </c:pt>
                <c:pt idx="35">
                  <c:v>1.1351955600000241E-2</c:v>
                </c:pt>
                <c:pt idx="36">
                  <c:v>1.1032200345600152E-2</c:v>
                </c:pt>
                <c:pt idx="37">
                  <c:v>1.0622022652800323E-2</c:v>
                </c:pt>
                <c:pt idx="38">
                  <c:v>1.0127881267200434E-2</c:v>
                </c:pt>
                <c:pt idx="39">
                  <c:v>9.5562349344001651E-3</c:v>
                </c:pt>
                <c:pt idx="40">
                  <c:v>8.9135424000003072E-3</c:v>
                </c:pt>
                <c:pt idx="41">
                  <c:v>8.2062624096000958E-3</c:v>
                </c:pt>
                <c:pt idx="42">
                  <c:v>7.4408537088000992E-3</c:v>
                </c:pt>
                <c:pt idx="43">
                  <c:v>6.6237750432002196E-3</c:v>
                </c:pt>
                <c:pt idx="44">
                  <c:v>5.761485158400359E-3</c:v>
                </c:pt>
                <c:pt idx="45">
                  <c:v>4.8604428000001976E-3</c:v>
                </c:pt>
                <c:pt idx="46">
                  <c:v>3.9271067136003035E-3</c:v>
                </c:pt>
                <c:pt idx="47">
                  <c:v>2.9679356448001348E-3</c:v>
                </c:pt>
                <c:pt idx="48">
                  <c:v>1.9893883392002598E-3</c:v>
                </c:pt>
                <c:pt idx="49">
                  <c:v>9.9792354240013648E-4</c:v>
                </c:pt>
                <c:pt idx="50">
                  <c:v>0</c:v>
                </c:pt>
                <c:pt idx="51">
                  <c:v>-9.9792354239969239E-4</c:v>
                </c:pt>
                <c:pt idx="52">
                  <c:v>-1.9893883391998157E-3</c:v>
                </c:pt>
                <c:pt idx="53">
                  <c:v>-2.9679356447994687E-3</c:v>
                </c:pt>
                <c:pt idx="54">
                  <c:v>-3.9271067135996374E-3</c:v>
                </c:pt>
                <c:pt idx="55">
                  <c:v>-4.8604427999997535E-3</c:v>
                </c:pt>
                <c:pt idx="56">
                  <c:v>-5.7614851583996929E-3</c:v>
                </c:pt>
                <c:pt idx="57">
                  <c:v>-6.6237750431995535E-3</c:v>
                </c:pt>
                <c:pt idx="58">
                  <c:v>-7.4408537087998772E-3</c:v>
                </c:pt>
                <c:pt idx="59">
                  <c:v>-8.2062624095996517E-3</c:v>
                </c:pt>
                <c:pt idx="60">
                  <c:v>-8.913542399999419E-3</c:v>
                </c:pt>
                <c:pt idx="61">
                  <c:v>-9.556234934399499E-3</c:v>
                </c:pt>
                <c:pt idx="62">
                  <c:v>-1.0127881267199546E-2</c:v>
                </c:pt>
                <c:pt idx="63">
                  <c:v>-1.0622022652799434E-2</c:v>
                </c:pt>
                <c:pt idx="64">
                  <c:v>-1.1032200345599708E-2</c:v>
                </c:pt>
                <c:pt idx="65">
                  <c:v>-1.1351955599999575E-2</c:v>
                </c:pt>
                <c:pt idx="66">
                  <c:v>-1.1574829670399578E-2</c:v>
                </c:pt>
                <c:pt idx="67">
                  <c:v>-1.1694363811199593E-2</c:v>
                </c:pt>
                <c:pt idx="68">
                  <c:v>-1.1704099276799718E-2</c:v>
                </c:pt>
                <c:pt idx="69">
                  <c:v>-1.159757732160005E-2</c:v>
                </c:pt>
                <c:pt idx="70">
                  <c:v>-1.13683391999998E-2</c:v>
                </c:pt>
                <c:pt idx="71">
                  <c:v>-1.1009926166399731E-2</c:v>
                </c:pt>
                <c:pt idx="72">
                  <c:v>-1.0515879475199941E-2</c:v>
                </c:pt>
                <c:pt idx="73">
                  <c:v>-9.8797403807996398E-3</c:v>
                </c:pt>
                <c:pt idx="74">
                  <c:v>-9.0950501375995918E-3</c:v>
                </c:pt>
                <c:pt idx="75">
                  <c:v>-8.1553499999994505E-3</c:v>
                </c:pt>
                <c:pt idx="76">
                  <c:v>-7.0541812224002021E-3</c:v>
                </c:pt>
                <c:pt idx="77">
                  <c:v>-5.7850850591995018E-3</c:v>
                </c:pt>
                <c:pt idx="78">
                  <c:v>-4.341602764799668E-3</c:v>
                </c:pt>
                <c:pt idx="79">
                  <c:v>-2.7172755935996884E-3</c:v>
                </c:pt>
                <c:pt idx="80">
                  <c:v>-9.0564479999966085E-4</c:v>
                </c:pt>
                <c:pt idx="81">
                  <c:v>1.0997483616000947E-3</c:v>
                </c:pt>
                <c:pt idx="82">
                  <c:v>3.3053626368003686E-3</c:v>
                </c:pt>
                <c:pt idx="83">
                  <c:v>5.7176567712006188E-3</c:v>
                </c:pt>
                <c:pt idx="84">
                  <c:v>8.3430895104000813E-3</c:v>
                </c:pt>
                <c:pt idx="85">
                  <c:v>1.1188119600000213E-2</c:v>
                </c:pt>
                <c:pt idx="86">
                  <c:v>1.4259205785600026E-2</c:v>
                </c:pt>
                <c:pt idx="87">
                  <c:v>1.7562806812800758E-2</c:v>
                </c:pt>
                <c:pt idx="88">
                  <c:v>2.1105381427200309E-2</c:v>
                </c:pt>
                <c:pt idx="89">
                  <c:v>2.4893388374400138E-2</c:v>
                </c:pt>
                <c:pt idx="90">
                  <c:v>2.8933286399999925E-2</c:v>
                </c:pt>
                <c:pt idx="91">
                  <c:v>3.3231534249599792E-2</c:v>
                </c:pt>
                <c:pt idx="92">
                  <c:v>3.7794590668800754E-2</c:v>
                </c:pt>
                <c:pt idx="93">
                  <c:v>4.2628914403200713E-2</c:v>
                </c:pt>
                <c:pt idx="94">
                  <c:v>4.7740964198400238E-2</c:v>
                </c:pt>
                <c:pt idx="95">
                  <c:v>5.3137198800000784E-2</c:v>
                </c:pt>
                <c:pt idx="96">
                  <c:v>5.8824076953600701E-2</c:v>
                </c:pt>
                <c:pt idx="97">
                  <c:v>6.4808057404801001E-2</c:v>
                </c:pt>
                <c:pt idx="98">
                  <c:v>7.1095598899200918E-2</c:v>
                </c:pt>
                <c:pt idx="99">
                  <c:v>7.769316018239969E-2</c:v>
                </c:pt>
                <c:pt idx="100">
                  <c:v>8.4607200000000105E-2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790-4302-A122-82F2EBC51E2D}"/>
            </c:ext>
          </c:extLst>
        </c:ser>
        <c:ser>
          <c:idx val="5"/>
          <c:order val="5"/>
          <c:tx>
            <c:strRef>
              <c:f>IBFdimer.FreeEnergies!$AI$2</c:f>
              <c:strCache>
                <c:ptCount val="1"/>
                <c:pt idx="0">
                  <c:v>T = 400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IBFdimer.FreeEnergies!$AC$3:$AC$103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IBFdimer.FreeEnergies!$AI$3:$AI$103</c:f>
              <c:numCache>
                <c:formatCode>General</c:formatCode>
                <c:ptCount val="101"/>
                <c:pt idx="0">
                  <c:v>-8.98320000000008E-3</c:v>
                </c:pt>
                <c:pt idx="1">
                  <c:v>-3.2274783744000723E-3</c:v>
                </c:pt>
                <c:pt idx="2">
                  <c:v>2.1903003647999464E-3</c:v>
                </c:pt>
                <c:pt idx="3">
                  <c:v>7.2770330112000292E-3</c:v>
                </c:pt>
                <c:pt idx="4">
                  <c:v>1.2039616358399952E-2</c:v>
                </c:pt>
                <c:pt idx="5">
                  <c:v>1.6484947200000044E-2</c:v>
                </c:pt>
                <c:pt idx="6">
                  <c:v>2.0619922329599916E-2</c:v>
                </c:pt>
                <c:pt idx="7">
                  <c:v>2.4451438540799897E-2</c:v>
                </c:pt>
                <c:pt idx="8">
                  <c:v>2.7986392627199985E-2</c:v>
                </c:pt>
                <c:pt idx="9">
                  <c:v>3.1231681382399901E-2</c:v>
                </c:pt>
                <c:pt idx="10">
                  <c:v>3.4194201600000029E-2</c:v>
                </c:pt>
                <c:pt idx="11">
                  <c:v>3.688085007359998E-2</c:v>
                </c:pt>
                <c:pt idx="12">
                  <c:v>3.9298523596799972E-2</c:v>
                </c:pt>
                <c:pt idx="13">
                  <c:v>4.1454118963199948E-2</c:v>
                </c:pt>
                <c:pt idx="14">
                  <c:v>4.3354532966399906E-2</c:v>
                </c:pt>
                <c:pt idx="15">
                  <c:v>4.5006662399999842E-2</c:v>
                </c:pt>
                <c:pt idx="16">
                  <c:v>4.6417404057599976E-2</c:v>
                </c:pt>
                <c:pt idx="17">
                  <c:v>4.7593654732799862E-2</c:v>
                </c:pt>
                <c:pt idx="18">
                  <c:v>4.8542311219199941E-2</c:v>
                </c:pt>
                <c:pt idx="19">
                  <c:v>4.9270270310399988E-2</c:v>
                </c:pt>
                <c:pt idx="20">
                  <c:v>4.9784428800000002E-2</c:v>
                </c:pt>
                <c:pt idx="21">
                  <c:v>5.0091683481599758E-2</c:v>
                </c:pt>
                <c:pt idx="22">
                  <c:v>5.0198931148799919E-2</c:v>
                </c:pt>
                <c:pt idx="23">
                  <c:v>5.0113068595200039E-2</c:v>
                </c:pt>
                <c:pt idx="24">
                  <c:v>4.9840992614399893E-2</c:v>
                </c:pt>
                <c:pt idx="25">
                  <c:v>4.9389599999999811E-2</c:v>
                </c:pt>
                <c:pt idx="26">
                  <c:v>4.8765787545600014E-2</c:v>
                </c:pt>
                <c:pt idx="27">
                  <c:v>4.7976452044800055E-2</c:v>
                </c:pt>
                <c:pt idx="28">
                  <c:v>4.702849029119982E-2</c:v>
                </c:pt>
                <c:pt idx="29">
                  <c:v>4.5928799078399973E-2</c:v>
                </c:pt>
                <c:pt idx="30">
                  <c:v>4.4684275199999957E-2</c:v>
                </c:pt>
                <c:pt idx="31">
                  <c:v>4.3301815449599879E-2</c:v>
                </c:pt>
                <c:pt idx="32">
                  <c:v>4.1788316620799737E-2</c:v>
                </c:pt>
                <c:pt idx="33">
                  <c:v>4.0150675507199973E-2</c:v>
                </c:pt>
                <c:pt idx="34">
                  <c:v>3.8395788902399808E-2</c:v>
                </c:pt>
                <c:pt idx="35">
                  <c:v>3.6530553599999904E-2</c:v>
                </c:pt>
                <c:pt idx="36">
                  <c:v>3.4561866393599927E-2</c:v>
                </c:pt>
                <c:pt idx="37">
                  <c:v>3.2496624076799985E-2</c:v>
                </c:pt>
                <c:pt idx="38">
                  <c:v>3.0341723443199853E-2</c:v>
                </c:pt>
                <c:pt idx="39">
                  <c:v>2.8104061286399973E-2</c:v>
                </c:pt>
                <c:pt idx="40">
                  <c:v>2.5790534399999898E-2</c:v>
                </c:pt>
                <c:pt idx="41">
                  <c:v>2.3408039577599848E-2</c:v>
                </c:pt>
                <c:pt idx="42">
                  <c:v>2.0963473612799821E-2</c:v>
                </c:pt>
                <c:pt idx="43">
                  <c:v>1.8463733299200036E-2</c:v>
                </c:pt>
                <c:pt idx="44">
                  <c:v>1.5915715430400046E-2</c:v>
                </c:pt>
                <c:pt idx="45">
                  <c:v>1.3326316799999627E-2</c:v>
                </c:pt>
                <c:pt idx="46">
                  <c:v>1.0702434201599886E-2</c:v>
                </c:pt>
                <c:pt idx="47">
                  <c:v>8.0509644287999338E-3</c:v>
                </c:pt>
                <c:pt idx="48">
                  <c:v>5.3788042751999887E-3</c:v>
                </c:pt>
                <c:pt idx="49">
                  <c:v>2.6928505343998266E-3</c:v>
                </c:pt>
                <c:pt idx="50">
                  <c:v>0</c:v>
                </c:pt>
                <c:pt idx="51">
                  <c:v>-2.6928505343998266E-3</c:v>
                </c:pt>
                <c:pt idx="52">
                  <c:v>-5.3788042751999887E-3</c:v>
                </c:pt>
                <c:pt idx="53">
                  <c:v>-8.0509644288001558E-3</c:v>
                </c:pt>
                <c:pt idx="54">
                  <c:v>-1.0702434201600108E-2</c:v>
                </c:pt>
                <c:pt idx="55">
                  <c:v>-1.3326316799999849E-2</c:v>
                </c:pt>
                <c:pt idx="56">
                  <c:v>-1.591571543040049E-2</c:v>
                </c:pt>
                <c:pt idx="57">
                  <c:v>-1.8463733299199814E-2</c:v>
                </c:pt>
                <c:pt idx="58">
                  <c:v>-2.0963473612800265E-2</c:v>
                </c:pt>
                <c:pt idx="59">
                  <c:v>-2.3408039577600737E-2</c:v>
                </c:pt>
                <c:pt idx="60">
                  <c:v>-2.5790534399999898E-2</c:v>
                </c:pt>
                <c:pt idx="61">
                  <c:v>-2.8104061286400195E-2</c:v>
                </c:pt>
                <c:pt idx="62">
                  <c:v>-3.0341723443199853E-2</c:v>
                </c:pt>
                <c:pt idx="63">
                  <c:v>-3.2496624076799985E-2</c:v>
                </c:pt>
                <c:pt idx="64">
                  <c:v>-3.4561866393599705E-2</c:v>
                </c:pt>
                <c:pt idx="65">
                  <c:v>-3.6530553600000126E-2</c:v>
                </c:pt>
                <c:pt idx="66">
                  <c:v>-3.8395788902400363E-2</c:v>
                </c:pt>
                <c:pt idx="67">
                  <c:v>-4.0150675507199529E-2</c:v>
                </c:pt>
                <c:pt idx="68">
                  <c:v>-4.178831662080007E-2</c:v>
                </c:pt>
                <c:pt idx="69">
                  <c:v>-4.3301815449600434E-2</c:v>
                </c:pt>
                <c:pt idx="70">
                  <c:v>-4.4684275199999957E-2</c:v>
                </c:pt>
                <c:pt idx="71">
                  <c:v>-4.5928799078399973E-2</c:v>
                </c:pt>
                <c:pt idx="72">
                  <c:v>-4.7028490291200042E-2</c:v>
                </c:pt>
                <c:pt idx="73">
                  <c:v>-4.7976452044799944E-2</c:v>
                </c:pt>
                <c:pt idx="74">
                  <c:v>-4.8765787545600126E-2</c:v>
                </c:pt>
                <c:pt idx="75">
                  <c:v>-4.9389600000000367E-2</c:v>
                </c:pt>
                <c:pt idx="76">
                  <c:v>-4.9840992614400004E-2</c:v>
                </c:pt>
                <c:pt idx="77">
                  <c:v>-5.0113068595199928E-2</c:v>
                </c:pt>
                <c:pt idx="78">
                  <c:v>-5.0198931148800585E-2</c:v>
                </c:pt>
                <c:pt idx="79">
                  <c:v>-5.0091683481600424E-2</c:v>
                </c:pt>
                <c:pt idx="80">
                  <c:v>-4.9784428800000113E-2</c:v>
                </c:pt>
                <c:pt idx="81">
                  <c:v>-4.9270270310400099E-2</c:v>
                </c:pt>
                <c:pt idx="82">
                  <c:v>-4.8542311219200385E-2</c:v>
                </c:pt>
                <c:pt idx="83">
                  <c:v>-4.7593654732800306E-2</c:v>
                </c:pt>
                <c:pt idx="84">
                  <c:v>-4.6417404057599643E-2</c:v>
                </c:pt>
                <c:pt idx="85">
                  <c:v>-4.5006662399999953E-2</c:v>
                </c:pt>
                <c:pt idx="86">
                  <c:v>-4.3354532966400128E-2</c:v>
                </c:pt>
                <c:pt idx="87">
                  <c:v>-4.1454118963200393E-2</c:v>
                </c:pt>
                <c:pt idx="88">
                  <c:v>-3.9298523596800528E-2</c:v>
                </c:pt>
                <c:pt idx="89">
                  <c:v>-3.6880850073600313E-2</c:v>
                </c:pt>
                <c:pt idx="90">
                  <c:v>-3.4194201600000418E-2</c:v>
                </c:pt>
                <c:pt idx="91">
                  <c:v>-3.1231681382400622E-2</c:v>
                </c:pt>
                <c:pt idx="92">
                  <c:v>-2.7986392627199819E-2</c:v>
                </c:pt>
                <c:pt idx="93">
                  <c:v>-2.4451438540800008E-2</c:v>
                </c:pt>
                <c:pt idx="94">
                  <c:v>-2.0619922329600082E-2</c:v>
                </c:pt>
                <c:pt idx="95">
                  <c:v>-1.6484947199999822E-2</c:v>
                </c:pt>
                <c:pt idx="96">
                  <c:v>-1.203961635840034E-2</c:v>
                </c:pt>
                <c:pt idx="97">
                  <c:v>-7.2770330112000847E-3</c:v>
                </c:pt>
                <c:pt idx="98">
                  <c:v>-2.1903003647997243E-3</c:v>
                </c:pt>
                <c:pt idx="99">
                  <c:v>3.2274783743996283E-3</c:v>
                </c:pt>
                <c:pt idx="100">
                  <c:v>8.9831999999990808E-3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790-4302-A122-82F2EBC51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892104"/>
        <c:axId val="480892432"/>
      </c:scatterChart>
      <c:valAx>
        <c:axId val="480892104"/>
        <c:scaling>
          <c:orientation val="minMax"/>
          <c:max val="0.8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Mole fraction,</a:t>
                </a:r>
                <a:r>
                  <a:rPr lang="en-IE" sz="1100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NTCA</a:t>
                </a:r>
                <a:endParaRPr lang="en-IE" sz="1100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5887591188647892"/>
              <c:y val="0.950407505594463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0892432"/>
        <c:crosses val="autoZero"/>
        <c:crossBetween val="midCat"/>
      </c:valAx>
      <c:valAx>
        <c:axId val="48089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fisrt</a:t>
                </a:r>
                <a:r>
                  <a:rPr lang="en-IE" sz="1100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derivatives of free energy</a:t>
                </a:r>
                <a:endParaRPr lang="en-IE" sz="1100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0892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8.9375965550774497E-2"/>
          <c:y val="3.6291694693942125E-2"/>
          <c:w val="0.1828256040485646"/>
          <c:h val="0.165830728445376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939632545931757E-2"/>
          <c:y val="2.4567280848687884E-2"/>
          <c:w val="0.8977378385322653"/>
          <c:h val="0.9169066680735259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IBFdimer.FreeEnergies!$AK$2</c:f>
              <c:strCache>
                <c:ptCount val="1"/>
                <c:pt idx="0">
                  <c:v>T = 273 K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IBFdimer.FreeEnergies!$AC$3:$AC$103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IBFdimer.FreeEnergies!$AK$3:$AK$103</c:f>
              <c:numCache>
                <c:formatCode>General</c:formatCode>
                <c:ptCount val="101"/>
                <c:pt idx="0">
                  <c:v>2.8226399999999998</c:v>
                </c:pt>
                <c:pt idx="1">
                  <c:v>2.7838066559999999</c:v>
                </c:pt>
                <c:pt idx="2">
                  <c:v>2.745757824</c:v>
                </c:pt>
                <c:pt idx="3">
                  <c:v>2.7084935039999998</c:v>
                </c:pt>
                <c:pt idx="4">
                  <c:v>2.6720136959999996</c:v>
                </c:pt>
                <c:pt idx="5">
                  <c:v>2.6363183999999995</c:v>
                </c:pt>
                <c:pt idx="6">
                  <c:v>2.6014076159999999</c:v>
                </c:pt>
                <c:pt idx="7">
                  <c:v>2.5672813439999995</c:v>
                </c:pt>
                <c:pt idx="8">
                  <c:v>2.5339395839999996</c:v>
                </c:pt>
                <c:pt idx="9">
                  <c:v>2.5013823359999998</c:v>
                </c:pt>
                <c:pt idx="10">
                  <c:v>2.4696095999999996</c:v>
                </c:pt>
                <c:pt idx="11">
                  <c:v>2.4386213759999995</c:v>
                </c:pt>
                <c:pt idx="12">
                  <c:v>2.4084176639999995</c:v>
                </c:pt>
                <c:pt idx="13">
                  <c:v>2.3789984639999995</c:v>
                </c:pt>
                <c:pt idx="14">
                  <c:v>2.350363776</c:v>
                </c:pt>
                <c:pt idx="15">
                  <c:v>2.3225135999999997</c:v>
                </c:pt>
                <c:pt idx="16">
                  <c:v>2.2954479359999995</c:v>
                </c:pt>
                <c:pt idx="17">
                  <c:v>2.2691667839999994</c:v>
                </c:pt>
                <c:pt idx="18">
                  <c:v>2.2436701439999998</c:v>
                </c:pt>
                <c:pt idx="19">
                  <c:v>2.2189580159999993</c:v>
                </c:pt>
                <c:pt idx="20">
                  <c:v>2.1950303999999994</c:v>
                </c:pt>
                <c:pt idx="21">
                  <c:v>2.1718872959999995</c:v>
                </c:pt>
                <c:pt idx="22">
                  <c:v>2.1495287039999997</c:v>
                </c:pt>
                <c:pt idx="23">
                  <c:v>2.127954624</c:v>
                </c:pt>
                <c:pt idx="24">
                  <c:v>2.1071650559999995</c:v>
                </c:pt>
                <c:pt idx="25">
                  <c:v>2.0871599999999999</c:v>
                </c:pt>
                <c:pt idx="26">
                  <c:v>2.0679394559999995</c:v>
                </c:pt>
                <c:pt idx="27">
                  <c:v>2.0495034239999996</c:v>
                </c:pt>
                <c:pt idx="28">
                  <c:v>2.0318519039999998</c:v>
                </c:pt>
                <c:pt idx="29">
                  <c:v>2.0149848959999996</c:v>
                </c:pt>
                <c:pt idx="30">
                  <c:v>1.9989023999999995</c:v>
                </c:pt>
                <c:pt idx="31">
                  <c:v>1.9836044159999995</c:v>
                </c:pt>
                <c:pt idx="32">
                  <c:v>1.969090944</c:v>
                </c:pt>
                <c:pt idx="33">
                  <c:v>1.9553619839999992</c:v>
                </c:pt>
                <c:pt idx="34">
                  <c:v>1.9424175359999998</c:v>
                </c:pt>
                <c:pt idx="35">
                  <c:v>1.9302575999999991</c:v>
                </c:pt>
                <c:pt idx="36">
                  <c:v>1.9188821759999999</c:v>
                </c:pt>
                <c:pt idx="37">
                  <c:v>1.9082912639999994</c:v>
                </c:pt>
                <c:pt idx="38">
                  <c:v>1.8984848639999998</c:v>
                </c:pt>
                <c:pt idx="39">
                  <c:v>1.8894629759999995</c:v>
                </c:pt>
                <c:pt idx="40">
                  <c:v>1.8812255999999996</c:v>
                </c:pt>
                <c:pt idx="41">
                  <c:v>1.8737727359999994</c:v>
                </c:pt>
                <c:pt idx="42">
                  <c:v>1.8671043839999997</c:v>
                </c:pt>
                <c:pt idx="43">
                  <c:v>1.861220544</c:v>
                </c:pt>
                <c:pt idx="44">
                  <c:v>1.8561212159999996</c:v>
                </c:pt>
                <c:pt idx="45">
                  <c:v>1.8518063999999996</c:v>
                </c:pt>
                <c:pt idx="46">
                  <c:v>1.8482760959999998</c:v>
                </c:pt>
                <c:pt idx="47">
                  <c:v>1.8455303039999991</c:v>
                </c:pt>
                <c:pt idx="48">
                  <c:v>1.8435690239999998</c:v>
                </c:pt>
                <c:pt idx="49">
                  <c:v>1.8423922559999992</c:v>
                </c:pt>
                <c:pt idx="50">
                  <c:v>1.8419999999999996</c:v>
                </c:pt>
                <c:pt idx="51">
                  <c:v>1.8423922559999997</c:v>
                </c:pt>
                <c:pt idx="52">
                  <c:v>1.8435690239999993</c:v>
                </c:pt>
                <c:pt idx="53">
                  <c:v>1.845530304</c:v>
                </c:pt>
                <c:pt idx="54">
                  <c:v>1.8482760959999998</c:v>
                </c:pt>
                <c:pt idx="55">
                  <c:v>1.8518064000000001</c:v>
                </c:pt>
                <c:pt idx="56">
                  <c:v>1.8561212159999996</c:v>
                </c:pt>
                <c:pt idx="57">
                  <c:v>1.8612205439999996</c:v>
                </c:pt>
                <c:pt idx="58">
                  <c:v>1.8671043839999997</c:v>
                </c:pt>
                <c:pt idx="59">
                  <c:v>1.8737727360000003</c:v>
                </c:pt>
                <c:pt idx="60">
                  <c:v>1.8812255999999992</c:v>
                </c:pt>
                <c:pt idx="61">
                  <c:v>1.889462975999999</c:v>
                </c:pt>
                <c:pt idx="62">
                  <c:v>1.8984848639999994</c:v>
                </c:pt>
                <c:pt idx="63">
                  <c:v>1.9082912639999989</c:v>
                </c:pt>
                <c:pt idx="64">
                  <c:v>1.9188821759999999</c:v>
                </c:pt>
                <c:pt idx="65">
                  <c:v>1.9302576</c:v>
                </c:pt>
                <c:pt idx="66">
                  <c:v>1.9424175359999998</c:v>
                </c:pt>
                <c:pt idx="67">
                  <c:v>1.9553619839999996</c:v>
                </c:pt>
                <c:pt idx="68">
                  <c:v>1.9690909439999995</c:v>
                </c:pt>
                <c:pt idx="69">
                  <c:v>1.9836044160000004</c:v>
                </c:pt>
                <c:pt idx="70">
                  <c:v>1.9989023999999995</c:v>
                </c:pt>
                <c:pt idx="71">
                  <c:v>2.0149848959999996</c:v>
                </c:pt>
                <c:pt idx="72">
                  <c:v>2.0318519039999989</c:v>
                </c:pt>
                <c:pt idx="73">
                  <c:v>2.0495034240000001</c:v>
                </c:pt>
                <c:pt idx="74">
                  <c:v>2.0679394559999995</c:v>
                </c:pt>
                <c:pt idx="75">
                  <c:v>2.0871599999999999</c:v>
                </c:pt>
                <c:pt idx="76">
                  <c:v>2.1071650559999995</c:v>
                </c:pt>
                <c:pt idx="77">
                  <c:v>2.1279546239999991</c:v>
                </c:pt>
                <c:pt idx="78">
                  <c:v>2.1495287040000006</c:v>
                </c:pt>
                <c:pt idx="79">
                  <c:v>2.1718872959999995</c:v>
                </c:pt>
                <c:pt idx="80">
                  <c:v>2.1950304000000003</c:v>
                </c:pt>
                <c:pt idx="81">
                  <c:v>2.2189580159999993</c:v>
                </c:pt>
                <c:pt idx="82">
                  <c:v>2.2436701439999993</c:v>
                </c:pt>
                <c:pt idx="83">
                  <c:v>2.2691667839999994</c:v>
                </c:pt>
                <c:pt idx="84">
                  <c:v>2.2954479359999995</c:v>
                </c:pt>
                <c:pt idx="85">
                  <c:v>2.3225136000000006</c:v>
                </c:pt>
                <c:pt idx="86">
                  <c:v>2.350363776</c:v>
                </c:pt>
                <c:pt idx="87">
                  <c:v>2.3789984639999995</c:v>
                </c:pt>
                <c:pt idx="88">
                  <c:v>2.4084176639999999</c:v>
                </c:pt>
                <c:pt idx="89">
                  <c:v>2.4386213760000004</c:v>
                </c:pt>
                <c:pt idx="90">
                  <c:v>2.4696095999999992</c:v>
                </c:pt>
                <c:pt idx="91">
                  <c:v>2.5013823359999989</c:v>
                </c:pt>
                <c:pt idx="92">
                  <c:v>2.5339395840000005</c:v>
                </c:pt>
                <c:pt idx="93">
                  <c:v>2.5672813439999995</c:v>
                </c:pt>
                <c:pt idx="94">
                  <c:v>2.6014076159999986</c:v>
                </c:pt>
                <c:pt idx="95">
                  <c:v>2.6363184000000004</c:v>
                </c:pt>
                <c:pt idx="96">
                  <c:v>2.6720136960000005</c:v>
                </c:pt>
                <c:pt idx="97">
                  <c:v>2.7084935039999998</c:v>
                </c:pt>
                <c:pt idx="98">
                  <c:v>2.7457578239999991</c:v>
                </c:pt>
                <c:pt idx="99">
                  <c:v>2.7838066560000012</c:v>
                </c:pt>
                <c:pt idx="100">
                  <c:v>2.8226400000000007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8B-49AF-B18F-ADBE96082FF7}"/>
            </c:ext>
          </c:extLst>
        </c:ser>
        <c:ser>
          <c:idx val="1"/>
          <c:order val="1"/>
          <c:tx>
            <c:strRef>
              <c:f>IBFdimer.FreeEnergies!$AL$2</c:f>
              <c:strCache>
                <c:ptCount val="1"/>
                <c:pt idx="0">
                  <c:v>T = 294.4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IBFdimer.FreeEnergies!$AC$3:$AC$103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IBFdimer.FreeEnergies!$AL$3:$AL$103</c:f>
              <c:numCache>
                <c:formatCode>General</c:formatCode>
                <c:ptCount val="101"/>
                <c:pt idx="0">
                  <c:v>2.4664000000000001</c:v>
                </c:pt>
                <c:pt idx="1">
                  <c:v>2.4239527600000002</c:v>
                </c:pt>
                <c:pt idx="2">
                  <c:v>2.38236304</c:v>
                </c:pt>
                <c:pt idx="3">
                  <c:v>2.3416308400000001</c:v>
                </c:pt>
                <c:pt idx="4">
                  <c:v>2.3017561600000001</c:v>
                </c:pt>
                <c:pt idx="5">
                  <c:v>2.2627389999999998</c:v>
                </c:pt>
                <c:pt idx="6">
                  <c:v>2.2245793599999999</c:v>
                </c:pt>
                <c:pt idx="7">
                  <c:v>2.1872772400000002</c:v>
                </c:pt>
                <c:pt idx="8">
                  <c:v>2.15083264</c:v>
                </c:pt>
                <c:pt idx="9">
                  <c:v>2.11524556</c:v>
                </c:pt>
                <c:pt idx="10">
                  <c:v>2.0805159999999998</c:v>
                </c:pt>
                <c:pt idx="11">
                  <c:v>2.0466439599999999</c:v>
                </c:pt>
                <c:pt idx="12">
                  <c:v>2.0136294399999999</c:v>
                </c:pt>
                <c:pt idx="13">
                  <c:v>1.9814724400000001</c:v>
                </c:pt>
                <c:pt idx="14">
                  <c:v>1.9501729599999997</c:v>
                </c:pt>
                <c:pt idx="15">
                  <c:v>1.9197309999999996</c:v>
                </c:pt>
                <c:pt idx="16">
                  <c:v>1.8901465599999998</c:v>
                </c:pt>
                <c:pt idx="17">
                  <c:v>1.8614196399999994</c:v>
                </c:pt>
                <c:pt idx="18">
                  <c:v>1.8335502399999997</c:v>
                </c:pt>
                <c:pt idx="19">
                  <c:v>1.8065383600000002</c:v>
                </c:pt>
                <c:pt idx="20">
                  <c:v>1.7803839999999997</c:v>
                </c:pt>
                <c:pt idx="21">
                  <c:v>1.75508716</c:v>
                </c:pt>
                <c:pt idx="22">
                  <c:v>1.73064784</c:v>
                </c:pt>
                <c:pt idx="23">
                  <c:v>1.7070660399999995</c:v>
                </c:pt>
                <c:pt idx="24">
                  <c:v>1.6843417599999997</c:v>
                </c:pt>
                <c:pt idx="25">
                  <c:v>1.6624749999999997</c:v>
                </c:pt>
                <c:pt idx="26">
                  <c:v>1.64146576</c:v>
                </c:pt>
                <c:pt idx="27">
                  <c:v>1.6213140399999997</c:v>
                </c:pt>
                <c:pt idx="28">
                  <c:v>1.6020198399999996</c:v>
                </c:pt>
                <c:pt idx="29">
                  <c:v>1.5835831599999999</c:v>
                </c:pt>
                <c:pt idx="30">
                  <c:v>1.5660039999999995</c:v>
                </c:pt>
                <c:pt idx="31">
                  <c:v>1.5492823599999999</c:v>
                </c:pt>
                <c:pt idx="32">
                  <c:v>1.5334182399999996</c:v>
                </c:pt>
                <c:pt idx="33">
                  <c:v>1.5184116399999996</c:v>
                </c:pt>
                <c:pt idx="34">
                  <c:v>1.5042625599999999</c:v>
                </c:pt>
                <c:pt idx="35">
                  <c:v>1.4909709999999996</c:v>
                </c:pt>
                <c:pt idx="36">
                  <c:v>1.47853696</c:v>
                </c:pt>
                <c:pt idx="37">
                  <c:v>1.4669604399999998</c:v>
                </c:pt>
                <c:pt idx="38">
                  <c:v>1.4562414399999999</c:v>
                </c:pt>
                <c:pt idx="39">
                  <c:v>1.4463799599999998</c:v>
                </c:pt>
                <c:pt idx="40">
                  <c:v>1.4373759999999995</c:v>
                </c:pt>
                <c:pt idx="41">
                  <c:v>1.4292295599999996</c:v>
                </c:pt>
                <c:pt idx="42">
                  <c:v>1.4219406399999999</c:v>
                </c:pt>
                <c:pt idx="43">
                  <c:v>1.4155092399999996</c:v>
                </c:pt>
                <c:pt idx="44">
                  <c:v>1.4099353599999995</c:v>
                </c:pt>
                <c:pt idx="45">
                  <c:v>1.4052190000000002</c:v>
                </c:pt>
                <c:pt idx="46">
                  <c:v>1.4013601599999999</c:v>
                </c:pt>
                <c:pt idx="47">
                  <c:v>1.3983588399999998</c:v>
                </c:pt>
                <c:pt idx="48">
                  <c:v>1.39621504</c:v>
                </c:pt>
                <c:pt idx="49">
                  <c:v>1.39492876</c:v>
                </c:pt>
                <c:pt idx="50">
                  <c:v>1.3944999999999999</c:v>
                </c:pt>
                <c:pt idx="51">
                  <c:v>1.3949287599999995</c:v>
                </c:pt>
                <c:pt idx="52">
                  <c:v>1.3962150399999995</c:v>
                </c:pt>
                <c:pt idx="53">
                  <c:v>1.3983588399999998</c:v>
                </c:pt>
                <c:pt idx="54">
                  <c:v>1.4013601599999999</c:v>
                </c:pt>
                <c:pt idx="55">
                  <c:v>1.4052189999999998</c:v>
                </c:pt>
                <c:pt idx="56">
                  <c:v>1.40993536</c:v>
                </c:pt>
                <c:pt idx="57">
                  <c:v>1.4155092399999996</c:v>
                </c:pt>
                <c:pt idx="58">
                  <c:v>1.4219406399999999</c:v>
                </c:pt>
                <c:pt idx="59">
                  <c:v>1.42922956</c:v>
                </c:pt>
                <c:pt idx="60">
                  <c:v>1.4373759999999995</c:v>
                </c:pt>
                <c:pt idx="61">
                  <c:v>1.4463799599999998</c:v>
                </c:pt>
                <c:pt idx="62">
                  <c:v>1.4562414399999999</c:v>
                </c:pt>
                <c:pt idx="63">
                  <c:v>1.4669604399999998</c:v>
                </c:pt>
                <c:pt idx="64">
                  <c:v>1.4785369600000005</c:v>
                </c:pt>
                <c:pt idx="65">
                  <c:v>1.490971</c:v>
                </c:pt>
                <c:pt idx="66">
                  <c:v>1.5042625599999999</c:v>
                </c:pt>
                <c:pt idx="67">
                  <c:v>1.5184116400000001</c:v>
                </c:pt>
                <c:pt idx="68">
                  <c:v>1.5334182400000005</c:v>
                </c:pt>
                <c:pt idx="69">
                  <c:v>1.5492823600000003</c:v>
                </c:pt>
                <c:pt idx="70">
                  <c:v>1.5660040000000004</c:v>
                </c:pt>
                <c:pt idx="71">
                  <c:v>1.5835831599999999</c:v>
                </c:pt>
                <c:pt idx="72">
                  <c:v>1.6020198399999996</c:v>
                </c:pt>
                <c:pt idx="73">
                  <c:v>1.6213140399999997</c:v>
                </c:pt>
                <c:pt idx="74">
                  <c:v>1.64146576</c:v>
                </c:pt>
                <c:pt idx="75">
                  <c:v>1.6624750000000006</c:v>
                </c:pt>
                <c:pt idx="76">
                  <c:v>1.6843417600000006</c:v>
                </c:pt>
                <c:pt idx="77">
                  <c:v>1.70706604</c:v>
                </c:pt>
                <c:pt idx="78">
                  <c:v>1.7306478400000005</c:v>
                </c:pt>
                <c:pt idx="79">
                  <c:v>1.7550871600000004</c:v>
                </c:pt>
                <c:pt idx="80">
                  <c:v>1.7803840000000006</c:v>
                </c:pt>
                <c:pt idx="81">
                  <c:v>1.8065383600000002</c:v>
                </c:pt>
                <c:pt idx="82">
                  <c:v>1.8335502400000001</c:v>
                </c:pt>
                <c:pt idx="83">
                  <c:v>1.8614196399999994</c:v>
                </c:pt>
                <c:pt idx="84">
                  <c:v>1.8901465599999998</c:v>
                </c:pt>
                <c:pt idx="85">
                  <c:v>1.9197310000000005</c:v>
                </c:pt>
                <c:pt idx="86">
                  <c:v>1.9501729600000006</c:v>
                </c:pt>
                <c:pt idx="87">
                  <c:v>1.9814724400000001</c:v>
                </c:pt>
                <c:pt idx="88">
                  <c:v>2.0136294400000008</c:v>
                </c:pt>
                <c:pt idx="89">
                  <c:v>2.0466439600000008</c:v>
                </c:pt>
                <c:pt idx="90">
                  <c:v>2.0805160000000003</c:v>
                </c:pt>
                <c:pt idx="91">
                  <c:v>2.11524556</c:v>
                </c:pt>
                <c:pt idx="92">
                  <c:v>2.15083264</c:v>
                </c:pt>
                <c:pt idx="93">
                  <c:v>2.1872772399999993</c:v>
                </c:pt>
                <c:pt idx="94">
                  <c:v>2.2245793599999999</c:v>
                </c:pt>
                <c:pt idx="95">
                  <c:v>2.2627389999999998</c:v>
                </c:pt>
                <c:pt idx="96">
                  <c:v>2.3017561600000001</c:v>
                </c:pt>
                <c:pt idx="97">
                  <c:v>2.3416308400000005</c:v>
                </c:pt>
                <c:pt idx="98">
                  <c:v>2.3823630400000004</c:v>
                </c:pt>
                <c:pt idx="99">
                  <c:v>2.4239527600000006</c:v>
                </c:pt>
                <c:pt idx="100">
                  <c:v>2.466400000000001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8B-49AF-B18F-ADBE96082FF7}"/>
            </c:ext>
          </c:extLst>
        </c:ser>
        <c:ser>
          <c:idx val="2"/>
          <c:order val="2"/>
          <c:tx>
            <c:strRef>
              <c:f>IBFdimer.FreeEnergies!$AM$2</c:f>
              <c:strCache>
                <c:ptCount val="1"/>
                <c:pt idx="0">
                  <c:v>T = 323.8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Dot"/>
              <a:round/>
            </a:ln>
            <a:effectLst/>
          </c:spPr>
          <c:marker>
            <c:symbol val="none"/>
          </c:marker>
          <c:xVal>
            <c:numRef>
              <c:f>IBFdimer.FreeEnergies!$AC$3:$AC$103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IBFdimer.FreeEnergies!$AM$3:$AM$103</c:f>
              <c:numCache>
                <c:formatCode>General</c:formatCode>
                <c:ptCount val="101"/>
                <c:pt idx="0">
                  <c:v>2.00108</c:v>
                </c:pt>
                <c:pt idx="1">
                  <c:v>1.9550224640000007</c:v>
                </c:pt>
                <c:pt idx="2">
                  <c:v>1.9098954560000001</c:v>
                </c:pt>
                <c:pt idx="3">
                  <c:v>1.865698976</c:v>
                </c:pt>
                <c:pt idx="4">
                  <c:v>1.822433024</c:v>
                </c:pt>
                <c:pt idx="5">
                  <c:v>1.7800975999999999</c:v>
                </c:pt>
                <c:pt idx="6">
                  <c:v>1.738692704</c:v>
                </c:pt>
                <c:pt idx="7">
                  <c:v>1.6982183360000005</c:v>
                </c:pt>
                <c:pt idx="8">
                  <c:v>1.6586744960000002</c:v>
                </c:pt>
                <c:pt idx="9">
                  <c:v>1.6200611839999999</c:v>
                </c:pt>
                <c:pt idx="10">
                  <c:v>1.5823784000000001</c:v>
                </c:pt>
                <c:pt idx="11">
                  <c:v>1.5456261440000003</c:v>
                </c:pt>
                <c:pt idx="12">
                  <c:v>1.5098044160000001</c:v>
                </c:pt>
                <c:pt idx="13">
                  <c:v>1.474913216</c:v>
                </c:pt>
                <c:pt idx="14">
                  <c:v>1.4409525440000004</c:v>
                </c:pt>
                <c:pt idx="15">
                  <c:v>1.4079224000000004</c:v>
                </c:pt>
                <c:pt idx="16">
                  <c:v>1.3758227839999999</c:v>
                </c:pt>
                <c:pt idx="17">
                  <c:v>1.3446536960000004</c:v>
                </c:pt>
                <c:pt idx="18">
                  <c:v>1.314415136</c:v>
                </c:pt>
                <c:pt idx="19">
                  <c:v>1.2851071040000002</c:v>
                </c:pt>
                <c:pt idx="20">
                  <c:v>1.2567295999999999</c:v>
                </c:pt>
                <c:pt idx="21">
                  <c:v>1.2292826239999997</c:v>
                </c:pt>
                <c:pt idx="22">
                  <c:v>1.2027661759999999</c:v>
                </c:pt>
                <c:pt idx="23">
                  <c:v>1.1771802559999998</c:v>
                </c:pt>
                <c:pt idx="24">
                  <c:v>1.1525248640000001</c:v>
                </c:pt>
                <c:pt idx="25">
                  <c:v>1.1288000000000005</c:v>
                </c:pt>
                <c:pt idx="26">
                  <c:v>1.1060056640000004</c:v>
                </c:pt>
                <c:pt idx="27">
                  <c:v>1.0841418560000005</c:v>
                </c:pt>
                <c:pt idx="28">
                  <c:v>1.0632085760000001</c:v>
                </c:pt>
                <c:pt idx="29">
                  <c:v>1.0432058240000002</c:v>
                </c:pt>
                <c:pt idx="30">
                  <c:v>1.0241335999999999</c:v>
                </c:pt>
                <c:pt idx="31">
                  <c:v>1.005991904</c:v>
                </c:pt>
                <c:pt idx="32">
                  <c:v>0.98878073599999983</c:v>
                </c:pt>
                <c:pt idx="33">
                  <c:v>0.97250009599999965</c:v>
                </c:pt>
                <c:pt idx="34">
                  <c:v>0.9571499840000004</c:v>
                </c:pt>
                <c:pt idx="35">
                  <c:v>0.94273039999999941</c:v>
                </c:pt>
                <c:pt idx="36">
                  <c:v>0.92924134400000025</c:v>
                </c:pt>
                <c:pt idx="37">
                  <c:v>0.91668281600000023</c:v>
                </c:pt>
                <c:pt idx="38">
                  <c:v>0.90505481599999982</c:v>
                </c:pt>
                <c:pt idx="39">
                  <c:v>0.89435734399999989</c:v>
                </c:pt>
                <c:pt idx="40">
                  <c:v>0.8845904</c:v>
                </c:pt>
                <c:pt idx="41">
                  <c:v>0.87575398399999971</c:v>
                </c:pt>
                <c:pt idx="42">
                  <c:v>0.86784809599999946</c:v>
                </c:pt>
                <c:pt idx="43">
                  <c:v>0.86087273599999925</c:v>
                </c:pt>
                <c:pt idx="44">
                  <c:v>0.85482790400000042</c:v>
                </c:pt>
                <c:pt idx="45">
                  <c:v>0.84971359999999985</c:v>
                </c:pt>
                <c:pt idx="46">
                  <c:v>0.84552982400000021</c:v>
                </c:pt>
                <c:pt idx="47">
                  <c:v>0.84227657600000017</c:v>
                </c:pt>
                <c:pt idx="48">
                  <c:v>0.83995385600000017</c:v>
                </c:pt>
                <c:pt idx="49">
                  <c:v>0.83856166400000021</c:v>
                </c:pt>
                <c:pt idx="50">
                  <c:v>0.83809999999999985</c:v>
                </c:pt>
                <c:pt idx="51">
                  <c:v>0.83856886399999953</c:v>
                </c:pt>
                <c:pt idx="52">
                  <c:v>0.83996825599999925</c:v>
                </c:pt>
                <c:pt idx="53">
                  <c:v>0.84229817599999945</c:v>
                </c:pt>
                <c:pt idx="54">
                  <c:v>0.8455586239999997</c:v>
                </c:pt>
                <c:pt idx="55">
                  <c:v>0.84974960000000044</c:v>
                </c:pt>
                <c:pt idx="56">
                  <c:v>0.85487110400000033</c:v>
                </c:pt>
                <c:pt idx="57">
                  <c:v>0.86092313599999981</c:v>
                </c:pt>
                <c:pt idx="58">
                  <c:v>0.86790569600000023</c:v>
                </c:pt>
                <c:pt idx="59">
                  <c:v>0.87581878400000024</c:v>
                </c:pt>
                <c:pt idx="60">
                  <c:v>0.88466239999999985</c:v>
                </c:pt>
                <c:pt idx="61">
                  <c:v>0.8944365439999995</c:v>
                </c:pt>
                <c:pt idx="62">
                  <c:v>0.90514121599999964</c:v>
                </c:pt>
                <c:pt idx="63">
                  <c:v>0.91677641599999937</c:v>
                </c:pt>
                <c:pt idx="64">
                  <c:v>0.92934214399999959</c:v>
                </c:pt>
                <c:pt idx="65">
                  <c:v>0.94283839999999941</c:v>
                </c:pt>
                <c:pt idx="66">
                  <c:v>0.95726518399999971</c:v>
                </c:pt>
                <c:pt idx="67">
                  <c:v>0.97262249599999961</c:v>
                </c:pt>
                <c:pt idx="68">
                  <c:v>0.988910336</c:v>
                </c:pt>
                <c:pt idx="69">
                  <c:v>1.006128704</c:v>
                </c:pt>
                <c:pt idx="70">
                  <c:v>1.0242776000000005</c:v>
                </c:pt>
                <c:pt idx="71">
                  <c:v>1.0433570239999996</c:v>
                </c:pt>
                <c:pt idx="72">
                  <c:v>1.0633669759999993</c:v>
                </c:pt>
                <c:pt idx="73">
                  <c:v>1.0843074559999994</c:v>
                </c:pt>
                <c:pt idx="74">
                  <c:v>1.1061784640000001</c:v>
                </c:pt>
                <c:pt idx="75">
                  <c:v>1.1289799999999994</c:v>
                </c:pt>
                <c:pt idx="76">
                  <c:v>1.1527120639999993</c:v>
                </c:pt>
                <c:pt idx="77">
                  <c:v>1.1773746559999987</c:v>
                </c:pt>
                <c:pt idx="78">
                  <c:v>1.2029677759999995</c:v>
                </c:pt>
                <c:pt idx="79">
                  <c:v>1.229491423999999</c:v>
                </c:pt>
                <c:pt idx="80">
                  <c:v>1.2569456000000008</c:v>
                </c:pt>
                <c:pt idx="81">
                  <c:v>1.2853303040000004</c:v>
                </c:pt>
                <c:pt idx="82">
                  <c:v>1.3146455359999987</c:v>
                </c:pt>
                <c:pt idx="83">
                  <c:v>1.3448912960000001</c:v>
                </c:pt>
                <c:pt idx="84">
                  <c:v>1.3760675840000003</c:v>
                </c:pt>
                <c:pt idx="85">
                  <c:v>1.4081744000000009</c:v>
                </c:pt>
                <c:pt idx="86">
                  <c:v>1.4412117440000003</c:v>
                </c:pt>
                <c:pt idx="87">
                  <c:v>1.4751796160000001</c:v>
                </c:pt>
                <c:pt idx="88">
                  <c:v>1.5100780160000005</c:v>
                </c:pt>
                <c:pt idx="89">
                  <c:v>1.5459069440000004</c:v>
                </c:pt>
                <c:pt idx="90">
                  <c:v>1.582666399999999</c:v>
                </c:pt>
                <c:pt idx="91">
                  <c:v>1.6203563839999999</c:v>
                </c:pt>
                <c:pt idx="92">
                  <c:v>1.6589768959999995</c:v>
                </c:pt>
                <c:pt idx="93">
                  <c:v>1.6985279359999987</c:v>
                </c:pt>
                <c:pt idx="94">
                  <c:v>1.7390095039999993</c:v>
                </c:pt>
                <c:pt idx="95">
                  <c:v>1.7804215999999986</c:v>
                </c:pt>
                <c:pt idx="96">
                  <c:v>1.8227642239999993</c:v>
                </c:pt>
                <c:pt idx="97">
                  <c:v>1.8660373759999995</c:v>
                </c:pt>
                <c:pt idx="98">
                  <c:v>1.9102410559999994</c:v>
                </c:pt>
                <c:pt idx="99">
                  <c:v>1.9553752639999997</c:v>
                </c:pt>
                <c:pt idx="100">
                  <c:v>2.0014399999999997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B-49AF-B18F-ADBE96082FF7}"/>
            </c:ext>
          </c:extLst>
        </c:ser>
        <c:ser>
          <c:idx val="3"/>
          <c:order val="3"/>
          <c:tx>
            <c:strRef>
              <c:f>IBFdimer.FreeEnergies!$AN$2</c:f>
              <c:strCache>
                <c:ptCount val="1"/>
                <c:pt idx="0">
                  <c:v>T = 349.2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IBFdimer.FreeEnergies!$AC$3:$AC$103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IBFdimer.FreeEnergies!$AN$3:$AN$103</c:f>
              <c:numCache>
                <c:formatCode>General</c:formatCode>
                <c:ptCount val="101"/>
                <c:pt idx="0">
                  <c:v>1.538592</c:v>
                </c:pt>
                <c:pt idx="1">
                  <c:v>1.4889176447999999</c:v>
                </c:pt>
                <c:pt idx="2">
                  <c:v>1.4402467392000005</c:v>
                </c:pt>
                <c:pt idx="3">
                  <c:v>1.3925792831999999</c:v>
                </c:pt>
                <c:pt idx="4">
                  <c:v>1.3459152768</c:v>
                </c:pt>
                <c:pt idx="5">
                  <c:v>1.3002547199999999</c:v>
                </c:pt>
                <c:pt idx="6">
                  <c:v>1.2555976127999999</c:v>
                </c:pt>
                <c:pt idx="7">
                  <c:v>1.2119439551999998</c:v>
                </c:pt>
                <c:pt idx="8">
                  <c:v>1.1692937472000002</c:v>
                </c:pt>
                <c:pt idx="9">
                  <c:v>1.1276469888000005</c:v>
                </c:pt>
                <c:pt idx="10">
                  <c:v>1.08700368</c:v>
                </c:pt>
                <c:pt idx="11">
                  <c:v>1.0473638208000002</c:v>
                </c:pt>
                <c:pt idx="12">
                  <c:v>1.0087274111999998</c:v>
                </c:pt>
                <c:pt idx="13">
                  <c:v>0.97109445119999993</c:v>
                </c:pt>
                <c:pt idx="14">
                  <c:v>0.93446494079999987</c:v>
                </c:pt>
                <c:pt idx="15">
                  <c:v>0.89883888000000045</c:v>
                </c:pt>
                <c:pt idx="16">
                  <c:v>0.86421626879999991</c:v>
                </c:pt>
                <c:pt idx="17">
                  <c:v>0.83059710720000002</c:v>
                </c:pt>
                <c:pt idx="18">
                  <c:v>0.79798139520000078</c:v>
                </c:pt>
                <c:pt idx="19">
                  <c:v>0.76636913279999996</c:v>
                </c:pt>
                <c:pt idx="20">
                  <c:v>0.73576032000000025</c:v>
                </c:pt>
                <c:pt idx="21">
                  <c:v>0.70615495679999984</c:v>
                </c:pt>
                <c:pt idx="22">
                  <c:v>0.67755304320000009</c:v>
                </c:pt>
                <c:pt idx="23">
                  <c:v>0.6499545792000001</c:v>
                </c:pt>
                <c:pt idx="24">
                  <c:v>0.62335956480000032</c:v>
                </c:pt>
                <c:pt idx="25">
                  <c:v>0.5977680000000003</c:v>
                </c:pt>
                <c:pt idx="26">
                  <c:v>0.57317988480000004</c:v>
                </c:pt>
                <c:pt idx="27">
                  <c:v>0.54959521920000043</c:v>
                </c:pt>
                <c:pt idx="28">
                  <c:v>0.52701400319999969</c:v>
                </c:pt>
                <c:pt idx="29">
                  <c:v>0.50543623680000049</c:v>
                </c:pt>
                <c:pt idx="30">
                  <c:v>0.48486191999999972</c:v>
                </c:pt>
                <c:pt idx="31">
                  <c:v>0.46529105280000005</c:v>
                </c:pt>
                <c:pt idx="32">
                  <c:v>0.44672363520000058</c:v>
                </c:pt>
                <c:pt idx="33">
                  <c:v>0.42915966719999998</c:v>
                </c:pt>
                <c:pt idx="34">
                  <c:v>0.41259914880000004</c:v>
                </c:pt>
                <c:pt idx="35">
                  <c:v>0.39704207999999985</c:v>
                </c:pt>
                <c:pt idx="36">
                  <c:v>0.38248846080000032</c:v>
                </c:pt>
                <c:pt idx="37">
                  <c:v>0.36893829119999966</c:v>
                </c:pt>
                <c:pt idx="38">
                  <c:v>0.35639157120000009</c:v>
                </c:pt>
                <c:pt idx="39">
                  <c:v>0.34484830080000028</c:v>
                </c:pt>
                <c:pt idx="40">
                  <c:v>0.3343084799999998</c:v>
                </c:pt>
                <c:pt idx="41">
                  <c:v>0.3247721088000004</c:v>
                </c:pt>
                <c:pt idx="42">
                  <c:v>0.31623918719999988</c:v>
                </c:pt>
                <c:pt idx="43">
                  <c:v>0.30870971520000001</c:v>
                </c:pt>
                <c:pt idx="44">
                  <c:v>0.30218369280000035</c:v>
                </c:pt>
                <c:pt idx="45">
                  <c:v>0.29666112</c:v>
                </c:pt>
                <c:pt idx="46">
                  <c:v>0.2921419968000003</c:v>
                </c:pt>
                <c:pt idx="47">
                  <c:v>0.28862632319999948</c:v>
                </c:pt>
                <c:pt idx="48">
                  <c:v>0.28611409920000019</c:v>
                </c:pt>
                <c:pt idx="49">
                  <c:v>0.28460532479999978</c:v>
                </c:pt>
                <c:pt idx="50">
                  <c:v>0.28410000000000002</c:v>
                </c:pt>
                <c:pt idx="51">
                  <c:v>0.28459812480000002</c:v>
                </c:pt>
                <c:pt idx="52">
                  <c:v>0.28609969919999934</c:v>
                </c:pt>
                <c:pt idx="53">
                  <c:v>0.28860472320000019</c:v>
                </c:pt>
                <c:pt idx="54">
                  <c:v>0.29211319679999992</c:v>
                </c:pt>
                <c:pt idx="55">
                  <c:v>0.2966251200000003</c:v>
                </c:pt>
                <c:pt idx="56">
                  <c:v>0.30214049280000044</c:v>
                </c:pt>
                <c:pt idx="57">
                  <c:v>0.3086593151999999</c:v>
                </c:pt>
                <c:pt idx="58">
                  <c:v>0.31618158720000089</c:v>
                </c:pt>
                <c:pt idx="59">
                  <c:v>0.32470730879999987</c:v>
                </c:pt>
                <c:pt idx="60">
                  <c:v>0.33423648000000039</c:v>
                </c:pt>
                <c:pt idx="61">
                  <c:v>0.34476910079999978</c:v>
                </c:pt>
                <c:pt idx="62">
                  <c:v>0.35630517119999983</c:v>
                </c:pt>
                <c:pt idx="63">
                  <c:v>0.36884469119999963</c:v>
                </c:pt>
                <c:pt idx="64">
                  <c:v>0.38238766080000008</c:v>
                </c:pt>
                <c:pt idx="65">
                  <c:v>0.3969340800000003</c:v>
                </c:pt>
                <c:pt idx="66">
                  <c:v>0.41248394880000117</c:v>
                </c:pt>
                <c:pt idx="67">
                  <c:v>0.42903726719999913</c:v>
                </c:pt>
                <c:pt idx="68">
                  <c:v>0.44659403519999952</c:v>
                </c:pt>
                <c:pt idx="69">
                  <c:v>0.46515425280000056</c:v>
                </c:pt>
                <c:pt idx="70">
                  <c:v>0.48471792000000047</c:v>
                </c:pt>
                <c:pt idx="71">
                  <c:v>0.50528503680000103</c:v>
                </c:pt>
                <c:pt idx="72">
                  <c:v>0.52685560319999958</c:v>
                </c:pt>
                <c:pt idx="73">
                  <c:v>0.54942961919999966</c:v>
                </c:pt>
                <c:pt idx="74">
                  <c:v>0.5730070848000004</c:v>
                </c:pt>
                <c:pt idx="75">
                  <c:v>0.5975880000000009</c:v>
                </c:pt>
                <c:pt idx="76">
                  <c:v>0.62317236480000116</c:v>
                </c:pt>
                <c:pt idx="77">
                  <c:v>0.6497601791999994</c:v>
                </c:pt>
                <c:pt idx="78">
                  <c:v>0.67735144320000007</c:v>
                </c:pt>
                <c:pt idx="79">
                  <c:v>0.7059461568000005</c:v>
                </c:pt>
                <c:pt idx="80">
                  <c:v>0.7355443200000007</c:v>
                </c:pt>
                <c:pt idx="81">
                  <c:v>0.76614593279999887</c:v>
                </c:pt>
                <c:pt idx="82">
                  <c:v>0.79775099519999948</c:v>
                </c:pt>
                <c:pt idx="83">
                  <c:v>0.83035950719999985</c:v>
                </c:pt>
                <c:pt idx="84">
                  <c:v>0.86397146879999998</c:v>
                </c:pt>
                <c:pt idx="85">
                  <c:v>0.89858688000000075</c:v>
                </c:pt>
                <c:pt idx="86">
                  <c:v>0.93420574079999952</c:v>
                </c:pt>
                <c:pt idx="87">
                  <c:v>0.97082805119999982</c:v>
                </c:pt>
                <c:pt idx="88">
                  <c:v>1.0084538112000008</c:v>
                </c:pt>
                <c:pt idx="89">
                  <c:v>1.0470830208000006</c:v>
                </c:pt>
                <c:pt idx="90">
                  <c:v>1.0867156800000002</c:v>
                </c:pt>
                <c:pt idx="91">
                  <c:v>1.1273517887999995</c:v>
                </c:pt>
                <c:pt idx="92">
                  <c:v>1.1689913471999995</c:v>
                </c:pt>
                <c:pt idx="93">
                  <c:v>1.2116343552000002</c:v>
                </c:pt>
                <c:pt idx="94">
                  <c:v>1.2552808127999997</c:v>
                </c:pt>
                <c:pt idx="95">
                  <c:v>1.2999307199999981</c:v>
                </c:pt>
                <c:pt idx="96">
                  <c:v>1.3455840767999989</c:v>
                </c:pt>
                <c:pt idx="97">
                  <c:v>1.3922408832000004</c:v>
                </c:pt>
                <c:pt idx="98">
                  <c:v>1.4399011392000007</c:v>
                </c:pt>
                <c:pt idx="99">
                  <c:v>1.4885648448000017</c:v>
                </c:pt>
                <c:pt idx="100">
                  <c:v>1.5382319999999998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8B-49AF-B18F-ADBE96082FF7}"/>
            </c:ext>
          </c:extLst>
        </c:ser>
        <c:ser>
          <c:idx val="4"/>
          <c:order val="4"/>
          <c:tx>
            <c:strRef>
              <c:f>IBFdimer.FreeEnergies!$AO$2</c:f>
              <c:strCache>
                <c:ptCount val="1"/>
                <c:pt idx="0">
                  <c:v>T = 374.6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IBFdimer.FreeEnergies!$AC$3:$AC$103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IBFdimer.FreeEnergies!$AO$3:$AO$103</c:f>
              <c:numCache>
                <c:formatCode>General</c:formatCode>
                <c:ptCount val="101"/>
                <c:pt idx="0">
                  <c:v>1.1790720000000006</c:v>
                </c:pt>
                <c:pt idx="1">
                  <c:v>1.1257873488000003</c:v>
                </c:pt>
                <c:pt idx="2">
                  <c:v>1.0735791552000005</c:v>
                </c:pt>
                <c:pt idx="3">
                  <c:v>1.0224474192000002</c:v>
                </c:pt>
                <c:pt idx="4">
                  <c:v>0.97239214080000025</c:v>
                </c:pt>
                <c:pt idx="5">
                  <c:v>0.92341332000000031</c:v>
                </c:pt>
                <c:pt idx="6">
                  <c:v>0.87551095680000035</c:v>
                </c:pt>
                <c:pt idx="7">
                  <c:v>0.82868505119999991</c:v>
                </c:pt>
                <c:pt idx="8">
                  <c:v>0.78293560320000033</c:v>
                </c:pt>
                <c:pt idx="9">
                  <c:v>0.73826261280000027</c:v>
                </c:pt>
                <c:pt idx="10">
                  <c:v>0.69466608000000019</c:v>
                </c:pt>
                <c:pt idx="11">
                  <c:v>0.65214600480000051</c:v>
                </c:pt>
                <c:pt idx="12">
                  <c:v>0.61070238720000036</c:v>
                </c:pt>
                <c:pt idx="13">
                  <c:v>0.57033522720000018</c:v>
                </c:pt>
                <c:pt idx="14">
                  <c:v>0.53104452480000042</c:v>
                </c:pt>
                <c:pt idx="15">
                  <c:v>0.49283028000000062</c:v>
                </c:pt>
                <c:pt idx="16">
                  <c:v>0.4556924927999999</c:v>
                </c:pt>
                <c:pt idx="17">
                  <c:v>0.41963116320000005</c:v>
                </c:pt>
                <c:pt idx="18">
                  <c:v>0.3846462912000006</c:v>
                </c:pt>
                <c:pt idx="19">
                  <c:v>0.35073787680000068</c:v>
                </c:pt>
                <c:pt idx="20">
                  <c:v>0.31790592000000029</c:v>
                </c:pt>
                <c:pt idx="21">
                  <c:v>0.2861504208000003</c:v>
                </c:pt>
                <c:pt idx="22">
                  <c:v>0.25547137920000074</c:v>
                </c:pt>
                <c:pt idx="23">
                  <c:v>0.22586879519999981</c:v>
                </c:pt>
                <c:pt idx="24">
                  <c:v>0.19734266880000062</c:v>
                </c:pt>
                <c:pt idx="25">
                  <c:v>0.16989300000000096</c:v>
                </c:pt>
                <c:pt idx="26">
                  <c:v>0.14351978879999994</c:v>
                </c:pt>
                <c:pt idx="27">
                  <c:v>0.11822303520000066</c:v>
                </c:pt>
                <c:pt idx="28">
                  <c:v>9.4002739200000462E-2</c:v>
                </c:pt>
                <c:pt idx="29">
                  <c:v>7.0858900799999791E-2</c:v>
                </c:pt>
                <c:pt idx="30">
                  <c:v>4.8791519999999977E-2</c:v>
                </c:pt>
                <c:pt idx="31">
                  <c:v>2.7800596800000577E-2</c:v>
                </c:pt>
                <c:pt idx="32">
                  <c:v>7.8861312000007011E-3</c:v>
                </c:pt>
                <c:pt idx="33">
                  <c:v>-1.0951876800000093E-2</c:v>
                </c:pt>
                <c:pt idx="34">
                  <c:v>-2.8713427199999586E-2</c:v>
                </c:pt>
                <c:pt idx="35">
                  <c:v>-4.5398519999999554E-2</c:v>
                </c:pt>
                <c:pt idx="36">
                  <c:v>-6.1007155199999996E-2</c:v>
                </c:pt>
                <c:pt idx="37">
                  <c:v>-7.5539332799999581E-2</c:v>
                </c:pt>
                <c:pt idx="38">
                  <c:v>-8.8995052799999641E-2</c:v>
                </c:pt>
                <c:pt idx="39">
                  <c:v>-0.10137431520000018</c:v>
                </c:pt>
                <c:pt idx="40">
                  <c:v>-0.11267711999999985</c:v>
                </c:pt>
                <c:pt idx="41">
                  <c:v>-0.12290346719999956</c:v>
                </c:pt>
                <c:pt idx="42">
                  <c:v>-0.13205335680000019</c:v>
                </c:pt>
                <c:pt idx="43">
                  <c:v>-0.14012678879999996</c:v>
                </c:pt>
                <c:pt idx="44">
                  <c:v>-0.14712376319999976</c:v>
                </c:pt>
                <c:pt idx="45">
                  <c:v>-0.15304427999999914</c:v>
                </c:pt>
                <c:pt idx="46">
                  <c:v>-0.15788833919999989</c:v>
                </c:pt>
                <c:pt idx="47">
                  <c:v>-0.16165594079999979</c:v>
                </c:pt>
                <c:pt idx="48">
                  <c:v>-0.16434708479999927</c:v>
                </c:pt>
                <c:pt idx="49">
                  <c:v>-0.16596177119999966</c:v>
                </c:pt>
                <c:pt idx="50">
                  <c:v>-0.16649999999999965</c:v>
                </c:pt>
                <c:pt idx="51">
                  <c:v>-0.16596177119999966</c:v>
                </c:pt>
                <c:pt idx="52">
                  <c:v>-0.16434708480000015</c:v>
                </c:pt>
                <c:pt idx="53">
                  <c:v>-0.16165594080000023</c:v>
                </c:pt>
                <c:pt idx="54">
                  <c:v>-0.15788833919999945</c:v>
                </c:pt>
                <c:pt idx="55">
                  <c:v>-0.15304427999999959</c:v>
                </c:pt>
                <c:pt idx="56">
                  <c:v>-0.14712376319999887</c:v>
                </c:pt>
                <c:pt idx="57">
                  <c:v>-0.14012678880000085</c:v>
                </c:pt>
                <c:pt idx="58">
                  <c:v>-0.13205335680000019</c:v>
                </c:pt>
                <c:pt idx="59">
                  <c:v>-0.12290346719999956</c:v>
                </c:pt>
                <c:pt idx="60">
                  <c:v>-0.11267711999999985</c:v>
                </c:pt>
                <c:pt idx="61">
                  <c:v>-0.10137431519999929</c:v>
                </c:pt>
                <c:pt idx="62">
                  <c:v>-8.8995052799999641E-2</c:v>
                </c:pt>
                <c:pt idx="63">
                  <c:v>-7.5539332800000913E-2</c:v>
                </c:pt>
                <c:pt idx="64">
                  <c:v>-6.100715520000044E-2</c:v>
                </c:pt>
                <c:pt idx="65">
                  <c:v>-4.5398519999999998E-2</c:v>
                </c:pt>
                <c:pt idx="66">
                  <c:v>-2.8713427199999586E-2</c:v>
                </c:pt>
                <c:pt idx="67">
                  <c:v>-1.0951876800000093E-2</c:v>
                </c:pt>
                <c:pt idx="68">
                  <c:v>7.8861312000011452E-3</c:v>
                </c:pt>
                <c:pt idx="69">
                  <c:v>2.7800596800001465E-2</c:v>
                </c:pt>
                <c:pt idx="70">
                  <c:v>4.8791519999999977E-2</c:v>
                </c:pt>
                <c:pt idx="71">
                  <c:v>7.0858900800000235E-2</c:v>
                </c:pt>
                <c:pt idx="72">
                  <c:v>9.4002739200000462E-2</c:v>
                </c:pt>
                <c:pt idx="73">
                  <c:v>0.11822303520000066</c:v>
                </c:pt>
                <c:pt idx="74">
                  <c:v>0.14351978880000082</c:v>
                </c:pt>
                <c:pt idx="75">
                  <c:v>0.16989300000000096</c:v>
                </c:pt>
                <c:pt idx="76">
                  <c:v>0.19734266880000195</c:v>
                </c:pt>
                <c:pt idx="77">
                  <c:v>0.22586879519999936</c:v>
                </c:pt>
                <c:pt idx="78">
                  <c:v>0.25547137920000029</c:v>
                </c:pt>
                <c:pt idx="79">
                  <c:v>0.2861504208000003</c:v>
                </c:pt>
                <c:pt idx="80">
                  <c:v>0.31790592000000117</c:v>
                </c:pt>
                <c:pt idx="81">
                  <c:v>0.35073787680000112</c:v>
                </c:pt>
                <c:pt idx="82">
                  <c:v>0.38464629120000104</c:v>
                </c:pt>
                <c:pt idx="83">
                  <c:v>0.41963116319999916</c:v>
                </c:pt>
                <c:pt idx="84">
                  <c:v>0.4556924927999999</c:v>
                </c:pt>
                <c:pt idx="85">
                  <c:v>0.49283028000000062</c:v>
                </c:pt>
                <c:pt idx="86">
                  <c:v>0.53104452480000131</c:v>
                </c:pt>
                <c:pt idx="87">
                  <c:v>0.57033522720000018</c:v>
                </c:pt>
                <c:pt idx="88">
                  <c:v>0.6107023872000017</c:v>
                </c:pt>
                <c:pt idx="89">
                  <c:v>0.65214600479999962</c:v>
                </c:pt>
                <c:pt idx="90">
                  <c:v>0.69466608000000019</c:v>
                </c:pt>
                <c:pt idx="91">
                  <c:v>0.73826261280000072</c:v>
                </c:pt>
                <c:pt idx="92">
                  <c:v>0.78293560319999944</c:v>
                </c:pt>
                <c:pt idx="93">
                  <c:v>0.82868505119999991</c:v>
                </c:pt>
                <c:pt idx="94">
                  <c:v>0.87551095680000035</c:v>
                </c:pt>
                <c:pt idx="95">
                  <c:v>0.92341332000000076</c:v>
                </c:pt>
                <c:pt idx="96">
                  <c:v>0.97239214079999936</c:v>
                </c:pt>
                <c:pt idx="97">
                  <c:v>1.0224474191999997</c:v>
                </c:pt>
                <c:pt idx="98">
                  <c:v>1.0735791552</c:v>
                </c:pt>
                <c:pt idx="99">
                  <c:v>1.1257873488000021</c:v>
                </c:pt>
                <c:pt idx="100">
                  <c:v>1.1790720000000023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B-49AF-B18F-ADBE96082FF7}"/>
            </c:ext>
          </c:extLst>
        </c:ser>
        <c:ser>
          <c:idx val="5"/>
          <c:order val="5"/>
          <c:tx>
            <c:strRef>
              <c:f>IBFdimer.FreeEnergies!$AP$2</c:f>
              <c:strCache>
                <c:ptCount val="1"/>
                <c:pt idx="0">
                  <c:v>T = 400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IBFdimer.FreeEnergies!$AC$3:$AC$103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IBFdimer.FreeEnergies!$AP$3:$AP$103</c:f>
              <c:numCache>
                <c:formatCode>General</c:formatCode>
                <c:ptCount val="101"/>
                <c:pt idx="0">
                  <c:v>0.9878319999999996</c:v>
                </c:pt>
                <c:pt idx="1">
                  <c:v>0.93093345279999973</c:v>
                </c:pt>
                <c:pt idx="2">
                  <c:v>0.87518437120000003</c:v>
                </c:pt>
                <c:pt idx="3">
                  <c:v>0.82058475519999963</c:v>
                </c:pt>
                <c:pt idx="4">
                  <c:v>0.7671346047999994</c:v>
                </c:pt>
                <c:pt idx="5">
                  <c:v>0.71483391999999979</c:v>
                </c:pt>
                <c:pt idx="6">
                  <c:v>0.66368270079999991</c:v>
                </c:pt>
                <c:pt idx="7">
                  <c:v>0.61368094719999977</c:v>
                </c:pt>
                <c:pt idx="8">
                  <c:v>0.56482865919999981</c:v>
                </c:pt>
                <c:pt idx="9">
                  <c:v>0.51712583679999957</c:v>
                </c:pt>
                <c:pt idx="10">
                  <c:v>0.47057247999999996</c:v>
                </c:pt>
                <c:pt idx="11">
                  <c:v>0.42516858879999964</c:v>
                </c:pt>
                <c:pt idx="12">
                  <c:v>0.38091416319999949</c:v>
                </c:pt>
                <c:pt idx="13">
                  <c:v>0.33780920319999952</c:v>
                </c:pt>
                <c:pt idx="14">
                  <c:v>0.29585370879999973</c:v>
                </c:pt>
                <c:pt idx="15">
                  <c:v>0.25504767999999967</c:v>
                </c:pt>
                <c:pt idx="16">
                  <c:v>0.21539111680000023</c:v>
                </c:pt>
                <c:pt idx="17">
                  <c:v>0.17688401920000008</c:v>
                </c:pt>
                <c:pt idx="18">
                  <c:v>0.13952638719999966</c:v>
                </c:pt>
                <c:pt idx="19">
                  <c:v>0.10331822079999986</c:v>
                </c:pt>
                <c:pt idx="20">
                  <c:v>6.8259519999999352E-2</c:v>
                </c:pt>
                <c:pt idx="21">
                  <c:v>3.4350284799999464E-2</c:v>
                </c:pt>
                <c:pt idx="22">
                  <c:v>1.5905152000001976E-3</c:v>
                </c:pt>
                <c:pt idx="23">
                  <c:v>-3.0019788800000224E-2</c:v>
                </c:pt>
                <c:pt idx="24">
                  <c:v>-6.0480627200000026E-2</c:v>
                </c:pt>
                <c:pt idx="25">
                  <c:v>-8.9792000000000094E-2</c:v>
                </c:pt>
                <c:pt idx="26">
                  <c:v>-0.11795390720000043</c:v>
                </c:pt>
                <c:pt idx="27">
                  <c:v>-0.14496634880000059</c:v>
                </c:pt>
                <c:pt idx="28">
                  <c:v>-0.17082932480000057</c:v>
                </c:pt>
                <c:pt idx="29">
                  <c:v>-0.19554283519999993</c:v>
                </c:pt>
                <c:pt idx="30">
                  <c:v>-0.21910688</c:v>
                </c:pt>
                <c:pt idx="31">
                  <c:v>-0.24152145920000034</c:v>
                </c:pt>
                <c:pt idx="32">
                  <c:v>-0.26278657280000006</c:v>
                </c:pt>
                <c:pt idx="33">
                  <c:v>-0.28290222080000049</c:v>
                </c:pt>
                <c:pt idx="34">
                  <c:v>-0.30186840320000075</c:v>
                </c:pt>
                <c:pt idx="35">
                  <c:v>-0.31968511999999993</c:v>
                </c:pt>
                <c:pt idx="36">
                  <c:v>-0.33635237119999983</c:v>
                </c:pt>
                <c:pt idx="37">
                  <c:v>-0.3518701568</c:v>
                </c:pt>
                <c:pt idx="38">
                  <c:v>-0.36623847680000043</c:v>
                </c:pt>
                <c:pt idx="39">
                  <c:v>-0.37945733120000069</c:v>
                </c:pt>
                <c:pt idx="40">
                  <c:v>-0.39152672000000077</c:v>
                </c:pt>
                <c:pt idx="41">
                  <c:v>-0.40244664319999979</c:v>
                </c:pt>
                <c:pt idx="42">
                  <c:v>-0.41221710079999996</c:v>
                </c:pt>
                <c:pt idx="43">
                  <c:v>-0.4208380928000004</c:v>
                </c:pt>
                <c:pt idx="44">
                  <c:v>-0.42830961920000066</c:v>
                </c:pt>
                <c:pt idx="45">
                  <c:v>-0.4346316800000003</c:v>
                </c:pt>
                <c:pt idx="46">
                  <c:v>-0.43980427520000065</c:v>
                </c:pt>
                <c:pt idx="47">
                  <c:v>-0.44382740479999994</c:v>
                </c:pt>
                <c:pt idx="48">
                  <c:v>-0.44670106879999993</c:v>
                </c:pt>
                <c:pt idx="49">
                  <c:v>-0.4484252672000002</c:v>
                </c:pt>
                <c:pt idx="50">
                  <c:v>-0.44900000000000029</c:v>
                </c:pt>
                <c:pt idx="51">
                  <c:v>-0.44842526719999976</c:v>
                </c:pt>
                <c:pt idx="52">
                  <c:v>-0.44670106880000082</c:v>
                </c:pt>
                <c:pt idx="53">
                  <c:v>-0.44382740479999994</c:v>
                </c:pt>
                <c:pt idx="54">
                  <c:v>-0.43980427520000065</c:v>
                </c:pt>
                <c:pt idx="55">
                  <c:v>-0.4346316800000003</c:v>
                </c:pt>
                <c:pt idx="56">
                  <c:v>-0.42830961920000066</c:v>
                </c:pt>
                <c:pt idx="57">
                  <c:v>-0.42083809280000084</c:v>
                </c:pt>
                <c:pt idx="58">
                  <c:v>-0.41221710079999907</c:v>
                </c:pt>
                <c:pt idx="59">
                  <c:v>-0.40244664319999979</c:v>
                </c:pt>
                <c:pt idx="60">
                  <c:v>-0.39152672000000033</c:v>
                </c:pt>
                <c:pt idx="61">
                  <c:v>-0.37945733120000158</c:v>
                </c:pt>
                <c:pt idx="62">
                  <c:v>-0.36623847680000088</c:v>
                </c:pt>
                <c:pt idx="63">
                  <c:v>-0.3518701568</c:v>
                </c:pt>
                <c:pt idx="64">
                  <c:v>-0.33635237120000072</c:v>
                </c:pt>
                <c:pt idx="65">
                  <c:v>-0.31968511999999949</c:v>
                </c:pt>
                <c:pt idx="66">
                  <c:v>-0.30186840320000075</c:v>
                </c:pt>
                <c:pt idx="67">
                  <c:v>-0.28290222080000094</c:v>
                </c:pt>
                <c:pt idx="68">
                  <c:v>-0.26278657280000095</c:v>
                </c:pt>
                <c:pt idx="69">
                  <c:v>-0.2415214591999999</c:v>
                </c:pt>
                <c:pt idx="70">
                  <c:v>-0.21910687999999956</c:v>
                </c:pt>
                <c:pt idx="71">
                  <c:v>-0.19554283520000082</c:v>
                </c:pt>
                <c:pt idx="72">
                  <c:v>-0.17082932480000013</c:v>
                </c:pt>
                <c:pt idx="73">
                  <c:v>-0.14496634880000103</c:v>
                </c:pt>
                <c:pt idx="74">
                  <c:v>-0.11795390719999999</c:v>
                </c:pt>
                <c:pt idx="75">
                  <c:v>-8.9791999999998762E-2</c:v>
                </c:pt>
                <c:pt idx="76">
                  <c:v>-6.0480627200000026E-2</c:v>
                </c:pt>
                <c:pt idx="77">
                  <c:v>-3.0019788800000224E-2</c:v>
                </c:pt>
                <c:pt idx="78">
                  <c:v>1.5905151999997535E-3</c:v>
                </c:pt>
                <c:pt idx="79">
                  <c:v>3.4350284800000797E-2</c:v>
                </c:pt>
                <c:pt idx="80">
                  <c:v>6.8259519999999352E-2</c:v>
                </c:pt>
                <c:pt idx="81">
                  <c:v>0.10331822079999986</c:v>
                </c:pt>
                <c:pt idx="82">
                  <c:v>0.13952638720000055</c:v>
                </c:pt>
                <c:pt idx="83">
                  <c:v>0.17688401919999874</c:v>
                </c:pt>
                <c:pt idx="84">
                  <c:v>0.21539111679999978</c:v>
                </c:pt>
                <c:pt idx="85">
                  <c:v>0.25504767999999922</c:v>
                </c:pt>
                <c:pt idx="86">
                  <c:v>0.29585370879999973</c:v>
                </c:pt>
                <c:pt idx="87">
                  <c:v>0.33780920319999952</c:v>
                </c:pt>
                <c:pt idx="88">
                  <c:v>0.38091416320000038</c:v>
                </c:pt>
                <c:pt idx="89">
                  <c:v>0.42516858880000052</c:v>
                </c:pt>
                <c:pt idx="90">
                  <c:v>0.47057247999999996</c:v>
                </c:pt>
                <c:pt idx="91">
                  <c:v>0.51712583680000046</c:v>
                </c:pt>
                <c:pt idx="92">
                  <c:v>0.56482865919999847</c:v>
                </c:pt>
                <c:pt idx="93">
                  <c:v>0.61368094719999933</c:v>
                </c:pt>
                <c:pt idx="94">
                  <c:v>0.66368270079999947</c:v>
                </c:pt>
                <c:pt idx="95">
                  <c:v>0.7148339199999989</c:v>
                </c:pt>
                <c:pt idx="96">
                  <c:v>0.76713460480000117</c:v>
                </c:pt>
                <c:pt idx="97">
                  <c:v>0.82058475519999918</c:v>
                </c:pt>
                <c:pt idx="98">
                  <c:v>0.87518437120000003</c:v>
                </c:pt>
                <c:pt idx="99">
                  <c:v>0.93093345280000017</c:v>
                </c:pt>
                <c:pt idx="100">
                  <c:v>0.98783200000000138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B8B-49AF-B18F-ADBE96082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892104"/>
        <c:axId val="480892432"/>
      </c:scatterChart>
      <c:valAx>
        <c:axId val="480892104"/>
        <c:scaling>
          <c:orientation val="minMax"/>
          <c:max val="0.8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Mole fraction,</a:t>
                </a:r>
                <a:r>
                  <a:rPr lang="en-IE" sz="1100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NTCA</a:t>
                </a:r>
                <a:endParaRPr lang="en-IE" sz="1100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5887591188647892"/>
              <c:y val="0.950407505594463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0892432"/>
        <c:crosses val="autoZero"/>
        <c:crossBetween val="midCat"/>
      </c:valAx>
      <c:valAx>
        <c:axId val="48089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second derivatives</a:t>
                </a:r>
                <a:r>
                  <a:rPr lang="en-IE" sz="1100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of free energy</a:t>
                </a:r>
                <a:endParaRPr lang="en-IE" sz="1100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0892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8512152523685467"/>
          <c:y val="3.4058305525879622E-2"/>
          <c:w val="0.17456455489532213"/>
          <c:h val="0.1881646201260018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93821077437848E-2"/>
          <c:y val="2.4521376777887582E-2"/>
          <c:w val="0.90948966170129963"/>
          <c:h val="0.9170619283245597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IBFdimer.FreeEnergies!$AS$2</c:f>
              <c:strCache>
                <c:ptCount val="1"/>
                <c:pt idx="0">
                  <c:v>T = 273 K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IBFdimer.FreeEnergies!$AR$3:$AR$103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IBFdimer.FreeEnergies!$AS$3:$AS$103</c:f>
              <c:numCache>
                <c:formatCode>General</c:formatCode>
                <c:ptCount val="101"/>
                <c:pt idx="0">
                  <c:v>-0.43670000000000009</c:v>
                </c:pt>
                <c:pt idx="1">
                  <c:v>-0.42233713001600015</c:v>
                </c:pt>
                <c:pt idx="2">
                  <c:v>-0.4081920865280001</c:v>
                </c:pt>
                <c:pt idx="3">
                  <c:v>-0.39426133923200013</c:v>
                </c:pt>
                <c:pt idx="4">
                  <c:v>-0.38054135782400011</c:v>
                </c:pt>
                <c:pt idx="5">
                  <c:v>-0.36702861200000014</c:v>
                </c:pt>
                <c:pt idx="6">
                  <c:v>-0.35371957145600008</c:v>
                </c:pt>
                <c:pt idx="7">
                  <c:v>-0.34061070588800013</c:v>
                </c:pt>
                <c:pt idx="8">
                  <c:v>-0.32769848499200016</c:v>
                </c:pt>
                <c:pt idx="9">
                  <c:v>-0.31497937846400015</c:v>
                </c:pt>
                <c:pt idx="10">
                  <c:v>-0.30244985600000018</c:v>
                </c:pt>
                <c:pt idx="11">
                  <c:v>-0.29010638729600002</c:v>
                </c:pt>
                <c:pt idx="12">
                  <c:v>-0.27794544204799998</c:v>
                </c:pt>
                <c:pt idx="13">
                  <c:v>-0.26596348995200003</c:v>
                </c:pt>
                <c:pt idx="14">
                  <c:v>-0.25415700070400027</c:v>
                </c:pt>
                <c:pt idx="15">
                  <c:v>-0.24252244400000011</c:v>
                </c:pt>
                <c:pt idx="16">
                  <c:v>-0.2310562895360001</c:v>
                </c:pt>
                <c:pt idx="17">
                  <c:v>-0.2197550070080001</c:v>
                </c:pt>
                <c:pt idx="18">
                  <c:v>-0.2086150661120002</c:v>
                </c:pt>
                <c:pt idx="19">
                  <c:v>-0.19763293654400005</c:v>
                </c:pt>
                <c:pt idx="20">
                  <c:v>-0.18680508800000006</c:v>
                </c:pt>
                <c:pt idx="21">
                  <c:v>-0.17612799017600012</c:v>
                </c:pt>
                <c:pt idx="22">
                  <c:v>-0.16559811276800018</c:v>
                </c:pt>
                <c:pt idx="23">
                  <c:v>-0.15521192547199991</c:v>
                </c:pt>
                <c:pt idx="24">
                  <c:v>-0.14496589798400006</c:v>
                </c:pt>
                <c:pt idx="25">
                  <c:v>-0.13485650000000016</c:v>
                </c:pt>
                <c:pt idx="26">
                  <c:v>-0.12488020121600019</c:v>
                </c:pt>
                <c:pt idx="27">
                  <c:v>-0.11503347132800024</c:v>
                </c:pt>
                <c:pt idx="28">
                  <c:v>-0.10531278003200006</c:v>
                </c:pt>
                <c:pt idx="29">
                  <c:v>-9.5714597024000092E-2</c:v>
                </c:pt>
                <c:pt idx="30">
                  <c:v>-8.6235392000000077E-2</c:v>
                </c:pt>
                <c:pt idx="31">
                  <c:v>-7.6871634656000221E-2</c:v>
                </c:pt>
                <c:pt idx="32">
                  <c:v>-6.7619794688000057E-2</c:v>
                </c:pt>
                <c:pt idx="33">
                  <c:v>-5.8476341792000008E-2</c:v>
                </c:pt>
                <c:pt idx="34">
                  <c:v>-4.9437745664000055E-2</c:v>
                </c:pt>
                <c:pt idx="35">
                  <c:v>-4.0500476000000285E-2</c:v>
                </c:pt>
                <c:pt idx="36">
                  <c:v>-3.1661002496000012E-2</c:v>
                </c:pt>
                <c:pt idx="37">
                  <c:v>-2.2915794848000104E-2</c:v>
                </c:pt>
                <c:pt idx="38">
                  <c:v>-1.4261322752000094E-2</c:v>
                </c:pt>
                <c:pt idx="39">
                  <c:v>-5.6940559040001837E-3</c:v>
                </c:pt>
                <c:pt idx="40">
                  <c:v>2.7895359999998703E-3</c:v>
                </c:pt>
                <c:pt idx="41">
                  <c:v>1.1192983263999867E-2</c:v>
                </c:pt>
                <c:pt idx="42">
                  <c:v>1.9519816191999828E-2</c:v>
                </c:pt>
                <c:pt idx="43">
                  <c:v>2.7773565087999996E-2</c:v>
                </c:pt>
                <c:pt idx="44">
                  <c:v>3.5957760255999949E-2</c:v>
                </c:pt>
                <c:pt idx="45">
                  <c:v>4.4075931999999929E-2</c:v>
                </c:pt>
                <c:pt idx="46">
                  <c:v>5.2131610623999958E-2</c:v>
                </c:pt>
                <c:pt idx="47">
                  <c:v>6.0128326432000057E-2</c:v>
                </c:pt>
                <c:pt idx="48">
                  <c:v>6.8069609727999802E-2</c:v>
                </c:pt>
                <c:pt idx="49">
                  <c:v>7.5958990815999883E-2</c:v>
                </c:pt>
                <c:pt idx="50">
                  <c:v>8.3799999999999875E-2</c:v>
                </c:pt>
                <c:pt idx="51">
                  <c:v>9.1596167583999799E-2</c:v>
                </c:pt>
                <c:pt idx="52">
                  <c:v>9.9351023871999899E-2</c:v>
                </c:pt>
                <c:pt idx="53">
                  <c:v>0.10706809916799975</c:v>
                </c:pt>
                <c:pt idx="54">
                  <c:v>0.1147509237759996</c:v>
                </c:pt>
                <c:pt idx="55">
                  <c:v>0.12240302799999991</c:v>
                </c:pt>
                <c:pt idx="56">
                  <c:v>0.13002794214400004</c:v>
                </c:pt>
                <c:pt idx="57">
                  <c:v>0.13762919651200001</c:v>
                </c:pt>
                <c:pt idx="58">
                  <c:v>0.14521032140799983</c:v>
                </c:pt>
                <c:pt idx="59">
                  <c:v>0.15277484713599976</c:v>
                </c:pt>
                <c:pt idx="60">
                  <c:v>0.16032630400000003</c:v>
                </c:pt>
                <c:pt idx="61">
                  <c:v>0.16786822230399978</c:v>
                </c:pt>
                <c:pt idx="62">
                  <c:v>0.1754041323519997</c:v>
                </c:pt>
                <c:pt idx="63">
                  <c:v>0.18293756444800002</c:v>
                </c:pt>
                <c:pt idx="64">
                  <c:v>0.19047204889600011</c:v>
                </c:pt>
                <c:pt idx="65">
                  <c:v>0.19801111599999999</c:v>
                </c:pt>
                <c:pt idx="66">
                  <c:v>0.20555829606399989</c:v>
                </c:pt>
                <c:pt idx="67">
                  <c:v>0.21311711939199984</c:v>
                </c:pt>
                <c:pt idx="68">
                  <c:v>0.22069111628799987</c:v>
                </c:pt>
                <c:pt idx="69">
                  <c:v>0.22828381705599976</c:v>
                </c:pt>
                <c:pt idx="70">
                  <c:v>0.23589875199999955</c:v>
                </c:pt>
                <c:pt idx="71">
                  <c:v>0.24353945142400013</c:v>
                </c:pt>
                <c:pt idx="72">
                  <c:v>0.25120944563200021</c:v>
                </c:pt>
                <c:pt idx="73">
                  <c:v>0.25891226492800001</c:v>
                </c:pt>
                <c:pt idx="74">
                  <c:v>0.2666514396159998</c:v>
                </c:pt>
                <c:pt idx="75">
                  <c:v>0.27443050000000002</c:v>
                </c:pt>
                <c:pt idx="76">
                  <c:v>0.28225297638399982</c:v>
                </c:pt>
                <c:pt idx="77">
                  <c:v>0.29012239907199988</c:v>
                </c:pt>
                <c:pt idx="78">
                  <c:v>0.29804229836799956</c:v>
                </c:pt>
                <c:pt idx="79">
                  <c:v>0.30601620457599976</c:v>
                </c:pt>
                <c:pt idx="80">
                  <c:v>0.31404764800000007</c:v>
                </c:pt>
                <c:pt idx="81">
                  <c:v>0.32214015894400005</c:v>
                </c:pt>
                <c:pt idx="82">
                  <c:v>0.33029726771199974</c:v>
                </c:pt>
                <c:pt idx="83">
                  <c:v>0.33852250460799982</c:v>
                </c:pt>
                <c:pt idx="84">
                  <c:v>0.34681939993600008</c:v>
                </c:pt>
                <c:pt idx="85">
                  <c:v>0.35519148399999989</c:v>
                </c:pt>
                <c:pt idx="86">
                  <c:v>0.36364228710399948</c:v>
                </c:pt>
                <c:pt idx="87">
                  <c:v>0.37217533955199977</c:v>
                </c:pt>
                <c:pt idx="88">
                  <c:v>0.38079417164799989</c:v>
                </c:pt>
                <c:pt idx="89">
                  <c:v>0.38950231369599964</c:v>
                </c:pt>
                <c:pt idx="90">
                  <c:v>0.39830329599999992</c:v>
                </c:pt>
                <c:pt idx="91">
                  <c:v>0.40720064886399987</c:v>
                </c:pt>
                <c:pt idx="92">
                  <c:v>0.41619790259199974</c:v>
                </c:pt>
                <c:pt idx="93">
                  <c:v>0.42529858748799998</c:v>
                </c:pt>
                <c:pt idx="94">
                  <c:v>0.43450623385599974</c:v>
                </c:pt>
                <c:pt idx="95">
                  <c:v>0.44382437199999969</c:v>
                </c:pt>
                <c:pt idx="96">
                  <c:v>0.45325653222400031</c:v>
                </c:pt>
                <c:pt idx="97">
                  <c:v>0.46280624483200028</c:v>
                </c:pt>
                <c:pt idx="98">
                  <c:v>0.47247704012800007</c:v>
                </c:pt>
                <c:pt idx="99">
                  <c:v>0.4822724484159997</c:v>
                </c:pt>
                <c:pt idx="100">
                  <c:v>0.49219599999999963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97-480B-A0AF-0869C4E35E0D}"/>
            </c:ext>
          </c:extLst>
        </c:ser>
        <c:ser>
          <c:idx val="1"/>
          <c:order val="1"/>
          <c:tx>
            <c:strRef>
              <c:f>IBFdimer.FreeEnergies!$AT$2</c:f>
              <c:strCache>
                <c:ptCount val="1"/>
                <c:pt idx="0">
                  <c:v>T = 294.4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IBFdimer.FreeEnergies!$AR$3:$AR$103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IBFdimer.FreeEnergies!$AT$3:$AT$103</c:f>
              <c:numCache>
                <c:formatCode>General</c:formatCode>
                <c:ptCount val="101"/>
                <c:pt idx="0">
                  <c:v>-0.29149120000000006</c:v>
                </c:pt>
                <c:pt idx="1">
                  <c:v>-0.27950717347840004</c:v>
                </c:pt>
                <c:pt idx="2">
                  <c:v>-0.26776122526720003</c:v>
                </c:pt>
                <c:pt idx="3">
                  <c:v>-0.25624949639680006</c:v>
                </c:pt>
                <c:pt idx="4">
                  <c:v>-0.24496812789760003</c:v>
                </c:pt>
                <c:pt idx="5">
                  <c:v>-0.23391326079999997</c:v>
                </c:pt>
                <c:pt idx="6">
                  <c:v>-0.2230810361344</c:v>
                </c:pt>
                <c:pt idx="7">
                  <c:v>-0.21246759493120004</c:v>
                </c:pt>
                <c:pt idx="8">
                  <c:v>-0.2020690782208</c:v>
                </c:pt>
                <c:pt idx="9">
                  <c:v>-0.19188162703360001</c:v>
                </c:pt>
                <c:pt idx="10">
                  <c:v>-0.18190138239999998</c:v>
                </c:pt>
                <c:pt idx="11">
                  <c:v>-0.17212448535040004</c:v>
                </c:pt>
                <c:pt idx="12">
                  <c:v>-0.16254707691519998</c:v>
                </c:pt>
                <c:pt idx="13">
                  <c:v>-0.15316529812479995</c:v>
                </c:pt>
                <c:pt idx="14">
                  <c:v>-0.14397529000960008</c:v>
                </c:pt>
                <c:pt idx="15">
                  <c:v>-0.13497319360000004</c:v>
                </c:pt>
                <c:pt idx="16">
                  <c:v>-0.12615514992639998</c:v>
                </c:pt>
                <c:pt idx="17">
                  <c:v>-0.11751730001919991</c:v>
                </c:pt>
                <c:pt idx="18">
                  <c:v>-0.10905578490880008</c:v>
                </c:pt>
                <c:pt idx="19">
                  <c:v>-0.10076674562559984</c:v>
                </c:pt>
                <c:pt idx="20">
                  <c:v>-9.2646323199999991E-2</c:v>
                </c:pt>
                <c:pt idx="21">
                  <c:v>-8.4690658662399887E-2</c:v>
                </c:pt>
                <c:pt idx="22">
                  <c:v>-7.6895893043199992E-2</c:v>
                </c:pt>
                <c:pt idx="23">
                  <c:v>-6.9258167372799884E-2</c:v>
                </c:pt>
                <c:pt idx="24">
                  <c:v>-6.1773622681600138E-2</c:v>
                </c:pt>
                <c:pt idx="25">
                  <c:v>-5.4438399999999998E-2</c:v>
                </c:pt>
                <c:pt idx="26">
                  <c:v>-4.724864035840004E-2</c:v>
                </c:pt>
                <c:pt idx="27">
                  <c:v>-4.0200484787199953E-2</c:v>
                </c:pt>
                <c:pt idx="28">
                  <c:v>-3.3290074316799978E-2</c:v>
                </c:pt>
                <c:pt idx="29">
                  <c:v>-2.6513549977599915E-2</c:v>
                </c:pt>
                <c:pt idx="30">
                  <c:v>-1.9867052800000007E-2</c:v>
                </c:pt>
                <c:pt idx="31">
                  <c:v>-1.3346723814399941E-2</c:v>
                </c:pt>
                <c:pt idx="32">
                  <c:v>-6.9487040511999609E-3</c:v>
                </c:pt>
                <c:pt idx="33">
                  <c:v>-6.6913454079986501E-4</c:v>
                </c:pt>
                <c:pt idx="34">
                  <c:v>5.4958436863999927E-3</c:v>
                </c:pt>
                <c:pt idx="35">
                  <c:v>1.1550089600000146E-2</c:v>
                </c:pt>
                <c:pt idx="36">
                  <c:v>1.749746216960002E-2</c:v>
                </c:pt>
                <c:pt idx="37">
                  <c:v>2.3341820364800037E-2</c:v>
                </c:pt>
                <c:pt idx="38">
                  <c:v>2.9087023155200065E-2</c:v>
                </c:pt>
                <c:pt idx="39">
                  <c:v>3.4736929510400083E-2</c:v>
                </c:pt>
                <c:pt idx="40">
                  <c:v>4.0295398400000071E-2</c:v>
                </c:pt>
                <c:pt idx="41">
                  <c:v>4.5766288793600118E-2</c:v>
                </c:pt>
                <c:pt idx="42">
                  <c:v>5.1153459660799872E-2</c:v>
                </c:pt>
                <c:pt idx="43">
                  <c:v>5.6460769971200087E-2</c:v>
                </c:pt>
                <c:pt idx="44">
                  <c:v>6.1692078694399965E-2</c:v>
                </c:pt>
                <c:pt idx="45">
                  <c:v>6.6851244800000043E-2</c:v>
                </c:pt>
                <c:pt idx="46">
                  <c:v>7.1942127257599964E-2</c:v>
                </c:pt>
                <c:pt idx="47">
                  <c:v>7.6968585036800041E-2</c:v>
                </c:pt>
                <c:pt idx="48">
                  <c:v>8.1934477107199921E-2</c:v>
                </c:pt>
                <c:pt idx="49">
                  <c:v>8.6843662438399916E-2</c:v>
                </c:pt>
                <c:pt idx="50">
                  <c:v>9.1700000000000004E-2</c:v>
                </c:pt>
                <c:pt idx="51">
                  <c:v>9.6507348761599943E-2</c:v>
                </c:pt>
                <c:pt idx="52">
                  <c:v>0.10126956769280016</c:v>
                </c:pt>
                <c:pt idx="53">
                  <c:v>0.10599051576319996</c:v>
                </c:pt>
                <c:pt idx="54">
                  <c:v>0.11067405194239988</c:v>
                </c:pt>
                <c:pt idx="55">
                  <c:v>0.11532403520000001</c:v>
                </c:pt>
                <c:pt idx="56">
                  <c:v>0.1199443245056</c:v>
                </c:pt>
                <c:pt idx="57">
                  <c:v>0.12453877882880016</c:v>
                </c:pt>
                <c:pt idx="58">
                  <c:v>0.12911125713919991</c:v>
                </c:pt>
                <c:pt idx="59">
                  <c:v>0.13366561840639979</c:v>
                </c:pt>
                <c:pt idx="60">
                  <c:v>0.13820572159999989</c:v>
                </c:pt>
                <c:pt idx="61">
                  <c:v>0.14273542568960029</c:v>
                </c:pt>
                <c:pt idx="62">
                  <c:v>0.14725858964479999</c:v>
                </c:pt>
                <c:pt idx="63">
                  <c:v>0.15177907243520017</c:v>
                </c:pt>
                <c:pt idx="64">
                  <c:v>0.15630073303039982</c:v>
                </c:pt>
                <c:pt idx="65">
                  <c:v>0.16082743040000014</c:v>
                </c:pt>
                <c:pt idx="66">
                  <c:v>0.16536302351359988</c:v>
                </c:pt>
                <c:pt idx="67">
                  <c:v>0.16991137134080003</c:v>
                </c:pt>
                <c:pt idx="68">
                  <c:v>0.17447633285120001</c:v>
                </c:pt>
                <c:pt idx="69">
                  <c:v>0.17906176701440013</c:v>
                </c:pt>
                <c:pt idx="70">
                  <c:v>0.18367153280000004</c:v>
                </c:pt>
                <c:pt idx="71">
                  <c:v>0.18830948917760004</c:v>
                </c:pt>
                <c:pt idx="72">
                  <c:v>0.19297949511680001</c:v>
                </c:pt>
                <c:pt idx="73">
                  <c:v>0.19768540958719982</c:v>
                </c:pt>
                <c:pt idx="74">
                  <c:v>0.2024310915584</c:v>
                </c:pt>
                <c:pt idx="75">
                  <c:v>0.20722039999999997</c:v>
                </c:pt>
                <c:pt idx="76">
                  <c:v>0.21205719388160005</c:v>
                </c:pt>
                <c:pt idx="77">
                  <c:v>0.2169453321728001</c:v>
                </c:pt>
                <c:pt idx="78">
                  <c:v>0.22188867384319999</c:v>
                </c:pt>
                <c:pt idx="79">
                  <c:v>0.22689107786239981</c:v>
                </c:pt>
                <c:pt idx="80">
                  <c:v>0.23195640319999988</c:v>
                </c:pt>
                <c:pt idx="81">
                  <c:v>0.23708850882560006</c:v>
                </c:pt>
                <c:pt idx="82">
                  <c:v>0.2422912537088</c:v>
                </c:pt>
                <c:pt idx="83">
                  <c:v>0.24756849681920001</c:v>
                </c:pt>
                <c:pt idx="84">
                  <c:v>0.25292409712639952</c:v>
                </c:pt>
                <c:pt idx="85">
                  <c:v>0.25836191360000016</c:v>
                </c:pt>
                <c:pt idx="86">
                  <c:v>0.26388580520960003</c:v>
                </c:pt>
                <c:pt idx="87">
                  <c:v>0.26949963092479989</c:v>
                </c:pt>
                <c:pt idx="88">
                  <c:v>0.27520724971519961</c:v>
                </c:pt>
                <c:pt idx="89">
                  <c:v>0.28101252055039994</c:v>
                </c:pt>
                <c:pt idx="90">
                  <c:v>0.28691930239999985</c:v>
                </c:pt>
                <c:pt idx="91">
                  <c:v>0.2929314542335999</c:v>
                </c:pt>
                <c:pt idx="92">
                  <c:v>0.29905283502079993</c:v>
                </c:pt>
                <c:pt idx="93">
                  <c:v>0.3052873037312005</c:v>
                </c:pt>
                <c:pt idx="94">
                  <c:v>0.31163871933439991</c:v>
                </c:pt>
                <c:pt idx="95">
                  <c:v>0.31811094080000024</c:v>
                </c:pt>
                <c:pt idx="96">
                  <c:v>0.3247078270975996</c:v>
                </c:pt>
                <c:pt idx="97">
                  <c:v>0.33143323719680029</c:v>
                </c:pt>
                <c:pt idx="98">
                  <c:v>0.33829103006719996</c:v>
                </c:pt>
                <c:pt idx="99">
                  <c:v>0.34528506467840003</c:v>
                </c:pt>
                <c:pt idx="100">
                  <c:v>0.35241919999999971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97-480B-A0AF-0869C4E35E0D}"/>
            </c:ext>
          </c:extLst>
        </c:ser>
        <c:ser>
          <c:idx val="2"/>
          <c:order val="2"/>
          <c:tx>
            <c:strRef>
              <c:f>IBFdimer.FreeEnergies!$AU$2</c:f>
              <c:strCache>
                <c:ptCount val="1"/>
                <c:pt idx="0">
                  <c:v>T = 323.8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Dot"/>
              <a:round/>
            </a:ln>
            <a:effectLst/>
          </c:spPr>
          <c:marker>
            <c:symbol val="none"/>
          </c:marker>
          <c:xVal>
            <c:numRef>
              <c:f>IBFdimer.FreeEnergies!$AR$3:$AR$103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IBFdimer.FreeEnergies!$AU$3:$AU$103</c:f>
              <c:numCache>
                <c:formatCode>General</c:formatCode>
                <c:ptCount val="101"/>
                <c:pt idx="0">
                  <c:v>-0.1137575999999999</c:v>
                </c:pt>
                <c:pt idx="1">
                  <c:v>-0.10480624446720005</c:v>
                </c:pt>
                <c:pt idx="2">
                  <c:v>-9.6113258457599993E-2</c:v>
                </c:pt>
                <c:pt idx="3">
                  <c:v>-8.7674454854399952E-2</c:v>
                </c:pt>
                <c:pt idx="4">
                  <c:v>-7.9485646540799926E-2</c:v>
                </c:pt>
                <c:pt idx="5">
                  <c:v>-7.1542646399999854E-2</c:v>
                </c:pt>
                <c:pt idx="6">
                  <c:v>-6.3841267315200012E-2</c:v>
                </c:pt>
                <c:pt idx="7">
                  <c:v>-5.6377322169599897E-2</c:v>
                </c:pt>
                <c:pt idx="8">
                  <c:v>-4.9146623846400006E-2</c:v>
                </c:pt>
                <c:pt idx="9">
                  <c:v>-4.2144985228799947E-2</c:v>
                </c:pt>
                <c:pt idx="10">
                  <c:v>-3.5368219199999884E-2</c:v>
                </c:pt>
                <c:pt idx="11">
                  <c:v>-2.881213864319998E-2</c:v>
                </c:pt>
                <c:pt idx="12">
                  <c:v>-2.2472556441599845E-2</c:v>
                </c:pt>
                <c:pt idx="13">
                  <c:v>-1.6345285478399973E-2</c:v>
                </c:pt>
                <c:pt idx="14">
                  <c:v>-1.0426138636799975E-2</c:v>
                </c:pt>
                <c:pt idx="15">
                  <c:v>-4.7109287999999028E-3</c:v>
                </c:pt>
                <c:pt idx="16">
                  <c:v>8.0453114879996956E-4</c:v>
                </c:pt>
                <c:pt idx="17">
                  <c:v>6.1244283263999222E-3</c:v>
                </c:pt>
                <c:pt idx="18">
                  <c:v>1.1252949849600014E-2</c:v>
                </c:pt>
                <c:pt idx="19">
                  <c:v>1.619428283520008E-2</c:v>
                </c:pt>
                <c:pt idx="20">
                  <c:v>2.0952614399999958E-2</c:v>
                </c:pt>
                <c:pt idx="21">
                  <c:v>2.5532131660799817E-2</c:v>
                </c:pt>
                <c:pt idx="22">
                  <c:v>2.9937021734400049E-2</c:v>
                </c:pt>
                <c:pt idx="23">
                  <c:v>3.4171471737600045E-2</c:v>
                </c:pt>
                <c:pt idx="24">
                  <c:v>3.8239668787199976E-2</c:v>
                </c:pt>
                <c:pt idx="25">
                  <c:v>4.2145800000000122E-2</c:v>
                </c:pt>
                <c:pt idx="26">
                  <c:v>4.5894052492799986E-2</c:v>
                </c:pt>
                <c:pt idx="27">
                  <c:v>4.948861338239996E-2</c:v>
                </c:pt>
                <c:pt idx="28">
                  <c:v>5.2933669785600101E-2</c:v>
                </c:pt>
                <c:pt idx="29">
                  <c:v>5.6233408819200026E-2</c:v>
                </c:pt>
                <c:pt idx="30">
                  <c:v>5.9392017600000013E-2</c:v>
                </c:pt>
                <c:pt idx="31">
                  <c:v>6.24136832447999E-2</c:v>
                </c:pt>
                <c:pt idx="32">
                  <c:v>6.5302592870400078E-2</c:v>
                </c:pt>
                <c:pt idx="33">
                  <c:v>6.806293359360005E-2</c:v>
                </c:pt>
                <c:pt idx="34">
                  <c:v>7.0698892531199986E-2</c:v>
                </c:pt>
                <c:pt idx="35">
                  <c:v>7.3214656800000166E-2</c:v>
                </c:pt>
                <c:pt idx="36">
                  <c:v>7.5614413516799983E-2</c:v>
                </c:pt>
                <c:pt idx="37">
                  <c:v>7.7902349798399939E-2</c:v>
                </c:pt>
                <c:pt idx="38">
                  <c:v>8.0082652761600093E-2</c:v>
                </c:pt>
                <c:pt idx="39">
                  <c:v>8.2159509523200058E-2</c:v>
                </c:pt>
                <c:pt idx="40">
                  <c:v>8.4137107200000005E-2</c:v>
                </c:pt>
                <c:pt idx="41">
                  <c:v>8.6019632908799992E-2</c:v>
                </c:pt>
                <c:pt idx="42">
                  <c:v>8.7811273766400078E-2</c:v>
                </c:pt>
                <c:pt idx="43">
                  <c:v>8.9516216889600098E-2</c:v>
                </c:pt>
                <c:pt idx="44">
                  <c:v>9.11386493952E-2</c:v>
                </c:pt>
                <c:pt idx="45">
                  <c:v>9.2682758400000176E-2</c:v>
                </c:pt>
                <c:pt idx="46">
                  <c:v>9.4152731020800018E-2</c:v>
                </c:pt>
                <c:pt idx="47">
                  <c:v>9.5552754374400029E-2</c:v>
                </c:pt>
                <c:pt idx="48">
                  <c:v>9.6887015577600044E-2</c:v>
                </c:pt>
                <c:pt idx="49">
                  <c:v>9.8159701747200123E-2</c:v>
                </c:pt>
                <c:pt idx="50">
                  <c:v>9.9375000000000102E-2</c:v>
                </c:pt>
                <c:pt idx="51">
                  <c:v>0.10053709745280004</c:v>
                </c:pt>
                <c:pt idx="52">
                  <c:v>0.10165018122240033</c:v>
                </c:pt>
                <c:pt idx="53">
                  <c:v>0.10271843842560024</c:v>
                </c:pt>
                <c:pt idx="54">
                  <c:v>0.10374605617919996</c:v>
                </c:pt>
                <c:pt idx="55">
                  <c:v>0.10473722159999987</c:v>
                </c:pt>
                <c:pt idx="56">
                  <c:v>0.10569612180480015</c:v>
                </c:pt>
                <c:pt idx="57">
                  <c:v>0.10662694391040006</c:v>
                </c:pt>
                <c:pt idx="58">
                  <c:v>0.10753387503359979</c:v>
                </c:pt>
                <c:pt idx="59">
                  <c:v>0.10842110229119994</c:v>
                </c:pt>
                <c:pt idx="60">
                  <c:v>0.10929281280000025</c:v>
                </c:pt>
                <c:pt idx="61">
                  <c:v>0.11015319367680021</c:v>
                </c:pt>
                <c:pt idx="62">
                  <c:v>0.11100643203840022</c:v>
                </c:pt>
                <c:pt idx="63">
                  <c:v>0.11185671500160022</c:v>
                </c:pt>
                <c:pt idx="64">
                  <c:v>0.11270822968319993</c:v>
                </c:pt>
                <c:pt idx="65">
                  <c:v>0.11356516319999976</c:v>
                </c:pt>
                <c:pt idx="66">
                  <c:v>0.11443170266880032</c:v>
                </c:pt>
                <c:pt idx="67">
                  <c:v>0.11531203520640043</c:v>
                </c:pt>
                <c:pt idx="68">
                  <c:v>0.11621034792960006</c:v>
                </c:pt>
                <c:pt idx="69">
                  <c:v>0.11713082795520002</c:v>
                </c:pt>
                <c:pt idx="70">
                  <c:v>0.11807766239999984</c:v>
                </c:pt>
                <c:pt idx="71">
                  <c:v>0.11905503838080012</c:v>
                </c:pt>
                <c:pt idx="72">
                  <c:v>0.12006714301440014</c:v>
                </c:pt>
                <c:pt idx="73">
                  <c:v>0.12111816341759984</c:v>
                </c:pt>
                <c:pt idx="74">
                  <c:v>0.12221228670720008</c:v>
                </c:pt>
                <c:pt idx="75">
                  <c:v>0.12335370000000012</c:v>
                </c:pt>
                <c:pt idx="76">
                  <c:v>0.12454659041280014</c:v>
                </c:pt>
                <c:pt idx="77">
                  <c:v>0.12579514506240008</c:v>
                </c:pt>
                <c:pt idx="78">
                  <c:v>0.1271035510655999</c:v>
                </c:pt>
                <c:pt idx="79">
                  <c:v>0.12847599553919997</c:v>
                </c:pt>
                <c:pt idx="80">
                  <c:v>0.12991666560000026</c:v>
                </c:pt>
                <c:pt idx="81">
                  <c:v>0.13142974836479981</c:v>
                </c:pt>
                <c:pt idx="82">
                  <c:v>0.13301943095039992</c:v>
                </c:pt>
                <c:pt idx="83">
                  <c:v>0.1346899004736003</c:v>
                </c:pt>
                <c:pt idx="84">
                  <c:v>0.13644534405120023</c:v>
                </c:pt>
                <c:pt idx="85">
                  <c:v>0.1382899487999999</c:v>
                </c:pt>
                <c:pt idx="86">
                  <c:v>0.14022790183680012</c:v>
                </c:pt>
                <c:pt idx="87">
                  <c:v>0.14226339027839996</c:v>
                </c:pt>
                <c:pt idx="88">
                  <c:v>0.14440060124159981</c:v>
                </c:pt>
                <c:pt idx="89">
                  <c:v>0.14664372184320007</c:v>
                </c:pt>
                <c:pt idx="90">
                  <c:v>0.14899693920000001</c:v>
                </c:pt>
                <c:pt idx="91">
                  <c:v>0.15146444042880003</c:v>
                </c:pt>
                <c:pt idx="92">
                  <c:v>0.15405041264640007</c:v>
                </c:pt>
                <c:pt idx="93">
                  <c:v>0.1567590429696003</c:v>
                </c:pt>
                <c:pt idx="94">
                  <c:v>0.15959451851520023</c:v>
                </c:pt>
                <c:pt idx="95">
                  <c:v>0.16256102640000047</c:v>
                </c:pt>
                <c:pt idx="96">
                  <c:v>0.16566275374080008</c:v>
                </c:pt>
                <c:pt idx="97">
                  <c:v>0.1689038876543999</c:v>
                </c:pt>
                <c:pt idx="98">
                  <c:v>0.17228861525760009</c:v>
                </c:pt>
                <c:pt idx="99">
                  <c:v>0.17582112366719971</c:v>
                </c:pt>
                <c:pt idx="100">
                  <c:v>0.17950560000000026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97-480B-A0AF-0869C4E35E0D}"/>
            </c:ext>
          </c:extLst>
        </c:ser>
        <c:ser>
          <c:idx val="3"/>
          <c:order val="3"/>
          <c:tx>
            <c:strRef>
              <c:f>IBFdimer.FreeEnergies!$AV$2</c:f>
              <c:strCache>
                <c:ptCount val="1"/>
                <c:pt idx="0">
                  <c:v>T = 349.2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IBFdimer.FreeEnergies!$AR$3:$AR$103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IBFdimer.FreeEnergies!$AV$3:$AV$103</c:f>
              <c:numCache>
                <c:formatCode>General</c:formatCode>
                <c:ptCount val="101"/>
                <c:pt idx="0">
                  <c:v>6.3091200000000014E-2</c:v>
                </c:pt>
                <c:pt idx="1">
                  <c:v>6.9028912070400017E-2</c:v>
                </c:pt>
                <c:pt idx="2">
                  <c:v>7.4688002803199982E-2</c:v>
                </c:pt>
                <c:pt idx="3">
                  <c:v>8.0072987980800037E-2</c:v>
                </c:pt>
                <c:pt idx="4">
                  <c:v>8.5188383385599975E-2</c:v>
                </c:pt>
                <c:pt idx="5">
                  <c:v>9.0038704800000091E-2</c:v>
                </c:pt>
                <c:pt idx="6">
                  <c:v>9.4628468006399957E-2</c:v>
                </c:pt>
                <c:pt idx="7">
                  <c:v>9.8962188787199978E-2</c:v>
                </c:pt>
                <c:pt idx="8">
                  <c:v>0.1030443829248</c:v>
                </c:pt>
                <c:pt idx="9">
                  <c:v>0.1068795662016</c:v>
                </c:pt>
                <c:pt idx="10">
                  <c:v>0.11047225439999991</c:v>
                </c:pt>
                <c:pt idx="11">
                  <c:v>0.1138269633024</c:v>
                </c:pt>
                <c:pt idx="12">
                  <c:v>0.11694820869120004</c:v>
                </c:pt>
                <c:pt idx="13">
                  <c:v>0.1198405063488</c:v>
                </c:pt>
                <c:pt idx="14">
                  <c:v>0.12250837205760001</c:v>
                </c:pt>
                <c:pt idx="15">
                  <c:v>0.12495632159999998</c:v>
                </c:pt>
                <c:pt idx="16">
                  <c:v>0.12718887075839996</c:v>
                </c:pt>
                <c:pt idx="17">
                  <c:v>0.12921053531519994</c:v>
                </c:pt>
                <c:pt idx="18">
                  <c:v>0.13102583105279986</c:v>
                </c:pt>
                <c:pt idx="19">
                  <c:v>0.13263927375359996</c:v>
                </c:pt>
                <c:pt idx="20">
                  <c:v>0.13405537919999988</c:v>
                </c:pt>
                <c:pt idx="21">
                  <c:v>0.13527866317439996</c:v>
                </c:pt>
                <c:pt idx="22">
                  <c:v>0.1363136414592</c:v>
                </c:pt>
                <c:pt idx="23">
                  <c:v>0.1371648298367999</c:v>
                </c:pt>
                <c:pt idx="24">
                  <c:v>0.13783674408959989</c:v>
                </c:pt>
                <c:pt idx="25">
                  <c:v>0.1383338999999999</c:v>
                </c:pt>
                <c:pt idx="26">
                  <c:v>0.13866081335040004</c:v>
                </c:pt>
                <c:pt idx="27">
                  <c:v>0.13882199992319999</c:v>
                </c:pt>
                <c:pt idx="28">
                  <c:v>0.13882197550079989</c:v>
                </c:pt>
                <c:pt idx="29">
                  <c:v>0.13866525586559986</c:v>
                </c:pt>
                <c:pt idx="30">
                  <c:v>0.13835635680000002</c:v>
                </c:pt>
                <c:pt idx="31">
                  <c:v>0.13789979408640007</c:v>
                </c:pt>
                <c:pt idx="32">
                  <c:v>0.13730008350719991</c:v>
                </c:pt>
                <c:pt idx="33">
                  <c:v>0.13656174084479988</c:v>
                </c:pt>
                <c:pt idx="34">
                  <c:v>0.13568928188160001</c:v>
                </c:pt>
                <c:pt idx="35">
                  <c:v>0.13468722240000019</c:v>
                </c:pt>
                <c:pt idx="36">
                  <c:v>0.13356007818239979</c:v>
                </c:pt>
                <c:pt idx="37">
                  <c:v>0.13231236501119992</c:v>
                </c:pt>
                <c:pt idx="38">
                  <c:v>0.13094859866879993</c:v>
                </c:pt>
                <c:pt idx="39">
                  <c:v>0.12947329493760007</c:v>
                </c:pt>
                <c:pt idx="40">
                  <c:v>0.12789096959999979</c:v>
                </c:pt>
                <c:pt idx="41">
                  <c:v>0.12620613843839978</c:v>
                </c:pt>
                <c:pt idx="42">
                  <c:v>0.12442331723519984</c:v>
                </c:pt>
                <c:pt idx="43">
                  <c:v>0.12254702177279997</c:v>
                </c:pt>
                <c:pt idx="44">
                  <c:v>0.12058176783359986</c:v>
                </c:pt>
                <c:pt idx="45">
                  <c:v>0.11853207119999987</c:v>
                </c:pt>
                <c:pt idx="46">
                  <c:v>0.11640244765439989</c:v>
                </c:pt>
                <c:pt idx="47">
                  <c:v>0.11419741297920005</c:v>
                </c:pt>
                <c:pt idx="48">
                  <c:v>0.11192148295679982</c:v>
                </c:pt>
                <c:pt idx="49">
                  <c:v>0.10957917336959988</c:v>
                </c:pt>
                <c:pt idx="50">
                  <c:v>0.1071749999999998</c:v>
                </c:pt>
                <c:pt idx="51">
                  <c:v>0.10471347863040004</c:v>
                </c:pt>
                <c:pt idx="52">
                  <c:v>0.10219912504319995</c:v>
                </c:pt>
                <c:pt idx="53">
                  <c:v>9.9636455020799763E-2</c:v>
                </c:pt>
                <c:pt idx="54">
                  <c:v>9.7029984345599951E-2</c:v>
                </c:pt>
                <c:pt idx="55">
                  <c:v>9.4384228799999859E-2</c:v>
                </c:pt>
                <c:pt idx="56">
                  <c:v>9.1703704166399724E-2</c:v>
                </c:pt>
                <c:pt idx="57">
                  <c:v>8.8992926227199787E-2</c:v>
                </c:pt>
                <c:pt idx="58">
                  <c:v>8.6256410764799618E-2</c:v>
                </c:pt>
                <c:pt idx="59">
                  <c:v>8.3498673561599679E-2</c:v>
                </c:pt>
                <c:pt idx="60">
                  <c:v>8.0724230399999763E-2</c:v>
                </c:pt>
                <c:pt idx="61">
                  <c:v>7.793759706240011E-2</c:v>
                </c:pt>
                <c:pt idx="62">
                  <c:v>7.5143289331199847E-2</c:v>
                </c:pt>
                <c:pt idx="63">
                  <c:v>7.2345822988800101E-2</c:v>
                </c:pt>
                <c:pt idx="64">
                  <c:v>6.9549713817599779E-2</c:v>
                </c:pt>
                <c:pt idx="65">
                  <c:v>6.6759477600000228E-2</c:v>
                </c:pt>
                <c:pt idx="66">
                  <c:v>6.3979630118399466E-2</c:v>
                </c:pt>
                <c:pt idx="67">
                  <c:v>6.1214687155200176E-2</c:v>
                </c:pt>
                <c:pt idx="68">
                  <c:v>5.846916449279993E-2</c:v>
                </c:pt>
                <c:pt idx="69">
                  <c:v>5.5747577913599633E-2</c:v>
                </c:pt>
                <c:pt idx="70">
                  <c:v>5.3054443199999524E-2</c:v>
                </c:pt>
                <c:pt idx="71">
                  <c:v>5.0394276134400062E-2</c:v>
                </c:pt>
                <c:pt idx="72">
                  <c:v>4.7771592499199933E-2</c:v>
                </c:pt>
                <c:pt idx="73">
                  <c:v>4.5190908076799818E-2</c:v>
                </c:pt>
                <c:pt idx="74">
                  <c:v>4.2656738649599735E-2</c:v>
                </c:pt>
                <c:pt idx="75">
                  <c:v>4.017359999999992E-2</c:v>
                </c:pt>
                <c:pt idx="76">
                  <c:v>3.7746007910399726E-2</c:v>
                </c:pt>
                <c:pt idx="77">
                  <c:v>3.5378478163199834E-2</c:v>
                </c:pt>
                <c:pt idx="78">
                  <c:v>3.3075526540800038E-2</c:v>
                </c:pt>
                <c:pt idx="79">
                  <c:v>3.0841668825599911E-2</c:v>
                </c:pt>
                <c:pt idx="80">
                  <c:v>2.8681420799999469E-2</c:v>
                </c:pt>
                <c:pt idx="81">
                  <c:v>2.6599298246399838E-2</c:v>
                </c:pt>
                <c:pt idx="82">
                  <c:v>2.4599816947199482E-2</c:v>
                </c:pt>
                <c:pt idx="83">
                  <c:v>2.268749268479997E-2</c:v>
                </c:pt>
                <c:pt idx="84">
                  <c:v>2.0866841241599765E-2</c:v>
                </c:pt>
                <c:pt idx="85">
                  <c:v>1.9142378399999549E-2</c:v>
                </c:pt>
                <c:pt idx="86">
                  <c:v>1.7518619942399782E-2</c:v>
                </c:pt>
                <c:pt idx="87">
                  <c:v>1.6000081651199816E-2</c:v>
                </c:pt>
                <c:pt idx="88">
                  <c:v>1.4591279308799221E-2</c:v>
                </c:pt>
                <c:pt idx="89">
                  <c:v>1.3296728697599791E-2</c:v>
                </c:pt>
                <c:pt idx="90">
                  <c:v>1.2120945599999766E-2</c:v>
                </c:pt>
                <c:pt idx="91">
                  <c:v>1.1068445798400051E-2</c:v>
                </c:pt>
                <c:pt idx="92">
                  <c:v>1.0143745075199773E-2</c:v>
                </c:pt>
                <c:pt idx="93">
                  <c:v>9.3513592127998368E-3</c:v>
                </c:pt>
                <c:pt idx="94">
                  <c:v>8.6958039936000375E-3</c:v>
                </c:pt>
                <c:pt idx="95">
                  <c:v>8.181595200000169E-3</c:v>
                </c:pt>
                <c:pt idx="96">
                  <c:v>7.8132486143995816E-3</c:v>
                </c:pt>
                <c:pt idx="97">
                  <c:v>7.5952800191996239E-3</c:v>
                </c:pt>
                <c:pt idx="98">
                  <c:v>7.5322051967998682E-3</c:v>
                </c:pt>
                <c:pt idx="99">
                  <c:v>7.6285399295996648E-3</c:v>
                </c:pt>
                <c:pt idx="100">
                  <c:v>7.8887999999999181E-3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97-480B-A0AF-0869C4E35E0D}"/>
            </c:ext>
          </c:extLst>
        </c:ser>
        <c:ser>
          <c:idx val="4"/>
          <c:order val="4"/>
          <c:tx>
            <c:strRef>
              <c:f>IBFdimer.FreeEnergies!$AW$2</c:f>
              <c:strCache>
                <c:ptCount val="1"/>
                <c:pt idx="0">
                  <c:v>T = 374.6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IBFdimer.FreeEnergies!$AR$3:$AR$103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IBFdimer.FreeEnergies!$AW$3:$AW$103</c:f>
              <c:numCache>
                <c:formatCode>General</c:formatCode>
                <c:ptCount val="101"/>
                <c:pt idx="0">
                  <c:v>0.20919679999999991</c:v>
                </c:pt>
                <c:pt idx="1">
                  <c:v>0.21273737188159997</c:v>
                </c:pt>
                <c:pt idx="2">
                  <c:v>0.21597905281279994</c:v>
                </c:pt>
                <c:pt idx="3">
                  <c:v>0.21892668672319998</c:v>
                </c:pt>
                <c:pt idx="4">
                  <c:v>0.22158511754239996</c:v>
                </c:pt>
                <c:pt idx="5">
                  <c:v>0.22395918920000002</c:v>
                </c:pt>
                <c:pt idx="6">
                  <c:v>0.22605374562559999</c:v>
                </c:pt>
                <c:pt idx="7">
                  <c:v>0.2278736307487999</c:v>
                </c:pt>
                <c:pt idx="8">
                  <c:v>0.22942368849919997</c:v>
                </c:pt>
                <c:pt idx="9">
                  <c:v>0.23070876280640001</c:v>
                </c:pt>
                <c:pt idx="10">
                  <c:v>0.23173369759999995</c:v>
                </c:pt>
                <c:pt idx="11">
                  <c:v>0.23250333680959995</c:v>
                </c:pt>
                <c:pt idx="12">
                  <c:v>0.23302252436480003</c:v>
                </c:pt>
                <c:pt idx="13">
                  <c:v>0.23329610419519992</c:v>
                </c:pt>
                <c:pt idx="14">
                  <c:v>0.23332892023039997</c:v>
                </c:pt>
                <c:pt idx="15">
                  <c:v>0.23312581639999996</c:v>
                </c:pt>
                <c:pt idx="16">
                  <c:v>0.2326916366336001</c:v>
                </c:pt>
                <c:pt idx="17">
                  <c:v>0.23203122486079997</c:v>
                </c:pt>
                <c:pt idx="18">
                  <c:v>0.23114942501119989</c:v>
                </c:pt>
                <c:pt idx="19">
                  <c:v>0.23005108101439992</c:v>
                </c:pt>
                <c:pt idx="20">
                  <c:v>0.22874103679999985</c:v>
                </c:pt>
                <c:pt idx="21">
                  <c:v>0.22722413629759991</c:v>
                </c:pt>
                <c:pt idx="22">
                  <c:v>0.22550522343679996</c:v>
                </c:pt>
                <c:pt idx="23">
                  <c:v>0.22358914214719999</c:v>
                </c:pt>
                <c:pt idx="24">
                  <c:v>0.22148073635839988</c:v>
                </c:pt>
                <c:pt idx="25">
                  <c:v>0.21918484999999993</c:v>
                </c:pt>
                <c:pt idx="26">
                  <c:v>0.21670632700160003</c:v>
                </c:pt>
                <c:pt idx="27">
                  <c:v>0.21405001129279994</c:v>
                </c:pt>
                <c:pt idx="28">
                  <c:v>0.21122074680319985</c:v>
                </c:pt>
                <c:pt idx="29">
                  <c:v>0.20822337746240011</c:v>
                </c:pt>
                <c:pt idx="30">
                  <c:v>0.20506274720000001</c:v>
                </c:pt>
                <c:pt idx="31">
                  <c:v>0.20174369994559987</c:v>
                </c:pt>
                <c:pt idx="32">
                  <c:v>0.19827107962879992</c:v>
                </c:pt>
                <c:pt idx="33">
                  <c:v>0.19464973017920001</c:v>
                </c:pt>
                <c:pt idx="34">
                  <c:v>0.19088449552639991</c:v>
                </c:pt>
                <c:pt idx="35">
                  <c:v>0.18698021959999994</c:v>
                </c:pt>
                <c:pt idx="36">
                  <c:v>0.18294174632959986</c:v>
                </c:pt>
                <c:pt idx="37">
                  <c:v>0.17877391964479999</c:v>
                </c:pt>
                <c:pt idx="38">
                  <c:v>0.17448158347519988</c:v>
                </c:pt>
                <c:pt idx="39">
                  <c:v>0.17006958175039993</c:v>
                </c:pt>
                <c:pt idx="40">
                  <c:v>0.16554275840000005</c:v>
                </c:pt>
                <c:pt idx="41">
                  <c:v>0.16090595735360008</c:v>
                </c:pt>
                <c:pt idx="42">
                  <c:v>0.1561640225407997</c:v>
                </c:pt>
                <c:pt idx="43">
                  <c:v>0.15132179789119998</c:v>
                </c:pt>
                <c:pt idx="44">
                  <c:v>0.14638412733440004</c:v>
                </c:pt>
                <c:pt idx="45">
                  <c:v>0.14135585479999985</c:v>
                </c:pt>
                <c:pt idx="46">
                  <c:v>0.13624182421760006</c:v>
                </c:pt>
                <c:pt idx="47">
                  <c:v>0.13104687951679989</c:v>
                </c:pt>
                <c:pt idx="48">
                  <c:v>0.12577586462719986</c:v>
                </c:pt>
                <c:pt idx="49">
                  <c:v>0.12043362347839985</c:v>
                </c:pt>
                <c:pt idx="50">
                  <c:v>0.11502499999999997</c:v>
                </c:pt>
                <c:pt idx="51">
                  <c:v>0.10955483812160009</c:v>
                </c:pt>
                <c:pt idx="52">
                  <c:v>0.10402798177280008</c:v>
                </c:pt>
                <c:pt idx="53">
                  <c:v>9.844927488320003E-2</c:v>
                </c:pt>
                <c:pt idx="54">
                  <c:v>9.2823561382399819E-2</c:v>
                </c:pt>
                <c:pt idx="55">
                  <c:v>8.7155685199999763E-2</c:v>
                </c:pt>
                <c:pt idx="56">
                  <c:v>8.1450490265599737E-2</c:v>
                </c:pt>
                <c:pt idx="57">
                  <c:v>7.5712820508800058E-2</c:v>
                </c:pt>
                <c:pt idx="58">
                  <c:v>6.9947519859199933E-2</c:v>
                </c:pt>
                <c:pt idx="59">
                  <c:v>6.4159432246399681E-2</c:v>
                </c:pt>
                <c:pt idx="60">
                  <c:v>5.8353401600000063E-2</c:v>
                </c:pt>
                <c:pt idx="61">
                  <c:v>5.2534271849599842E-2</c:v>
                </c:pt>
                <c:pt idx="62">
                  <c:v>4.6706886924800003E-2</c:v>
                </c:pt>
                <c:pt idx="63">
                  <c:v>4.0876090755199754E-2</c:v>
                </c:pt>
                <c:pt idx="64">
                  <c:v>3.5046727270399855E-2</c:v>
                </c:pt>
                <c:pt idx="65">
                  <c:v>2.9223640399999737E-2</c:v>
                </c:pt>
                <c:pt idx="66">
                  <c:v>2.3411674073599717E-2</c:v>
                </c:pt>
                <c:pt idx="67">
                  <c:v>1.7615672220800335E-2</c:v>
                </c:pt>
                <c:pt idx="68">
                  <c:v>1.1840478771199689E-2</c:v>
                </c:pt>
                <c:pt idx="69">
                  <c:v>6.0909376544000943E-3</c:v>
                </c:pt>
                <c:pt idx="70">
                  <c:v>3.7189280000009262E-4</c:v>
                </c:pt>
                <c:pt idx="71">
                  <c:v>-5.3118118623999983E-3</c:v>
                </c:pt>
                <c:pt idx="72">
                  <c:v>-1.0955332403199861E-2</c:v>
                </c:pt>
                <c:pt idx="73">
                  <c:v>-1.6553824892800287E-2</c:v>
                </c:pt>
                <c:pt idx="74">
                  <c:v>-2.2102445401600071E-2</c:v>
                </c:pt>
                <c:pt idx="75">
                  <c:v>-2.759635000000045E-2</c:v>
                </c:pt>
                <c:pt idx="76">
                  <c:v>-3.3030694758400217E-2</c:v>
                </c:pt>
                <c:pt idx="77">
                  <c:v>-3.8400635747200387E-2</c:v>
                </c:pt>
                <c:pt idx="78">
                  <c:v>-4.3701329036800199E-2</c:v>
                </c:pt>
                <c:pt idx="79">
                  <c:v>-4.8927930697600222E-2</c:v>
                </c:pt>
                <c:pt idx="80">
                  <c:v>-5.4075596800000139E-2</c:v>
                </c:pt>
                <c:pt idx="81">
                  <c:v>-5.913948341440052E-2</c:v>
                </c:pt>
                <c:pt idx="82">
                  <c:v>-6.411474661120016E-2</c:v>
                </c:pt>
                <c:pt idx="83">
                  <c:v>-6.8996542460799851E-2</c:v>
                </c:pt>
                <c:pt idx="84">
                  <c:v>-7.3780027033600162E-2</c:v>
                </c:pt>
                <c:pt idx="85">
                  <c:v>-7.8460356400000333E-2</c:v>
                </c:pt>
                <c:pt idx="86">
                  <c:v>-8.3032686630400046E-2</c:v>
                </c:pt>
                <c:pt idx="87">
                  <c:v>-8.7492173795200093E-2</c:v>
                </c:pt>
                <c:pt idx="88">
                  <c:v>-9.1833973964800378E-2</c:v>
                </c:pt>
                <c:pt idx="89">
                  <c:v>-9.6053243209600139E-2</c:v>
                </c:pt>
                <c:pt idx="90">
                  <c:v>-0.10014513759999995</c:v>
                </c:pt>
                <c:pt idx="91">
                  <c:v>-0.10410481320640015</c:v>
                </c:pt>
                <c:pt idx="92">
                  <c:v>-0.10792742609920021</c:v>
                </c:pt>
                <c:pt idx="93">
                  <c:v>-0.11160813234880003</c:v>
                </c:pt>
                <c:pt idx="94">
                  <c:v>-0.11514208802559996</c:v>
                </c:pt>
                <c:pt idx="95">
                  <c:v>-0.1185244491999999</c:v>
                </c:pt>
                <c:pt idx="96">
                  <c:v>-0.12175037194239975</c:v>
                </c:pt>
                <c:pt idx="97">
                  <c:v>-0.12481501232320032</c:v>
                </c:pt>
                <c:pt idx="98">
                  <c:v>-0.12771352641280015</c:v>
                </c:pt>
                <c:pt idx="99">
                  <c:v>-0.13044107028160051</c:v>
                </c:pt>
                <c:pt idx="100">
                  <c:v>-0.13299280000000085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997-480B-A0AF-0869C4E35E0D}"/>
            </c:ext>
          </c:extLst>
        </c:ser>
        <c:ser>
          <c:idx val="5"/>
          <c:order val="5"/>
          <c:tx>
            <c:strRef>
              <c:f>IBFdimer.FreeEnergies!$AX$2</c:f>
              <c:strCache>
                <c:ptCount val="1"/>
                <c:pt idx="0">
                  <c:v>T = 400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IBFdimer.FreeEnergies!$AR$3:$AR$103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IBFdimer.FreeEnergies!$AX$3:$AX$103</c:f>
              <c:numCache>
                <c:formatCode>General</c:formatCode>
                <c:ptCount val="101"/>
                <c:pt idx="0">
                  <c:v>0.30467359999999999</c:v>
                </c:pt>
                <c:pt idx="1">
                  <c:v>0.30682699761919996</c:v>
                </c:pt>
                <c:pt idx="2">
                  <c:v>0.30866123087359992</c:v>
                </c:pt>
                <c:pt idx="3">
                  <c:v>0.31018147235839999</c:v>
                </c:pt>
                <c:pt idx="4">
                  <c:v>0.31139289466879999</c:v>
                </c:pt>
                <c:pt idx="5">
                  <c:v>0.31230067040000004</c:v>
                </c:pt>
                <c:pt idx="6">
                  <c:v>0.31290997214720001</c:v>
                </c:pt>
                <c:pt idx="7">
                  <c:v>0.31322597250559997</c:v>
                </c:pt>
                <c:pt idx="8">
                  <c:v>0.31325384407039997</c:v>
                </c:pt>
                <c:pt idx="9">
                  <c:v>0.31299875943679989</c:v>
                </c:pt>
                <c:pt idx="10">
                  <c:v>0.3124658911999999</c:v>
                </c:pt>
                <c:pt idx="11">
                  <c:v>0.3116604119552</c:v>
                </c:pt>
                <c:pt idx="12">
                  <c:v>0.31058749429760002</c:v>
                </c:pt>
                <c:pt idx="13">
                  <c:v>0.30925231082239996</c:v>
                </c:pt>
                <c:pt idx="14">
                  <c:v>0.30766003412480009</c:v>
                </c:pt>
                <c:pt idx="15">
                  <c:v>0.30581583679999996</c:v>
                </c:pt>
                <c:pt idx="16">
                  <c:v>0.30372489144319997</c:v>
                </c:pt>
                <c:pt idx="17">
                  <c:v>0.30139237064960006</c:v>
                </c:pt>
                <c:pt idx="18">
                  <c:v>0.29882344701440006</c:v>
                </c:pt>
                <c:pt idx="19">
                  <c:v>0.2960232931327999</c:v>
                </c:pt>
                <c:pt idx="20">
                  <c:v>0.29299708159999999</c:v>
                </c:pt>
                <c:pt idx="21">
                  <c:v>0.28974998501119992</c:v>
                </c:pt>
                <c:pt idx="22">
                  <c:v>0.28628717596159997</c:v>
                </c:pt>
                <c:pt idx="23">
                  <c:v>0.28261382704639987</c:v>
                </c:pt>
                <c:pt idx="24">
                  <c:v>0.27873511086079999</c:v>
                </c:pt>
                <c:pt idx="25">
                  <c:v>0.27465619999999996</c:v>
                </c:pt>
                <c:pt idx="26">
                  <c:v>0.27038226705919993</c:v>
                </c:pt>
                <c:pt idx="27">
                  <c:v>0.26591848463359996</c:v>
                </c:pt>
                <c:pt idx="28">
                  <c:v>0.2612700253184001</c:v>
                </c:pt>
                <c:pt idx="29">
                  <c:v>0.25644206170880007</c:v>
                </c:pt>
                <c:pt idx="30">
                  <c:v>0.25143976639999993</c:v>
                </c:pt>
                <c:pt idx="31">
                  <c:v>0.24626831198719992</c:v>
                </c:pt>
                <c:pt idx="32">
                  <c:v>0.24093287106559971</c:v>
                </c:pt>
                <c:pt idx="33">
                  <c:v>0.23543861623039999</c:v>
                </c:pt>
                <c:pt idx="34">
                  <c:v>0.22979072007680004</c:v>
                </c:pt>
                <c:pt idx="35">
                  <c:v>0.22399435520000002</c:v>
                </c:pt>
                <c:pt idx="36">
                  <c:v>0.21805469419519999</c:v>
                </c:pt>
                <c:pt idx="37">
                  <c:v>0.21197690965759999</c:v>
                </c:pt>
                <c:pt idx="38">
                  <c:v>0.20576617418240009</c:v>
                </c:pt>
                <c:pt idx="39">
                  <c:v>0.1994276603648</c:v>
                </c:pt>
                <c:pt idx="40">
                  <c:v>0.19296654079999989</c:v>
                </c:pt>
                <c:pt idx="41">
                  <c:v>0.1863879880831997</c:v>
                </c:pt>
                <c:pt idx="42">
                  <c:v>0.17969717480959982</c:v>
                </c:pt>
                <c:pt idx="43">
                  <c:v>0.17289927357439985</c:v>
                </c:pt>
                <c:pt idx="44">
                  <c:v>0.16599945697279997</c:v>
                </c:pt>
                <c:pt idx="45">
                  <c:v>0.15900289759999989</c:v>
                </c:pt>
                <c:pt idx="46">
                  <c:v>0.15191476805119999</c:v>
                </c:pt>
                <c:pt idx="47">
                  <c:v>0.14474024092160023</c:v>
                </c:pt>
                <c:pt idx="48">
                  <c:v>0.1374844888064001</c:v>
                </c:pt>
                <c:pt idx="49">
                  <c:v>0.13015268430079999</c:v>
                </c:pt>
                <c:pt idx="50">
                  <c:v>0.12274999999999983</c:v>
                </c:pt>
                <c:pt idx="51">
                  <c:v>0.11528160849920002</c:v>
                </c:pt>
                <c:pt idx="52">
                  <c:v>0.10775268239360006</c:v>
                </c:pt>
                <c:pt idx="53">
                  <c:v>0.10016839427839988</c:v>
                </c:pt>
                <c:pt idx="54">
                  <c:v>9.2533916748799877E-2</c:v>
                </c:pt>
                <c:pt idx="55">
                  <c:v>8.485442239999999E-2</c:v>
                </c:pt>
                <c:pt idx="56">
                  <c:v>7.7135083827199941E-2</c:v>
                </c:pt>
                <c:pt idx="57">
                  <c:v>6.9381073625599893E-2</c:v>
                </c:pt>
                <c:pt idx="58">
                  <c:v>6.1597564390399789E-2</c:v>
                </c:pt>
                <c:pt idx="59">
                  <c:v>5.3789728716799573E-2</c:v>
                </c:pt>
                <c:pt idx="60">
                  <c:v>4.596273919999963E-2</c:v>
                </c:pt>
                <c:pt idx="61">
                  <c:v>3.8121768435200126E-2</c:v>
                </c:pt>
                <c:pt idx="62">
                  <c:v>3.0271989017600118E-2</c:v>
                </c:pt>
                <c:pt idx="63">
                  <c:v>2.2418573542400209E-2</c:v>
                </c:pt>
                <c:pt idx="64">
                  <c:v>1.4566694604799899E-2</c:v>
                </c:pt>
                <c:pt idx="65">
                  <c:v>6.7215248000000206E-3</c:v>
                </c:pt>
                <c:pt idx="66">
                  <c:v>-1.1117632768001505E-3</c:v>
                </c:pt>
                <c:pt idx="67">
                  <c:v>-8.9279970303997834E-3</c:v>
                </c:pt>
                <c:pt idx="68">
                  <c:v>-1.6722003865599602E-2</c:v>
                </c:pt>
                <c:pt idx="69">
                  <c:v>-2.4488611187200107E-2</c:v>
                </c:pt>
                <c:pt idx="70">
                  <c:v>-3.2222646399999805E-2</c:v>
                </c:pt>
                <c:pt idx="71">
                  <c:v>-3.9918936908799857E-2</c:v>
                </c:pt>
                <c:pt idx="72">
                  <c:v>-4.757231011839988E-2</c:v>
                </c:pt>
                <c:pt idx="73">
                  <c:v>-5.5177593433600153E-2</c:v>
                </c:pt>
                <c:pt idx="74">
                  <c:v>-6.2729614259200067E-2</c:v>
                </c:pt>
                <c:pt idx="75">
                  <c:v>-7.0223200000000124E-2</c:v>
                </c:pt>
                <c:pt idx="76">
                  <c:v>-7.7653178060799938E-2</c:v>
                </c:pt>
                <c:pt idx="77">
                  <c:v>-8.5014375846400009E-2</c:v>
                </c:pt>
                <c:pt idx="78">
                  <c:v>-9.2301620761600173E-2</c:v>
                </c:pt>
                <c:pt idx="79">
                  <c:v>-9.9509740211200265E-2</c:v>
                </c:pt>
                <c:pt idx="80">
                  <c:v>-0.1066335615999999</c:v>
                </c:pt>
                <c:pt idx="81">
                  <c:v>-0.11366791233280024</c:v>
                </c:pt>
                <c:pt idx="82">
                  <c:v>-0.12060761981440002</c:v>
                </c:pt>
                <c:pt idx="83">
                  <c:v>-0.12744751144960018</c:v>
                </c:pt>
                <c:pt idx="84">
                  <c:v>-0.1341824146432001</c:v>
                </c:pt>
                <c:pt idx="85">
                  <c:v>-0.1408071568000003</c:v>
                </c:pt>
                <c:pt idx="86">
                  <c:v>-0.14731656532480017</c:v>
                </c:pt>
                <c:pt idx="87">
                  <c:v>-0.15370546762239998</c:v>
                </c:pt>
                <c:pt idx="88">
                  <c:v>-0.15996869109760045</c:v>
                </c:pt>
                <c:pt idx="89">
                  <c:v>-0.1661010631552001</c:v>
                </c:pt>
                <c:pt idx="90">
                  <c:v>-0.17209741120000052</c:v>
                </c:pt>
                <c:pt idx="91">
                  <c:v>-0.17795256263680068</c:v>
                </c:pt>
                <c:pt idx="92">
                  <c:v>-0.18366134487040017</c:v>
                </c:pt>
                <c:pt idx="93">
                  <c:v>-0.18921858530559996</c:v>
                </c:pt>
                <c:pt idx="94">
                  <c:v>-0.19461911134720031</c:v>
                </c:pt>
                <c:pt idx="95">
                  <c:v>-0.19985775039999973</c:v>
                </c:pt>
                <c:pt idx="96">
                  <c:v>-0.20492932986880028</c:v>
                </c:pt>
                <c:pt idx="97">
                  <c:v>-0.20982867715840001</c:v>
                </c:pt>
                <c:pt idx="98">
                  <c:v>-0.21455061967359965</c:v>
                </c:pt>
                <c:pt idx="99">
                  <c:v>-0.21908998481920081</c:v>
                </c:pt>
                <c:pt idx="100">
                  <c:v>-0.22344160000000021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997-480B-A0AF-0869C4E35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12208"/>
        <c:axId val="529912864"/>
      </c:scatterChart>
      <c:valAx>
        <c:axId val="529912208"/>
        <c:scaling>
          <c:orientation val="minMax"/>
          <c:max val="0.8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2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Mole</a:t>
                </a:r>
                <a:r>
                  <a:rPr lang="en-IE" sz="1200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fraction, NTCA</a:t>
                </a:r>
                <a:endParaRPr lang="en-IE" sz="1200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29912864"/>
        <c:crosses val="autoZero"/>
        <c:crossBetween val="midCat"/>
      </c:valAx>
      <c:valAx>
        <c:axId val="52991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2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first derivative of free</a:t>
                </a:r>
                <a:r>
                  <a:rPr lang="en-IE" sz="1200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energy</a:t>
                </a:r>
                <a:endParaRPr lang="en-IE" sz="1200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29912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1191696959102686"/>
          <c:y val="3.7158223437661848E-2"/>
          <c:w val="0.13094110157907146"/>
          <c:h val="0.1635100147970799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93821077437848E-2"/>
          <c:y val="2.4521376777887582E-2"/>
          <c:w val="0.90948966170129963"/>
          <c:h val="0.9170619283245597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IBFdimer.FreeEnergies!$AZ$2</c:f>
              <c:strCache>
                <c:ptCount val="1"/>
                <c:pt idx="0">
                  <c:v>T = 273 K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IBFdimer.FreeEnergies!$AR$3:$AR$103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IBFdimer.FreeEnergies!$AZ$3:$AZ$103</c:f>
              <c:numCache>
                <c:formatCode>General</c:formatCode>
                <c:ptCount val="101"/>
                <c:pt idx="0">
                  <c:v>2.4121600000000001</c:v>
                </c:pt>
                <c:pt idx="1">
                  <c:v>2.3755613919999998</c:v>
                </c:pt>
                <c:pt idx="2">
                  <c:v>2.3395511679999998</c:v>
                </c:pt>
                <c:pt idx="3">
                  <c:v>2.3041293279999997</c:v>
                </c:pt>
                <c:pt idx="4">
                  <c:v>2.2692958719999998</c:v>
                </c:pt>
                <c:pt idx="5">
                  <c:v>2.2350507999999998</c:v>
                </c:pt>
                <c:pt idx="6">
                  <c:v>2.201394112</c:v>
                </c:pt>
                <c:pt idx="7">
                  <c:v>2.1683258080000001</c:v>
                </c:pt>
                <c:pt idx="8">
                  <c:v>2.1358458879999995</c:v>
                </c:pt>
                <c:pt idx="9">
                  <c:v>2.1039543519999997</c:v>
                </c:pt>
                <c:pt idx="10">
                  <c:v>2.0726512000000001</c:v>
                </c:pt>
                <c:pt idx="11">
                  <c:v>2.041936432</c:v>
                </c:pt>
                <c:pt idx="12">
                  <c:v>2.0118100479999996</c:v>
                </c:pt>
                <c:pt idx="13">
                  <c:v>1.9822720479999998</c:v>
                </c:pt>
                <c:pt idx="14">
                  <c:v>1.9533224320000002</c:v>
                </c:pt>
                <c:pt idx="15">
                  <c:v>1.9249612000000003</c:v>
                </c:pt>
                <c:pt idx="16">
                  <c:v>1.8971883519999997</c:v>
                </c:pt>
                <c:pt idx="17">
                  <c:v>1.8700038879999998</c:v>
                </c:pt>
                <c:pt idx="18">
                  <c:v>1.8434078079999998</c:v>
                </c:pt>
                <c:pt idx="19">
                  <c:v>1.8174001120000001</c:v>
                </c:pt>
                <c:pt idx="20">
                  <c:v>1.7919807999999997</c:v>
                </c:pt>
                <c:pt idx="21">
                  <c:v>1.7671498719999996</c:v>
                </c:pt>
                <c:pt idx="22">
                  <c:v>1.7429073279999998</c:v>
                </c:pt>
                <c:pt idx="23">
                  <c:v>1.7192531679999998</c:v>
                </c:pt>
                <c:pt idx="24">
                  <c:v>1.6961873920000001</c:v>
                </c:pt>
                <c:pt idx="25">
                  <c:v>1.6737099999999998</c:v>
                </c:pt>
                <c:pt idx="26">
                  <c:v>1.6518209920000002</c:v>
                </c:pt>
                <c:pt idx="27">
                  <c:v>1.630520368</c:v>
                </c:pt>
                <c:pt idx="28">
                  <c:v>1.6098081279999996</c:v>
                </c:pt>
                <c:pt idx="29">
                  <c:v>1.5896842719999995</c:v>
                </c:pt>
                <c:pt idx="30">
                  <c:v>1.5701488000000001</c:v>
                </c:pt>
                <c:pt idx="31">
                  <c:v>1.5512017120000001</c:v>
                </c:pt>
                <c:pt idx="32">
                  <c:v>1.5328430079999995</c:v>
                </c:pt>
                <c:pt idx="33">
                  <c:v>1.5150726880000001</c:v>
                </c:pt>
                <c:pt idx="34">
                  <c:v>1.497890752</c:v>
                </c:pt>
                <c:pt idx="35">
                  <c:v>1.4812972000000002</c:v>
                </c:pt>
                <c:pt idx="36">
                  <c:v>1.4652920320000002</c:v>
                </c:pt>
                <c:pt idx="37">
                  <c:v>1.4498752479999997</c:v>
                </c:pt>
                <c:pt idx="38">
                  <c:v>1.4350468479999998</c:v>
                </c:pt>
                <c:pt idx="39">
                  <c:v>1.4208068319999994</c:v>
                </c:pt>
                <c:pt idx="40">
                  <c:v>1.4071552000000001</c:v>
                </c:pt>
                <c:pt idx="41">
                  <c:v>1.3940919520000001</c:v>
                </c:pt>
                <c:pt idx="42">
                  <c:v>1.3816170879999996</c:v>
                </c:pt>
                <c:pt idx="43">
                  <c:v>1.3697306080000002</c:v>
                </c:pt>
                <c:pt idx="44">
                  <c:v>1.3584325119999994</c:v>
                </c:pt>
                <c:pt idx="45">
                  <c:v>1.3477227999999997</c:v>
                </c:pt>
                <c:pt idx="46">
                  <c:v>1.3376014720000002</c:v>
                </c:pt>
                <c:pt idx="47">
                  <c:v>1.3280685280000002</c:v>
                </c:pt>
                <c:pt idx="48">
                  <c:v>1.3191239679999995</c:v>
                </c:pt>
                <c:pt idx="49">
                  <c:v>1.310767792</c:v>
                </c:pt>
                <c:pt idx="50">
                  <c:v>1.3029999999999999</c:v>
                </c:pt>
                <c:pt idx="51">
                  <c:v>1.2958205919999997</c:v>
                </c:pt>
                <c:pt idx="52">
                  <c:v>1.2892295680000001</c:v>
                </c:pt>
                <c:pt idx="53">
                  <c:v>1.2832269279999999</c:v>
                </c:pt>
                <c:pt idx="54">
                  <c:v>1.2778126719999996</c:v>
                </c:pt>
                <c:pt idx="55">
                  <c:v>1.2729868</c:v>
                </c:pt>
                <c:pt idx="56">
                  <c:v>1.2687493119999997</c:v>
                </c:pt>
                <c:pt idx="57">
                  <c:v>1.2651002080000002</c:v>
                </c:pt>
                <c:pt idx="58">
                  <c:v>1.2620394880000001</c:v>
                </c:pt>
                <c:pt idx="59">
                  <c:v>1.2595671519999998</c:v>
                </c:pt>
                <c:pt idx="60">
                  <c:v>1.2576832000000002</c:v>
                </c:pt>
                <c:pt idx="61">
                  <c:v>1.2563876319999996</c:v>
                </c:pt>
                <c:pt idx="62">
                  <c:v>1.2556804480000001</c:v>
                </c:pt>
                <c:pt idx="63">
                  <c:v>1.255561648</c:v>
                </c:pt>
                <c:pt idx="64">
                  <c:v>1.2560312319999998</c:v>
                </c:pt>
                <c:pt idx="65">
                  <c:v>1.2570892000000002</c:v>
                </c:pt>
                <c:pt idx="66">
                  <c:v>1.2587355520000001</c:v>
                </c:pt>
                <c:pt idx="67">
                  <c:v>1.2609702879999993</c:v>
                </c:pt>
                <c:pt idx="68">
                  <c:v>1.2637934080000002</c:v>
                </c:pt>
                <c:pt idx="69">
                  <c:v>1.267204912</c:v>
                </c:pt>
                <c:pt idx="70">
                  <c:v>1.2712048000000005</c:v>
                </c:pt>
                <c:pt idx="71">
                  <c:v>1.2757930719999999</c:v>
                </c:pt>
                <c:pt idx="72">
                  <c:v>1.2809697279999996</c:v>
                </c:pt>
                <c:pt idx="73">
                  <c:v>1.2867347680000005</c:v>
                </c:pt>
                <c:pt idx="74">
                  <c:v>1.2930881920000004</c:v>
                </c:pt>
                <c:pt idx="75">
                  <c:v>1.30003</c:v>
                </c:pt>
                <c:pt idx="76">
                  <c:v>1.3075601920000004</c:v>
                </c:pt>
                <c:pt idx="77">
                  <c:v>1.3156787679999997</c:v>
                </c:pt>
                <c:pt idx="78">
                  <c:v>1.3243857279999998</c:v>
                </c:pt>
                <c:pt idx="79">
                  <c:v>1.3336810720000005</c:v>
                </c:pt>
                <c:pt idx="80">
                  <c:v>1.3435648000000002</c:v>
                </c:pt>
                <c:pt idx="81">
                  <c:v>1.3540369120000006</c:v>
                </c:pt>
                <c:pt idx="82">
                  <c:v>1.365097408</c:v>
                </c:pt>
                <c:pt idx="83">
                  <c:v>1.3767462879999992</c:v>
                </c:pt>
                <c:pt idx="84">
                  <c:v>1.388983552</c:v>
                </c:pt>
                <c:pt idx="85">
                  <c:v>1.4018091999999998</c:v>
                </c:pt>
                <c:pt idx="86">
                  <c:v>1.4152232320000007</c:v>
                </c:pt>
                <c:pt idx="87">
                  <c:v>1.4292256480000001</c:v>
                </c:pt>
                <c:pt idx="88">
                  <c:v>1.4438164479999998</c:v>
                </c:pt>
                <c:pt idx="89">
                  <c:v>1.4589956320000006</c:v>
                </c:pt>
                <c:pt idx="90">
                  <c:v>1.4747631999999999</c:v>
                </c:pt>
                <c:pt idx="91">
                  <c:v>1.4911191519999996</c:v>
                </c:pt>
                <c:pt idx="92">
                  <c:v>1.5080634880000003</c:v>
                </c:pt>
                <c:pt idx="93">
                  <c:v>1.5255962079999996</c:v>
                </c:pt>
                <c:pt idx="94">
                  <c:v>1.5437173120000001</c:v>
                </c:pt>
                <c:pt idx="95">
                  <c:v>1.5624267999999999</c:v>
                </c:pt>
                <c:pt idx="96">
                  <c:v>1.581724672</c:v>
                </c:pt>
                <c:pt idx="97">
                  <c:v>1.6016109280000004</c:v>
                </c:pt>
                <c:pt idx="98">
                  <c:v>1.6220855680000001</c:v>
                </c:pt>
                <c:pt idx="99">
                  <c:v>1.6431485920000002</c:v>
                </c:pt>
                <c:pt idx="100">
                  <c:v>1.6648000000000014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6D-45D7-8019-1BA8654E8B99}"/>
            </c:ext>
          </c:extLst>
        </c:ser>
        <c:ser>
          <c:idx val="1"/>
          <c:order val="1"/>
          <c:tx>
            <c:strRef>
              <c:f>IBFdimer.FreeEnergies!$BA$2</c:f>
              <c:strCache>
                <c:ptCount val="1"/>
                <c:pt idx="0">
                  <c:v>T = 294.4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IBFdimer.FreeEnergies!$AR$3:$AR$103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IBFdimer.FreeEnergies!$BA$3:$BA$103</c:f>
              <c:numCache>
                <c:formatCode>General</c:formatCode>
                <c:ptCount val="101"/>
                <c:pt idx="0">
                  <c:v>2.0173920000000001</c:v>
                </c:pt>
                <c:pt idx="1">
                  <c:v>1.9773907008</c:v>
                </c:pt>
                <c:pt idx="2">
                  <c:v>1.9380325632000002</c:v>
                </c:pt>
                <c:pt idx="3">
                  <c:v>1.8993175871999999</c:v>
                </c:pt>
                <c:pt idx="4">
                  <c:v>1.8612457728</c:v>
                </c:pt>
                <c:pt idx="5">
                  <c:v>1.8238171199999997</c:v>
                </c:pt>
                <c:pt idx="6">
                  <c:v>1.7870316288000001</c:v>
                </c:pt>
                <c:pt idx="7">
                  <c:v>1.7508892992000002</c:v>
                </c:pt>
                <c:pt idx="8">
                  <c:v>1.7153901311999999</c:v>
                </c:pt>
                <c:pt idx="9">
                  <c:v>1.6805341247999999</c:v>
                </c:pt>
                <c:pt idx="10">
                  <c:v>1.64632128</c:v>
                </c:pt>
                <c:pt idx="11">
                  <c:v>1.6127515967999999</c:v>
                </c:pt>
                <c:pt idx="12">
                  <c:v>1.5798250751999996</c:v>
                </c:pt>
                <c:pt idx="13">
                  <c:v>1.5475417151999999</c:v>
                </c:pt>
                <c:pt idx="14">
                  <c:v>1.5159015168000005</c:v>
                </c:pt>
                <c:pt idx="15">
                  <c:v>1.4849044800000004</c:v>
                </c:pt>
                <c:pt idx="16">
                  <c:v>1.4545506048000001</c:v>
                </c:pt>
                <c:pt idx="17">
                  <c:v>1.4248398912</c:v>
                </c:pt>
                <c:pt idx="18">
                  <c:v>1.3957723392000001</c:v>
                </c:pt>
                <c:pt idx="19">
                  <c:v>1.3673479488</c:v>
                </c:pt>
                <c:pt idx="20">
                  <c:v>1.3395667200000001</c:v>
                </c:pt>
                <c:pt idx="21">
                  <c:v>1.3124286528</c:v>
                </c:pt>
                <c:pt idx="22">
                  <c:v>1.2859337471999996</c:v>
                </c:pt>
                <c:pt idx="23">
                  <c:v>1.2600820032</c:v>
                </c:pt>
                <c:pt idx="24">
                  <c:v>1.2348734208000005</c:v>
                </c:pt>
                <c:pt idx="25">
                  <c:v>1.2103080000000004</c:v>
                </c:pt>
                <c:pt idx="26">
                  <c:v>1.1863857408000005</c:v>
                </c:pt>
                <c:pt idx="27">
                  <c:v>1.1631066431999999</c:v>
                </c:pt>
                <c:pt idx="28">
                  <c:v>1.1404707072</c:v>
                </c:pt>
                <c:pt idx="29">
                  <c:v>1.1184779328000003</c:v>
                </c:pt>
                <c:pt idx="30">
                  <c:v>1.0971283199999999</c:v>
                </c:pt>
                <c:pt idx="31">
                  <c:v>1.0764218687999998</c:v>
                </c:pt>
                <c:pt idx="32">
                  <c:v>1.0563585792000003</c:v>
                </c:pt>
                <c:pt idx="33">
                  <c:v>1.0369384512000002</c:v>
                </c:pt>
                <c:pt idx="34">
                  <c:v>1.0181614848000002</c:v>
                </c:pt>
                <c:pt idx="35">
                  <c:v>1.0000276799999996</c:v>
                </c:pt>
                <c:pt idx="36">
                  <c:v>0.98253703680000015</c:v>
                </c:pt>
                <c:pt idx="37">
                  <c:v>0.96568955519999999</c:v>
                </c:pt>
                <c:pt idx="38">
                  <c:v>0.94948523520000006</c:v>
                </c:pt>
                <c:pt idx="39">
                  <c:v>0.93392407679999945</c:v>
                </c:pt>
                <c:pt idx="40">
                  <c:v>0.91900607999999995</c:v>
                </c:pt>
                <c:pt idx="41">
                  <c:v>0.90473124480000067</c:v>
                </c:pt>
                <c:pt idx="42">
                  <c:v>0.89109957119999983</c:v>
                </c:pt>
                <c:pt idx="43">
                  <c:v>0.8781110592000001</c:v>
                </c:pt>
                <c:pt idx="44">
                  <c:v>0.8657657087999997</c:v>
                </c:pt>
                <c:pt idx="45">
                  <c:v>0.85406351999999996</c:v>
                </c:pt>
                <c:pt idx="46">
                  <c:v>0.8430044928</c:v>
                </c:pt>
                <c:pt idx="47">
                  <c:v>0.83258862719999982</c:v>
                </c:pt>
                <c:pt idx="48">
                  <c:v>0.8228159232000003</c:v>
                </c:pt>
                <c:pt idx="49">
                  <c:v>0.81368638079999966</c:v>
                </c:pt>
                <c:pt idx="50">
                  <c:v>0.80520000000000014</c:v>
                </c:pt>
                <c:pt idx="51">
                  <c:v>0.79735678080000039</c:v>
                </c:pt>
                <c:pt idx="52">
                  <c:v>0.79015672319999997</c:v>
                </c:pt>
                <c:pt idx="53">
                  <c:v>0.78359982720000021</c:v>
                </c:pt>
                <c:pt idx="54">
                  <c:v>0.77768609280000023</c:v>
                </c:pt>
                <c:pt idx="55">
                  <c:v>0.77241552000000047</c:v>
                </c:pt>
                <c:pt idx="56">
                  <c:v>0.76778810880000004</c:v>
                </c:pt>
                <c:pt idx="57">
                  <c:v>0.76380385920000027</c:v>
                </c:pt>
                <c:pt idx="58">
                  <c:v>0.76046277120000028</c:v>
                </c:pt>
                <c:pt idx="59">
                  <c:v>0.7577648448000005</c:v>
                </c:pt>
                <c:pt idx="60">
                  <c:v>0.75571007999999962</c:v>
                </c:pt>
                <c:pt idx="61">
                  <c:v>0.75429847679999984</c:v>
                </c:pt>
                <c:pt idx="62">
                  <c:v>0.75353003520000028</c:v>
                </c:pt>
                <c:pt idx="63">
                  <c:v>0.75340475520000005</c:v>
                </c:pt>
                <c:pt idx="64">
                  <c:v>0.75392263680000049</c:v>
                </c:pt>
                <c:pt idx="65">
                  <c:v>0.75508367999999981</c:v>
                </c:pt>
                <c:pt idx="66">
                  <c:v>0.75688788480000024</c:v>
                </c:pt>
                <c:pt idx="67">
                  <c:v>0.75933525119999956</c:v>
                </c:pt>
                <c:pt idx="68">
                  <c:v>0.76242577920000043</c:v>
                </c:pt>
                <c:pt idx="69">
                  <c:v>0.76615946879999974</c:v>
                </c:pt>
                <c:pt idx="70">
                  <c:v>0.77053632000000061</c:v>
                </c:pt>
                <c:pt idx="71">
                  <c:v>0.7755563328000008</c:v>
                </c:pt>
                <c:pt idx="72">
                  <c:v>0.78121950720000033</c:v>
                </c:pt>
                <c:pt idx="73">
                  <c:v>0.78752584320000052</c:v>
                </c:pt>
                <c:pt idx="74">
                  <c:v>0.79447534080000048</c:v>
                </c:pt>
                <c:pt idx="75">
                  <c:v>0.80206800000000067</c:v>
                </c:pt>
                <c:pt idx="76">
                  <c:v>0.81030382080000019</c:v>
                </c:pt>
                <c:pt idx="77">
                  <c:v>0.81918280320000036</c:v>
                </c:pt>
                <c:pt idx="78">
                  <c:v>0.82870494720000032</c:v>
                </c:pt>
                <c:pt idx="79">
                  <c:v>0.83887025280000049</c:v>
                </c:pt>
                <c:pt idx="80">
                  <c:v>0.84967872</c:v>
                </c:pt>
                <c:pt idx="81">
                  <c:v>0.86113034880000061</c:v>
                </c:pt>
                <c:pt idx="82">
                  <c:v>0.87322513920000056</c:v>
                </c:pt>
                <c:pt idx="83">
                  <c:v>0.88596309119999983</c:v>
                </c:pt>
                <c:pt idx="84">
                  <c:v>0.89934420480000021</c:v>
                </c:pt>
                <c:pt idx="85">
                  <c:v>0.91336847999999993</c:v>
                </c:pt>
                <c:pt idx="86">
                  <c:v>0.92803591680000075</c:v>
                </c:pt>
                <c:pt idx="87">
                  <c:v>0.94334651520000001</c:v>
                </c:pt>
                <c:pt idx="88">
                  <c:v>0.95930027520000039</c:v>
                </c:pt>
                <c:pt idx="89">
                  <c:v>0.97589719680000009</c:v>
                </c:pt>
                <c:pt idx="90">
                  <c:v>0.99313728000000001</c:v>
                </c:pt>
                <c:pt idx="91">
                  <c:v>1.0110205248000002</c:v>
                </c:pt>
                <c:pt idx="92">
                  <c:v>1.0295469312000005</c:v>
                </c:pt>
                <c:pt idx="93">
                  <c:v>1.0487164992000002</c:v>
                </c:pt>
                <c:pt idx="94">
                  <c:v>1.0685292288000001</c:v>
                </c:pt>
                <c:pt idx="95">
                  <c:v>1.0889851200000003</c:v>
                </c:pt>
                <c:pt idx="96">
                  <c:v>1.1100841728000006</c:v>
                </c:pt>
                <c:pt idx="97">
                  <c:v>1.1318263872000003</c:v>
                </c:pt>
                <c:pt idx="98">
                  <c:v>1.1542117632000011</c:v>
                </c:pt>
                <c:pt idx="99">
                  <c:v>1.1772403008000012</c:v>
                </c:pt>
                <c:pt idx="100">
                  <c:v>1.2009120000000006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6D-45D7-8019-1BA8654E8B99}"/>
            </c:ext>
          </c:extLst>
        </c:ser>
        <c:ser>
          <c:idx val="2"/>
          <c:order val="2"/>
          <c:tx>
            <c:strRef>
              <c:f>IBFdimer.FreeEnergies!$BB$2</c:f>
              <c:strCache>
                <c:ptCount val="1"/>
                <c:pt idx="0">
                  <c:v>T = 323.8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Dot"/>
              <a:round/>
            </a:ln>
            <a:effectLst/>
          </c:spPr>
          <c:marker>
            <c:symbol val="none"/>
          </c:marker>
          <c:xVal>
            <c:numRef>
              <c:f>IBFdimer.FreeEnergies!$AR$3:$AR$103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IBFdimer.FreeEnergies!$BB$3:$BB$103</c:f>
              <c:numCache>
                <c:formatCode>General</c:formatCode>
                <c:ptCount val="101"/>
                <c:pt idx="0">
                  <c:v>1.5136560000000001</c:v>
                </c:pt>
                <c:pt idx="1">
                  <c:v>1.4702454863999999</c:v>
                </c:pt>
                <c:pt idx="2">
                  <c:v>1.4275328255999997</c:v>
                </c:pt>
                <c:pt idx="3">
                  <c:v>1.3855180176000002</c:v>
                </c:pt>
                <c:pt idx="4">
                  <c:v>1.3442010624000003</c:v>
                </c:pt>
                <c:pt idx="5">
                  <c:v>1.3035819599999998</c:v>
                </c:pt>
                <c:pt idx="6">
                  <c:v>1.2636607104000004</c:v>
                </c:pt>
                <c:pt idx="7">
                  <c:v>1.2244373136000002</c:v>
                </c:pt>
                <c:pt idx="8">
                  <c:v>1.1859117696000001</c:v>
                </c:pt>
                <c:pt idx="9">
                  <c:v>1.1480840783999997</c:v>
                </c:pt>
                <c:pt idx="10">
                  <c:v>1.1109542399999999</c:v>
                </c:pt>
                <c:pt idx="11">
                  <c:v>1.0745222543999997</c:v>
                </c:pt>
                <c:pt idx="12">
                  <c:v>1.0387881215999997</c:v>
                </c:pt>
                <c:pt idx="13">
                  <c:v>1.0037518416000002</c:v>
                </c:pt>
                <c:pt idx="14">
                  <c:v>0.96941341439999995</c:v>
                </c:pt>
                <c:pt idx="15">
                  <c:v>0.93577283999999983</c:v>
                </c:pt>
                <c:pt idx="16">
                  <c:v>0.90283011839999983</c:v>
                </c:pt>
                <c:pt idx="17">
                  <c:v>0.87058524959999994</c:v>
                </c:pt>
                <c:pt idx="18">
                  <c:v>0.83903823360000018</c:v>
                </c:pt>
                <c:pt idx="19">
                  <c:v>0.8081890704000001</c:v>
                </c:pt>
                <c:pt idx="20">
                  <c:v>0.77803776000000013</c:v>
                </c:pt>
                <c:pt idx="21">
                  <c:v>0.74858430239999985</c:v>
                </c:pt>
                <c:pt idx="22">
                  <c:v>0.71982869760000012</c:v>
                </c:pt>
                <c:pt idx="23">
                  <c:v>0.69177094559999963</c:v>
                </c:pt>
                <c:pt idx="24">
                  <c:v>0.66441104640000015</c:v>
                </c:pt>
                <c:pt idx="25">
                  <c:v>0.6377489999999999</c:v>
                </c:pt>
                <c:pt idx="26">
                  <c:v>0.61178480639999977</c:v>
                </c:pt>
                <c:pt idx="27">
                  <c:v>0.58651846559999976</c:v>
                </c:pt>
                <c:pt idx="28">
                  <c:v>0.56194997759999987</c:v>
                </c:pt>
                <c:pt idx="29">
                  <c:v>0.53807934239999966</c:v>
                </c:pt>
                <c:pt idx="30">
                  <c:v>0.51490655999999957</c:v>
                </c:pt>
                <c:pt idx="31">
                  <c:v>0.4924316303999996</c:v>
                </c:pt>
                <c:pt idx="32">
                  <c:v>0.47065455359999975</c:v>
                </c:pt>
                <c:pt idx="33">
                  <c:v>0.44957532959999957</c:v>
                </c:pt>
                <c:pt idx="34">
                  <c:v>0.42919395840000041</c:v>
                </c:pt>
                <c:pt idx="35">
                  <c:v>0.40951043999999959</c:v>
                </c:pt>
                <c:pt idx="36">
                  <c:v>0.39052477439999977</c:v>
                </c:pt>
                <c:pt idx="37">
                  <c:v>0.37223696159999964</c:v>
                </c:pt>
                <c:pt idx="38">
                  <c:v>0.35464700160000051</c:v>
                </c:pt>
                <c:pt idx="39">
                  <c:v>0.33775489440000017</c:v>
                </c:pt>
                <c:pt idx="40">
                  <c:v>0.32156063999999995</c:v>
                </c:pt>
                <c:pt idx="41">
                  <c:v>0.3060642384000003</c:v>
                </c:pt>
                <c:pt idx="42">
                  <c:v>0.29126568959999988</c:v>
                </c:pt>
                <c:pt idx="43">
                  <c:v>0.27716499360000002</c:v>
                </c:pt>
                <c:pt idx="44">
                  <c:v>0.26376215039999984</c:v>
                </c:pt>
                <c:pt idx="45">
                  <c:v>0.25105716000000022</c:v>
                </c:pt>
                <c:pt idx="46">
                  <c:v>0.23905002240000028</c:v>
                </c:pt>
                <c:pt idx="47">
                  <c:v>0.22774073760000002</c:v>
                </c:pt>
                <c:pt idx="48">
                  <c:v>0.21712930560000032</c:v>
                </c:pt>
                <c:pt idx="49">
                  <c:v>0.2072157264000003</c:v>
                </c:pt>
                <c:pt idx="50">
                  <c:v>0.19799999999999995</c:v>
                </c:pt>
                <c:pt idx="51">
                  <c:v>0.18948212639999973</c:v>
                </c:pt>
                <c:pt idx="52">
                  <c:v>0.18166210559999962</c:v>
                </c:pt>
                <c:pt idx="53">
                  <c:v>0.17453993759999964</c:v>
                </c:pt>
                <c:pt idx="54">
                  <c:v>0.16811562239999978</c:v>
                </c:pt>
                <c:pt idx="55">
                  <c:v>0.16238915999999959</c:v>
                </c:pt>
                <c:pt idx="56">
                  <c:v>0.15736055039999952</c:v>
                </c:pt>
                <c:pt idx="57">
                  <c:v>0.15302979359999958</c:v>
                </c:pt>
                <c:pt idx="58">
                  <c:v>0.14939688960000064</c:v>
                </c:pt>
                <c:pt idx="59">
                  <c:v>0.14646183840000049</c:v>
                </c:pt>
                <c:pt idx="60">
                  <c:v>0.14422464000000002</c:v>
                </c:pt>
                <c:pt idx="61">
                  <c:v>0.14268529439999966</c:v>
                </c:pt>
                <c:pt idx="62">
                  <c:v>0.14184380159999943</c:v>
                </c:pt>
                <c:pt idx="63">
                  <c:v>0.14170016159999976</c:v>
                </c:pt>
                <c:pt idx="64">
                  <c:v>0.14225437439999977</c:v>
                </c:pt>
                <c:pt idx="65">
                  <c:v>0.14350643999999946</c:v>
                </c:pt>
                <c:pt idx="66">
                  <c:v>0.14545635839999971</c:v>
                </c:pt>
                <c:pt idx="67">
                  <c:v>0.14810412960000008</c:v>
                </c:pt>
                <c:pt idx="68">
                  <c:v>0.15144975360000057</c:v>
                </c:pt>
                <c:pt idx="69">
                  <c:v>0.15549323040000029</c:v>
                </c:pt>
                <c:pt idx="70">
                  <c:v>0.16023456000000058</c:v>
                </c:pt>
                <c:pt idx="71">
                  <c:v>0.1656737424000001</c:v>
                </c:pt>
                <c:pt idx="72">
                  <c:v>0.17181077760000019</c:v>
                </c:pt>
                <c:pt idx="73">
                  <c:v>0.17864566559999995</c:v>
                </c:pt>
                <c:pt idx="74">
                  <c:v>0.18617840640000027</c:v>
                </c:pt>
                <c:pt idx="75">
                  <c:v>0.19440899999999983</c:v>
                </c:pt>
                <c:pt idx="76">
                  <c:v>0.2033374464000004</c:v>
                </c:pt>
                <c:pt idx="77">
                  <c:v>0.21296374559999931</c:v>
                </c:pt>
                <c:pt idx="78">
                  <c:v>0.22328789760000012</c:v>
                </c:pt>
                <c:pt idx="79">
                  <c:v>0.23430990240000016</c:v>
                </c:pt>
                <c:pt idx="80">
                  <c:v>0.24602976000000032</c:v>
                </c:pt>
                <c:pt idx="81">
                  <c:v>0.25844747039999971</c:v>
                </c:pt>
                <c:pt idx="82">
                  <c:v>0.27156303360000011</c:v>
                </c:pt>
                <c:pt idx="83">
                  <c:v>0.28537644959999975</c:v>
                </c:pt>
                <c:pt idx="84">
                  <c:v>0.2998877183999995</c:v>
                </c:pt>
                <c:pt idx="85">
                  <c:v>0.31509684000000027</c:v>
                </c:pt>
                <c:pt idx="86">
                  <c:v>0.33100381440000026</c:v>
                </c:pt>
                <c:pt idx="87">
                  <c:v>0.34760864160000038</c:v>
                </c:pt>
                <c:pt idx="88">
                  <c:v>0.36491132159999973</c:v>
                </c:pt>
                <c:pt idx="89">
                  <c:v>0.38291185440000097</c:v>
                </c:pt>
                <c:pt idx="90">
                  <c:v>0.40161023999999967</c:v>
                </c:pt>
                <c:pt idx="91">
                  <c:v>0.42100647840000027</c:v>
                </c:pt>
                <c:pt idx="92">
                  <c:v>0.44110056959999921</c:v>
                </c:pt>
                <c:pt idx="93">
                  <c:v>0.46189251360000005</c:v>
                </c:pt>
                <c:pt idx="94">
                  <c:v>0.48338231039999924</c:v>
                </c:pt>
                <c:pt idx="95">
                  <c:v>0.50556995999999943</c:v>
                </c:pt>
                <c:pt idx="96">
                  <c:v>0.52845546239999974</c:v>
                </c:pt>
                <c:pt idx="97">
                  <c:v>0.55203881760000018</c:v>
                </c:pt>
                <c:pt idx="98">
                  <c:v>0.57632002559999895</c:v>
                </c:pt>
                <c:pt idx="99">
                  <c:v>0.60129908640000052</c:v>
                </c:pt>
                <c:pt idx="100">
                  <c:v>0.62697600000000131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6D-45D7-8019-1BA8654E8B99}"/>
            </c:ext>
          </c:extLst>
        </c:ser>
        <c:ser>
          <c:idx val="3"/>
          <c:order val="3"/>
          <c:tx>
            <c:strRef>
              <c:f>IBFdimer.FreeEnergies!$BC$2</c:f>
              <c:strCache>
                <c:ptCount val="1"/>
                <c:pt idx="0">
                  <c:v>T = 349.2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IBFdimer.FreeEnergies!$AR$3:$AR$103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IBFdimer.FreeEnergies!$BC$3:$BC$103</c:f>
              <c:numCache>
                <c:formatCode>General</c:formatCode>
                <c:ptCount val="101"/>
                <c:pt idx="0">
                  <c:v>1.0130879999999995</c:v>
                </c:pt>
                <c:pt idx="1">
                  <c:v>0.96627479519999993</c:v>
                </c:pt>
                <c:pt idx="2">
                  <c:v>0.9202142207999997</c:v>
                </c:pt>
                <c:pt idx="3">
                  <c:v>0.87490627679999999</c:v>
                </c:pt>
                <c:pt idx="4">
                  <c:v>0.8303509631999999</c:v>
                </c:pt>
                <c:pt idx="5">
                  <c:v>0.78654827999999943</c:v>
                </c:pt>
                <c:pt idx="6">
                  <c:v>0.74349822719999992</c:v>
                </c:pt>
                <c:pt idx="7">
                  <c:v>0.70120080480000002</c:v>
                </c:pt>
                <c:pt idx="8">
                  <c:v>0.65965601280000019</c:v>
                </c:pt>
                <c:pt idx="9">
                  <c:v>0.61886385119999998</c:v>
                </c:pt>
                <c:pt idx="10">
                  <c:v>0.57882431999999984</c:v>
                </c:pt>
                <c:pt idx="11">
                  <c:v>0.53953741919999976</c:v>
                </c:pt>
                <c:pt idx="12">
                  <c:v>0.50100314879999974</c:v>
                </c:pt>
                <c:pt idx="13">
                  <c:v>0.46322150879999979</c:v>
                </c:pt>
                <c:pt idx="14">
                  <c:v>0.42619249920000035</c:v>
                </c:pt>
                <c:pt idx="15">
                  <c:v>0.38991612000000009</c:v>
                </c:pt>
                <c:pt idx="16">
                  <c:v>0.35439237120000033</c:v>
                </c:pt>
                <c:pt idx="17">
                  <c:v>0.31962125279999976</c:v>
                </c:pt>
                <c:pt idx="18">
                  <c:v>0.28560276479999969</c:v>
                </c:pt>
                <c:pt idx="19">
                  <c:v>0.25233690720000013</c:v>
                </c:pt>
                <c:pt idx="20">
                  <c:v>0.21982367999999974</c:v>
                </c:pt>
                <c:pt idx="21">
                  <c:v>0.18806308319999987</c:v>
                </c:pt>
                <c:pt idx="22">
                  <c:v>0.15705511679999962</c:v>
                </c:pt>
                <c:pt idx="23">
                  <c:v>0.12679978079999987</c:v>
                </c:pt>
                <c:pt idx="24">
                  <c:v>9.7297075200000194E-2</c:v>
                </c:pt>
                <c:pt idx="25">
                  <c:v>6.8546999999999692E-2</c:v>
                </c:pt>
                <c:pt idx="26">
                  <c:v>4.0549555199999698E-2</c:v>
                </c:pt>
                <c:pt idx="27">
                  <c:v>1.330474079999977E-2</c:v>
                </c:pt>
                <c:pt idx="28">
                  <c:v>-1.3187443199999649E-2</c:v>
                </c:pt>
                <c:pt idx="29">
                  <c:v>-3.8926996799999891E-2</c:v>
                </c:pt>
                <c:pt idx="30">
                  <c:v>-6.3913920000000068E-2</c:v>
                </c:pt>
                <c:pt idx="31">
                  <c:v>-8.8148212800000181E-2</c:v>
                </c:pt>
                <c:pt idx="32">
                  <c:v>-0.11162987519999978</c:v>
                </c:pt>
                <c:pt idx="33">
                  <c:v>-0.13435890720000021</c:v>
                </c:pt>
                <c:pt idx="34">
                  <c:v>-0.15633530880000013</c:v>
                </c:pt>
                <c:pt idx="35">
                  <c:v>-0.17755907999999998</c:v>
                </c:pt>
                <c:pt idx="36">
                  <c:v>-0.19803022080000021</c:v>
                </c:pt>
                <c:pt idx="37">
                  <c:v>-0.21774873120000038</c:v>
                </c:pt>
                <c:pt idx="38">
                  <c:v>-0.23671461120000004</c:v>
                </c:pt>
                <c:pt idx="39">
                  <c:v>-0.25492786080000007</c:v>
                </c:pt>
                <c:pt idx="40">
                  <c:v>-0.27238848000000049</c:v>
                </c:pt>
                <c:pt idx="41">
                  <c:v>-0.28909646880000039</c:v>
                </c:pt>
                <c:pt idx="42">
                  <c:v>-0.30505182720000068</c:v>
                </c:pt>
                <c:pt idx="43">
                  <c:v>-0.32025455520000001</c:v>
                </c:pt>
                <c:pt idx="44">
                  <c:v>-0.33470465280000017</c:v>
                </c:pt>
                <c:pt idx="45">
                  <c:v>-0.34840211999999982</c:v>
                </c:pt>
                <c:pt idx="46">
                  <c:v>-0.36134695680000029</c:v>
                </c:pt>
                <c:pt idx="47">
                  <c:v>-0.37353916320000069</c:v>
                </c:pt>
                <c:pt idx="48">
                  <c:v>-0.3849787391999997</c:v>
                </c:pt>
                <c:pt idx="49">
                  <c:v>-0.39566568479999997</c:v>
                </c:pt>
                <c:pt idx="50">
                  <c:v>-0.40560000000000018</c:v>
                </c:pt>
                <c:pt idx="51">
                  <c:v>-0.41478168480000077</c:v>
                </c:pt>
                <c:pt idx="52">
                  <c:v>-0.42321073920000085</c:v>
                </c:pt>
                <c:pt idx="53">
                  <c:v>-0.43088716319999998</c:v>
                </c:pt>
                <c:pt idx="54">
                  <c:v>-0.43781095679999993</c:v>
                </c:pt>
                <c:pt idx="55">
                  <c:v>-0.44398212000000026</c:v>
                </c:pt>
                <c:pt idx="56">
                  <c:v>-0.44940065280000052</c:v>
                </c:pt>
                <c:pt idx="57">
                  <c:v>-0.45406655519999983</c:v>
                </c:pt>
                <c:pt idx="58">
                  <c:v>-0.45797982719999952</c:v>
                </c:pt>
                <c:pt idx="59">
                  <c:v>-0.46114046880000004</c:v>
                </c:pt>
                <c:pt idx="60">
                  <c:v>-0.46354848000000048</c:v>
                </c:pt>
                <c:pt idx="61">
                  <c:v>-0.46520386080000042</c:v>
                </c:pt>
                <c:pt idx="62">
                  <c:v>-0.46610661120000074</c:v>
                </c:pt>
                <c:pt idx="63">
                  <c:v>-0.46625673120000055</c:v>
                </c:pt>
                <c:pt idx="64">
                  <c:v>-0.46565422079999985</c:v>
                </c:pt>
                <c:pt idx="65">
                  <c:v>-0.46429907999999998</c:v>
                </c:pt>
                <c:pt idx="66">
                  <c:v>-0.46219130880000003</c:v>
                </c:pt>
                <c:pt idx="67">
                  <c:v>-0.45933090720000047</c:v>
                </c:pt>
                <c:pt idx="68">
                  <c:v>-0.4557178752000004</c:v>
                </c:pt>
                <c:pt idx="69">
                  <c:v>-0.45135221279999982</c:v>
                </c:pt>
                <c:pt idx="70">
                  <c:v>-0.44623392000000006</c:v>
                </c:pt>
                <c:pt idx="71">
                  <c:v>-0.44036299680000024</c:v>
                </c:pt>
                <c:pt idx="72">
                  <c:v>-0.43373944320000035</c:v>
                </c:pt>
                <c:pt idx="73">
                  <c:v>-0.42636325919999951</c:v>
                </c:pt>
                <c:pt idx="74">
                  <c:v>-0.41823444479999949</c:v>
                </c:pt>
                <c:pt idx="75">
                  <c:v>-0.4093530000000003</c:v>
                </c:pt>
                <c:pt idx="76">
                  <c:v>-0.39971892480000015</c:v>
                </c:pt>
                <c:pt idx="77">
                  <c:v>-0.38933221920000083</c:v>
                </c:pt>
                <c:pt idx="78">
                  <c:v>-0.37819288320000055</c:v>
                </c:pt>
                <c:pt idx="79">
                  <c:v>-0.3663009168000011</c:v>
                </c:pt>
                <c:pt idx="80">
                  <c:v>-0.35365631999999891</c:v>
                </c:pt>
                <c:pt idx="81">
                  <c:v>-0.34025909279999933</c:v>
                </c:pt>
                <c:pt idx="82">
                  <c:v>-0.32610923519999879</c:v>
                </c:pt>
                <c:pt idx="83">
                  <c:v>-0.31120674719999997</c:v>
                </c:pt>
                <c:pt idx="84">
                  <c:v>-0.29555162880000019</c:v>
                </c:pt>
                <c:pt idx="85">
                  <c:v>-0.27914387999999946</c:v>
                </c:pt>
                <c:pt idx="86">
                  <c:v>-0.26198350079999955</c:v>
                </c:pt>
                <c:pt idx="87">
                  <c:v>-0.24407049120000046</c:v>
                </c:pt>
                <c:pt idx="88">
                  <c:v>-0.22540485120000042</c:v>
                </c:pt>
                <c:pt idx="89">
                  <c:v>-0.20598658080000032</c:v>
                </c:pt>
                <c:pt idx="90">
                  <c:v>-0.18581568000000104</c:v>
                </c:pt>
                <c:pt idx="91">
                  <c:v>-0.16489214879999903</c:v>
                </c:pt>
                <c:pt idx="92">
                  <c:v>-0.14321598719999962</c:v>
                </c:pt>
                <c:pt idx="93">
                  <c:v>-0.12078719520000014</c:v>
                </c:pt>
                <c:pt idx="94">
                  <c:v>-9.7605772799999713E-2</c:v>
                </c:pt>
                <c:pt idx="95">
                  <c:v>-7.3671720000000107E-2</c:v>
                </c:pt>
                <c:pt idx="96">
                  <c:v>-4.8985036800000437E-2</c:v>
                </c:pt>
                <c:pt idx="97">
                  <c:v>-2.3545723199999813E-2</c:v>
                </c:pt>
                <c:pt idx="98">
                  <c:v>2.6462207999990994E-3</c:v>
                </c:pt>
                <c:pt idx="99">
                  <c:v>2.9590795199999853E-2</c:v>
                </c:pt>
                <c:pt idx="100">
                  <c:v>5.7287999999999784E-2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6D-45D7-8019-1BA8654E8B99}"/>
            </c:ext>
          </c:extLst>
        </c:ser>
        <c:ser>
          <c:idx val="4"/>
          <c:order val="4"/>
          <c:tx>
            <c:strRef>
              <c:f>IBFdimer.FreeEnergies!$BD$2</c:f>
              <c:strCache>
                <c:ptCount val="1"/>
                <c:pt idx="0">
                  <c:v>T = 374.6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IBFdimer.FreeEnergies!$AR$3:$AR$103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IBFdimer.FreeEnergies!$BD$3:$BD$103</c:f>
              <c:numCache>
                <c:formatCode>General</c:formatCode>
                <c:ptCount val="101"/>
                <c:pt idx="0">
                  <c:v>0.6152719999999996</c:v>
                </c:pt>
                <c:pt idx="1">
                  <c:v>0.56505318080000011</c:v>
                </c:pt>
                <c:pt idx="2">
                  <c:v>0.51564168320000014</c:v>
                </c:pt>
                <c:pt idx="3">
                  <c:v>0.4670375071999997</c:v>
                </c:pt>
                <c:pt idx="4">
                  <c:v>0.41924065279999967</c:v>
                </c:pt>
                <c:pt idx="5">
                  <c:v>0.3722511199999996</c:v>
                </c:pt>
                <c:pt idx="6">
                  <c:v>0.32606890879999995</c:v>
                </c:pt>
                <c:pt idx="7">
                  <c:v>0.28069401919999981</c:v>
                </c:pt>
                <c:pt idx="8">
                  <c:v>0.23612645119999964</c:v>
                </c:pt>
                <c:pt idx="9">
                  <c:v>0.19236620479999988</c:v>
                </c:pt>
                <c:pt idx="10">
                  <c:v>0.14941328000000009</c:v>
                </c:pt>
                <c:pt idx="11">
                  <c:v>0.10726767679999938</c:v>
                </c:pt>
                <c:pt idx="12">
                  <c:v>6.5929395199999519E-2</c:v>
                </c:pt>
                <c:pt idx="13">
                  <c:v>2.5398435199999625E-2</c:v>
                </c:pt>
                <c:pt idx="14">
                  <c:v>-1.4325203200000303E-2</c:v>
                </c:pt>
                <c:pt idx="15">
                  <c:v>-5.3241520000000264E-2</c:v>
                </c:pt>
                <c:pt idx="16">
                  <c:v>-9.135051520000026E-2</c:v>
                </c:pt>
                <c:pt idx="17">
                  <c:v>-0.12865218880000029</c:v>
                </c:pt>
                <c:pt idx="18">
                  <c:v>-0.16514654080000035</c:v>
                </c:pt>
                <c:pt idx="19">
                  <c:v>-0.20083357119999956</c:v>
                </c:pt>
                <c:pt idx="20">
                  <c:v>-0.23571328000000014</c:v>
                </c:pt>
                <c:pt idx="21">
                  <c:v>-0.26978566720000074</c:v>
                </c:pt>
                <c:pt idx="22">
                  <c:v>-0.30305073280000006</c:v>
                </c:pt>
                <c:pt idx="23">
                  <c:v>-0.33550847680000029</c:v>
                </c:pt>
                <c:pt idx="24">
                  <c:v>-0.36715889920000055</c:v>
                </c:pt>
                <c:pt idx="25">
                  <c:v>-0.39800199999999997</c:v>
                </c:pt>
                <c:pt idx="26">
                  <c:v>-0.4280377792000003</c:v>
                </c:pt>
                <c:pt idx="27">
                  <c:v>-0.45726623680000067</c:v>
                </c:pt>
                <c:pt idx="28">
                  <c:v>-0.48568737280000018</c:v>
                </c:pt>
                <c:pt idx="29">
                  <c:v>-0.51330118720000062</c:v>
                </c:pt>
                <c:pt idx="30">
                  <c:v>-0.5401076800000002</c:v>
                </c:pt>
                <c:pt idx="31">
                  <c:v>-0.56610685120000026</c:v>
                </c:pt>
                <c:pt idx="32">
                  <c:v>-0.59129870080000035</c:v>
                </c:pt>
                <c:pt idx="33">
                  <c:v>-0.61568322880000004</c:v>
                </c:pt>
                <c:pt idx="34">
                  <c:v>-0.63926043520000064</c:v>
                </c:pt>
                <c:pt idx="35">
                  <c:v>-0.66203032000000039</c:v>
                </c:pt>
                <c:pt idx="36">
                  <c:v>-0.68399288320000018</c:v>
                </c:pt>
                <c:pt idx="37">
                  <c:v>-0.7051481248</c:v>
                </c:pt>
                <c:pt idx="38">
                  <c:v>-0.72549604479999985</c:v>
                </c:pt>
                <c:pt idx="39">
                  <c:v>-0.74503664320000018</c:v>
                </c:pt>
                <c:pt idx="40">
                  <c:v>-0.76376992000000055</c:v>
                </c:pt>
                <c:pt idx="41">
                  <c:v>-0.78169587520000006</c:v>
                </c:pt>
                <c:pt idx="42">
                  <c:v>-0.79881450880000049</c:v>
                </c:pt>
                <c:pt idx="43">
                  <c:v>-0.81512582080000096</c:v>
                </c:pt>
                <c:pt idx="44">
                  <c:v>-0.83062981120000012</c:v>
                </c:pt>
                <c:pt idx="45">
                  <c:v>-0.84532648000000021</c:v>
                </c:pt>
                <c:pt idx="46">
                  <c:v>-0.85921582720000078</c:v>
                </c:pt>
                <c:pt idx="47">
                  <c:v>-0.87229785280000005</c:v>
                </c:pt>
                <c:pt idx="48">
                  <c:v>-0.88457255680000024</c:v>
                </c:pt>
                <c:pt idx="49">
                  <c:v>-0.89603993920000002</c:v>
                </c:pt>
                <c:pt idx="50">
                  <c:v>-0.90670000000000028</c:v>
                </c:pt>
                <c:pt idx="51">
                  <c:v>-0.91655273920000102</c:v>
                </c:pt>
                <c:pt idx="52">
                  <c:v>-0.92559815680000046</c:v>
                </c:pt>
                <c:pt idx="53">
                  <c:v>-0.93383625280000038</c:v>
                </c:pt>
                <c:pt idx="54">
                  <c:v>-0.94126702719999988</c:v>
                </c:pt>
                <c:pt idx="55">
                  <c:v>-0.94789048000000031</c:v>
                </c:pt>
                <c:pt idx="56">
                  <c:v>-0.95370661120000033</c:v>
                </c:pt>
                <c:pt idx="57">
                  <c:v>-0.95871542080000038</c:v>
                </c:pt>
                <c:pt idx="58">
                  <c:v>-0.96291690880000003</c:v>
                </c:pt>
                <c:pt idx="59">
                  <c:v>-0.96631107520000059</c:v>
                </c:pt>
                <c:pt idx="60">
                  <c:v>-0.9688979200000003</c:v>
                </c:pt>
                <c:pt idx="61">
                  <c:v>-0.97067744320000049</c:v>
                </c:pt>
                <c:pt idx="62">
                  <c:v>-0.97164964480000071</c:v>
                </c:pt>
                <c:pt idx="63">
                  <c:v>-0.97181452480000008</c:v>
                </c:pt>
                <c:pt idx="64">
                  <c:v>-0.97117208320000037</c:v>
                </c:pt>
                <c:pt idx="65">
                  <c:v>-0.96972232000000069</c:v>
                </c:pt>
                <c:pt idx="66">
                  <c:v>-0.96746523520000016</c:v>
                </c:pt>
                <c:pt idx="67">
                  <c:v>-0.96440082880000055</c:v>
                </c:pt>
                <c:pt idx="68">
                  <c:v>-0.96052910079999965</c:v>
                </c:pt>
                <c:pt idx="69">
                  <c:v>-0.95585005120000055</c:v>
                </c:pt>
                <c:pt idx="70">
                  <c:v>-0.95036367999999971</c:v>
                </c:pt>
                <c:pt idx="71">
                  <c:v>-0.94406998720000068</c:v>
                </c:pt>
                <c:pt idx="72">
                  <c:v>-0.9369689728000008</c:v>
                </c:pt>
                <c:pt idx="73">
                  <c:v>-0.92906063680000006</c:v>
                </c:pt>
                <c:pt idx="74">
                  <c:v>-0.92034497920000113</c:v>
                </c:pt>
                <c:pt idx="75">
                  <c:v>-0.91082200000000046</c:v>
                </c:pt>
                <c:pt idx="76">
                  <c:v>-0.90049169919999983</c:v>
                </c:pt>
                <c:pt idx="77">
                  <c:v>-0.88935407680000012</c:v>
                </c:pt>
                <c:pt idx="78">
                  <c:v>-0.87740913280000044</c:v>
                </c:pt>
                <c:pt idx="79">
                  <c:v>-0.8646568671999999</c:v>
                </c:pt>
                <c:pt idx="80">
                  <c:v>-0.8510972799999994</c:v>
                </c:pt>
                <c:pt idx="81">
                  <c:v>-0.83673037120000071</c:v>
                </c:pt>
                <c:pt idx="82">
                  <c:v>-0.82155614080000028</c:v>
                </c:pt>
                <c:pt idx="83">
                  <c:v>-0.80557458880000166</c:v>
                </c:pt>
                <c:pt idx="84">
                  <c:v>-0.7887857152000004</c:v>
                </c:pt>
                <c:pt idx="85">
                  <c:v>-0.77118952000000007</c:v>
                </c:pt>
                <c:pt idx="86">
                  <c:v>-0.75278600319999889</c:v>
                </c:pt>
                <c:pt idx="87">
                  <c:v>-0.73357516480000129</c:v>
                </c:pt>
                <c:pt idx="88">
                  <c:v>-0.71355700480000017</c:v>
                </c:pt>
                <c:pt idx="89">
                  <c:v>-0.69273152319999909</c:v>
                </c:pt>
                <c:pt idx="90">
                  <c:v>-0.67109872000000159</c:v>
                </c:pt>
                <c:pt idx="91">
                  <c:v>-0.64865859520000058</c:v>
                </c:pt>
                <c:pt idx="92">
                  <c:v>-0.62541114879999959</c:v>
                </c:pt>
                <c:pt idx="93">
                  <c:v>-0.60135638080000131</c:v>
                </c:pt>
                <c:pt idx="94">
                  <c:v>-0.57649429120000129</c:v>
                </c:pt>
                <c:pt idx="95">
                  <c:v>-0.55082488000000041</c:v>
                </c:pt>
                <c:pt idx="96">
                  <c:v>-0.52434814719999956</c:v>
                </c:pt>
                <c:pt idx="97">
                  <c:v>-0.49706409280000052</c:v>
                </c:pt>
                <c:pt idx="98">
                  <c:v>-0.46897271679999974</c:v>
                </c:pt>
                <c:pt idx="99">
                  <c:v>-0.440074019199999</c:v>
                </c:pt>
                <c:pt idx="100">
                  <c:v>-0.41036800000000007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16D-45D7-8019-1BA8654E8B99}"/>
            </c:ext>
          </c:extLst>
        </c:ser>
        <c:ser>
          <c:idx val="5"/>
          <c:order val="5"/>
          <c:tx>
            <c:strRef>
              <c:f>IBFdimer.FreeEnergies!$BE$2</c:f>
              <c:strCache>
                <c:ptCount val="1"/>
                <c:pt idx="0">
                  <c:v>T = 400 K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IBFdimer.FreeEnergies!$AR$3:$AR$103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IBFdimer.FreeEnergies!$BE$3:$BE$103</c:f>
              <c:numCache>
                <c:formatCode>General</c:formatCode>
                <c:ptCount val="101"/>
                <c:pt idx="0">
                  <c:v>0.38578400000000013</c:v>
                </c:pt>
                <c:pt idx="1">
                  <c:v>0.33215888959999962</c:v>
                </c:pt>
                <c:pt idx="2">
                  <c:v>0.27939587839999991</c:v>
                </c:pt>
                <c:pt idx="3">
                  <c:v>0.22749496639999967</c:v>
                </c:pt>
                <c:pt idx="4">
                  <c:v>0.17645615359999978</c:v>
                </c:pt>
                <c:pt idx="5">
                  <c:v>0.1262794399999998</c:v>
                </c:pt>
                <c:pt idx="6">
                  <c:v>7.6964825599999731E-2</c:v>
                </c:pt>
                <c:pt idx="7">
                  <c:v>2.8512310400000018E-2</c:v>
                </c:pt>
                <c:pt idx="8">
                  <c:v>-1.9078105600000228E-2</c:v>
                </c:pt>
                <c:pt idx="9">
                  <c:v>-6.580642240000012E-2</c:v>
                </c:pt>
                <c:pt idx="10">
                  <c:v>-0.1116726400000001</c:v>
                </c:pt>
                <c:pt idx="11">
                  <c:v>-0.15667675840000017</c:v>
                </c:pt>
                <c:pt idx="12">
                  <c:v>-0.20081877760000033</c:v>
                </c:pt>
                <c:pt idx="13">
                  <c:v>-0.24409869760000014</c:v>
                </c:pt>
                <c:pt idx="14">
                  <c:v>-0.28651651840000003</c:v>
                </c:pt>
                <c:pt idx="15">
                  <c:v>-0.32807224000000001</c:v>
                </c:pt>
                <c:pt idx="16">
                  <c:v>-0.36876586240000009</c:v>
                </c:pt>
                <c:pt idx="17">
                  <c:v>-0.40859738560000025</c:v>
                </c:pt>
                <c:pt idx="18">
                  <c:v>-0.44756680960000006</c:v>
                </c:pt>
                <c:pt idx="19">
                  <c:v>-0.48567413439999996</c:v>
                </c:pt>
                <c:pt idx="20">
                  <c:v>-0.52291936000000039</c:v>
                </c:pt>
                <c:pt idx="21">
                  <c:v>-0.55930248640000002</c:v>
                </c:pt>
                <c:pt idx="22">
                  <c:v>-0.59482351359999974</c:v>
                </c:pt>
                <c:pt idx="23">
                  <c:v>-0.6294824416</c:v>
                </c:pt>
                <c:pt idx="24">
                  <c:v>-0.66327927040000034</c:v>
                </c:pt>
                <c:pt idx="25">
                  <c:v>-0.69621400000000033</c:v>
                </c:pt>
                <c:pt idx="26">
                  <c:v>-0.72828663040000041</c:v>
                </c:pt>
                <c:pt idx="27">
                  <c:v>-0.75949716160000058</c:v>
                </c:pt>
                <c:pt idx="28">
                  <c:v>-0.7898455936000004</c:v>
                </c:pt>
                <c:pt idx="29">
                  <c:v>-0.8193319264000003</c:v>
                </c:pt>
                <c:pt idx="30">
                  <c:v>-0.84795616000000029</c:v>
                </c:pt>
                <c:pt idx="31">
                  <c:v>-0.87571829439999993</c:v>
                </c:pt>
                <c:pt idx="32">
                  <c:v>-0.9026183296000001</c:v>
                </c:pt>
                <c:pt idx="33">
                  <c:v>-0.92865626559999992</c:v>
                </c:pt>
                <c:pt idx="34">
                  <c:v>-0.95383210239999983</c:v>
                </c:pt>
                <c:pt idx="35">
                  <c:v>-0.97814584000000071</c:v>
                </c:pt>
                <c:pt idx="36">
                  <c:v>-1.0015974784000004</c:v>
                </c:pt>
                <c:pt idx="37">
                  <c:v>-1.0241870176000005</c:v>
                </c:pt>
                <c:pt idx="38">
                  <c:v>-1.0459144576000003</c:v>
                </c:pt>
                <c:pt idx="39">
                  <c:v>-1.0667797984000003</c:v>
                </c:pt>
                <c:pt idx="40">
                  <c:v>-1.0867830400000003</c:v>
                </c:pt>
                <c:pt idx="41">
                  <c:v>-1.1059241824000003</c:v>
                </c:pt>
                <c:pt idx="42">
                  <c:v>-1.1242032256000001</c:v>
                </c:pt>
                <c:pt idx="43">
                  <c:v>-1.1416201696000003</c:v>
                </c:pt>
                <c:pt idx="44">
                  <c:v>-1.1581750144000003</c:v>
                </c:pt>
                <c:pt idx="45">
                  <c:v>-1.1738677600000003</c:v>
                </c:pt>
                <c:pt idx="46">
                  <c:v>-1.1886984064000008</c:v>
                </c:pt>
                <c:pt idx="47">
                  <c:v>-1.2026669536000005</c:v>
                </c:pt>
                <c:pt idx="48">
                  <c:v>-1.2157734016000004</c:v>
                </c:pt>
                <c:pt idx="49">
                  <c:v>-1.2280177504000003</c:v>
                </c:pt>
                <c:pt idx="50">
                  <c:v>-1.2394000000000003</c:v>
                </c:pt>
                <c:pt idx="51">
                  <c:v>-1.2499201504000004</c:v>
                </c:pt>
                <c:pt idx="52">
                  <c:v>-1.2595782016000006</c:v>
                </c:pt>
                <c:pt idx="53">
                  <c:v>-1.2683741536000004</c:v>
                </c:pt>
                <c:pt idx="54">
                  <c:v>-1.2763080063999999</c:v>
                </c:pt>
                <c:pt idx="55">
                  <c:v>-1.2833797599999999</c:v>
                </c:pt>
                <c:pt idx="56">
                  <c:v>-1.2895894143999995</c:v>
                </c:pt>
                <c:pt idx="57">
                  <c:v>-1.294936969600001</c:v>
                </c:pt>
                <c:pt idx="58">
                  <c:v>-1.2994224256000004</c:v>
                </c:pt>
                <c:pt idx="59">
                  <c:v>-1.3030457824000004</c:v>
                </c:pt>
                <c:pt idx="60">
                  <c:v>-1.3058070400000008</c:v>
                </c:pt>
                <c:pt idx="61">
                  <c:v>-1.3077061984000005</c:v>
                </c:pt>
                <c:pt idx="62">
                  <c:v>-1.3087432576000002</c:v>
                </c:pt>
                <c:pt idx="63">
                  <c:v>-1.3089182176000005</c:v>
                </c:pt>
                <c:pt idx="64">
                  <c:v>-1.3082310784000004</c:v>
                </c:pt>
                <c:pt idx="65">
                  <c:v>-1.3066818400000004</c:v>
                </c:pt>
                <c:pt idx="66">
                  <c:v>-1.3042705024000005</c:v>
                </c:pt>
                <c:pt idx="67">
                  <c:v>-1.3009970656000007</c:v>
                </c:pt>
                <c:pt idx="68">
                  <c:v>-1.2968615296000001</c:v>
                </c:pt>
                <c:pt idx="69">
                  <c:v>-1.2918638944000005</c:v>
                </c:pt>
                <c:pt idx="70">
                  <c:v>-1.2860041600000001</c:v>
                </c:pt>
                <c:pt idx="71">
                  <c:v>-1.2792823264000006</c:v>
                </c:pt>
                <c:pt idx="72">
                  <c:v>-1.2716983936000004</c:v>
                </c:pt>
                <c:pt idx="73">
                  <c:v>-1.2632523616000002</c:v>
                </c:pt>
                <c:pt idx="74">
                  <c:v>-1.2539442304000001</c:v>
                </c:pt>
                <c:pt idx="75">
                  <c:v>-1.2437740000000002</c:v>
                </c:pt>
                <c:pt idx="76">
                  <c:v>-1.2327416703999994</c:v>
                </c:pt>
                <c:pt idx="77">
                  <c:v>-1.2208472416000005</c:v>
                </c:pt>
                <c:pt idx="78">
                  <c:v>-1.2080907135999999</c:v>
                </c:pt>
                <c:pt idx="79">
                  <c:v>-1.1944720863999994</c:v>
                </c:pt>
                <c:pt idx="80">
                  <c:v>-1.1799913599999989</c:v>
                </c:pt>
                <c:pt idx="81">
                  <c:v>-1.1646485343999995</c:v>
                </c:pt>
                <c:pt idx="82">
                  <c:v>-1.148443609600001</c:v>
                </c:pt>
                <c:pt idx="83">
                  <c:v>-1.1313765856000018</c:v>
                </c:pt>
                <c:pt idx="84">
                  <c:v>-1.1134474624000008</c:v>
                </c:pt>
                <c:pt idx="85">
                  <c:v>-1.0946562400000008</c:v>
                </c:pt>
                <c:pt idx="86">
                  <c:v>-1.0750029184000001</c:v>
                </c:pt>
                <c:pt idx="87">
                  <c:v>-1.0544874976000012</c:v>
                </c:pt>
                <c:pt idx="88">
                  <c:v>-1.0331099776000006</c:v>
                </c:pt>
                <c:pt idx="89">
                  <c:v>-1.0108703584000001</c:v>
                </c:pt>
                <c:pt idx="90">
                  <c:v>-0.98776864000000053</c:v>
                </c:pt>
                <c:pt idx="91">
                  <c:v>-0.96380482240000021</c:v>
                </c:pt>
                <c:pt idx="92">
                  <c:v>-0.93897890559999997</c:v>
                </c:pt>
                <c:pt idx="93">
                  <c:v>-0.91329088960000071</c:v>
                </c:pt>
                <c:pt idx="94">
                  <c:v>-0.88674077440000065</c:v>
                </c:pt>
                <c:pt idx="95">
                  <c:v>-0.85932856000000069</c:v>
                </c:pt>
                <c:pt idx="96">
                  <c:v>-0.83105424639999992</c:v>
                </c:pt>
                <c:pt idx="97">
                  <c:v>-0.80191783360000013</c:v>
                </c:pt>
                <c:pt idx="98">
                  <c:v>-0.77191932159999954</c:v>
                </c:pt>
                <c:pt idx="99">
                  <c:v>-0.74105871039999904</c:v>
                </c:pt>
                <c:pt idx="100">
                  <c:v>-0.70933599999999863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16D-45D7-8019-1BA8654E8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12208"/>
        <c:axId val="529912864"/>
      </c:scatterChart>
      <c:valAx>
        <c:axId val="529912208"/>
        <c:scaling>
          <c:orientation val="minMax"/>
          <c:max val="0.8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2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Mole</a:t>
                </a:r>
                <a:r>
                  <a:rPr lang="en-IE" sz="1200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fraction, NTCA</a:t>
                </a:r>
                <a:endParaRPr lang="en-IE" sz="1200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29912864"/>
        <c:crosses val="autoZero"/>
        <c:crossBetween val="midCat"/>
      </c:valAx>
      <c:valAx>
        <c:axId val="52991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2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second derivative of free</a:t>
                </a:r>
                <a:r>
                  <a:rPr lang="en-IE" sz="1200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energy</a:t>
                </a:r>
                <a:endParaRPr lang="en-IE" sz="1200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29912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1191696959102686"/>
          <c:y val="3.7158223437661848E-2"/>
          <c:w val="0.13094110157907146"/>
          <c:h val="0.1924898237164015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IBFdimer.FreeEnergies!$B$154</c:f>
              <c:strCache>
                <c:ptCount val="1"/>
                <c:pt idx="0">
                  <c:v>T = 273 K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IBFdimer.FreeEnergies!$A$156:$A$256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IBFdimer.FreeEnergies!$B$156:$B$256</c:f>
              <c:numCache>
                <c:formatCode>0.00E+00</c:formatCode>
                <c:ptCount val="101"/>
                <c:pt idx="0">
                  <c:v>1.3022336874713833E-3</c:v>
                </c:pt>
                <c:pt idx="1">
                  <c:v>1.3359390378388902E-3</c:v>
                </c:pt>
                <c:pt idx="2">
                  <c:v>1.3690408303057521E-3</c:v>
                </c:pt>
                <c:pt idx="3">
                  <c:v>1.401534365757406E-3</c:v>
                </c:pt>
                <c:pt idx="4">
                  <c:v>1.4334150419682786E-3</c:v>
                </c:pt>
                <c:pt idx="5">
                  <c:v>1.464678353601671E-3</c:v>
                </c:pt>
                <c:pt idx="6">
                  <c:v>1.4953198922099571E-3</c:v>
                </c:pt>
                <c:pt idx="7">
                  <c:v>1.5253353462343956E-3</c:v>
                </c:pt>
                <c:pt idx="8">
                  <c:v>1.5547205010052016E-3</c:v>
                </c:pt>
                <c:pt idx="9">
                  <c:v>1.5834712387416718E-3</c:v>
                </c:pt>
                <c:pt idx="10">
                  <c:v>1.6115835385518387E-3</c:v>
                </c:pt>
                <c:pt idx="11">
                  <c:v>1.6390534764328694E-3</c:v>
                </c:pt>
                <c:pt idx="12">
                  <c:v>1.6658772252708619E-3</c:v>
                </c:pt>
                <c:pt idx="13">
                  <c:v>1.6920510548408551E-3</c:v>
                </c:pt>
                <c:pt idx="14">
                  <c:v>1.7175713318068298E-3</c:v>
                </c:pt>
                <c:pt idx="15">
                  <c:v>1.7424345197217708E-3</c:v>
                </c:pt>
                <c:pt idx="16">
                  <c:v>1.7666371790276052E-3</c:v>
                </c:pt>
                <c:pt idx="17">
                  <c:v>1.7901759670551586E-3</c:v>
                </c:pt>
                <c:pt idx="18">
                  <c:v>1.8130476380243371E-3</c:v>
                </c:pt>
                <c:pt idx="19">
                  <c:v>1.8352490430438757E-3</c:v>
                </c:pt>
                <c:pt idx="20">
                  <c:v>1.8567771301115611E-3</c:v>
                </c:pt>
                <c:pt idx="21">
                  <c:v>1.8776289441141392E-3</c:v>
                </c:pt>
                <c:pt idx="22">
                  <c:v>1.8978016268272517E-3</c:v>
                </c:pt>
                <c:pt idx="23">
                  <c:v>1.9172924169155582E-3</c:v>
                </c:pt>
                <c:pt idx="24">
                  <c:v>1.9360986499326353E-3</c:v>
                </c:pt>
                <c:pt idx="25">
                  <c:v>1.9542177583211202E-3</c:v>
                </c:pt>
                <c:pt idx="26">
                  <c:v>1.9716472714124038E-3</c:v>
                </c:pt>
                <c:pt idx="27">
                  <c:v>1.9883848154271162E-3</c:v>
                </c:pt>
                <c:pt idx="28">
                  <c:v>2.0044281134745864E-3</c:v>
                </c:pt>
                <c:pt idx="29">
                  <c:v>2.0197749855532265E-3</c:v>
                </c:pt>
                <c:pt idx="30">
                  <c:v>2.0344233485504121E-3</c:v>
                </c:pt>
                <c:pt idx="31">
                  <c:v>2.0483712162424985E-3</c:v>
                </c:pt>
                <c:pt idx="32">
                  <c:v>2.0616166992946869E-3</c:v>
                </c:pt>
                <c:pt idx="33">
                  <c:v>2.0741580052613053E-3</c:v>
                </c:pt>
                <c:pt idx="34">
                  <c:v>2.0859934385855112E-3</c:v>
                </c:pt>
                <c:pt idx="35">
                  <c:v>2.0971214005994516E-3</c:v>
                </c:pt>
                <c:pt idx="36">
                  <c:v>2.1075403895242707E-3</c:v>
                </c:pt>
                <c:pt idx="37">
                  <c:v>2.1172490004700084E-3</c:v>
                </c:pt>
                <c:pt idx="38">
                  <c:v>2.1262459254357681E-3</c:v>
                </c:pt>
                <c:pt idx="39">
                  <c:v>2.1345299533094761E-3</c:v>
                </c:pt>
                <c:pt idx="40">
                  <c:v>2.1420999698681929E-3</c:v>
                </c:pt>
                <c:pt idx="41">
                  <c:v>2.1489549577777102E-3</c:v>
                </c:pt>
                <c:pt idx="42">
                  <c:v>2.1550939965930042E-3</c:v>
                </c:pt>
                <c:pt idx="43">
                  <c:v>2.1605162627579312E-3</c:v>
                </c:pt>
                <c:pt idx="44">
                  <c:v>2.1652210296051817E-3</c:v>
                </c:pt>
                <c:pt idx="45">
                  <c:v>2.1692076673566112E-3</c:v>
                </c:pt>
                <c:pt idx="46">
                  <c:v>2.1724756431229001E-3</c:v>
                </c:pt>
                <c:pt idx="47">
                  <c:v>2.1750245209037431E-3</c:v>
                </c:pt>
                <c:pt idx="48">
                  <c:v>2.1768539615877676E-3</c:v>
                </c:pt>
                <c:pt idx="49">
                  <c:v>2.177963722952596E-3</c:v>
                </c:pt>
                <c:pt idx="50">
                  <c:v>2.1783536596647331E-3</c:v>
                </c:pt>
                <c:pt idx="51">
                  <c:v>2.178023723279748E-3</c:v>
                </c:pt>
                <c:pt idx="52">
                  <c:v>2.176973962242115E-3</c:v>
                </c:pt>
                <c:pt idx="53">
                  <c:v>2.1752045218852802E-3</c:v>
                </c:pt>
                <c:pt idx="54">
                  <c:v>2.1727156444315823E-3</c:v>
                </c:pt>
                <c:pt idx="55">
                  <c:v>2.1695076689924766E-3</c:v>
                </c:pt>
                <c:pt idx="56">
                  <c:v>2.1655810315682183E-3</c:v>
                </c:pt>
                <c:pt idx="57">
                  <c:v>2.1609362650481388E-3</c:v>
                </c:pt>
                <c:pt idx="58">
                  <c:v>2.1555739992104297E-3</c:v>
                </c:pt>
                <c:pt idx="59">
                  <c:v>2.1494949607222843E-3</c:v>
                </c:pt>
                <c:pt idx="60">
                  <c:v>2.1426999731398895E-3</c:v>
                </c:pt>
                <c:pt idx="61">
                  <c:v>2.1351899569083334E-3</c:v>
                </c:pt>
                <c:pt idx="62">
                  <c:v>2.1269659293617462E-3</c:v>
                </c:pt>
                <c:pt idx="63">
                  <c:v>2.1180290047231472E-3</c:v>
                </c:pt>
                <c:pt idx="64">
                  <c:v>2.1083803941045389E-3</c:v>
                </c:pt>
                <c:pt idx="65">
                  <c:v>2.0980214055068475E-3</c:v>
                </c:pt>
                <c:pt idx="66">
                  <c:v>2.0869534438200483E-3</c:v>
                </c:pt>
                <c:pt idx="67">
                  <c:v>2.0751780108229745E-3</c:v>
                </c:pt>
                <c:pt idx="68">
                  <c:v>2.0626967051834769E-3</c:v>
                </c:pt>
                <c:pt idx="69">
                  <c:v>2.0495112224583789E-3</c:v>
                </c:pt>
                <c:pt idx="70">
                  <c:v>2.0356233550934207E-3</c:v>
                </c:pt>
                <c:pt idx="71">
                  <c:v>2.0210349924233194E-3</c:v>
                </c:pt>
                <c:pt idx="72">
                  <c:v>2.0057481206717603E-3</c:v>
                </c:pt>
                <c:pt idx="73">
                  <c:v>1.9897648229514116E-3</c:v>
                </c:pt>
                <c:pt idx="74">
                  <c:v>1.9730872792638209E-3</c:v>
                </c:pt>
                <c:pt idx="75">
                  <c:v>1.9557177664995913E-3</c:v>
                </c:pt>
                <c:pt idx="76">
                  <c:v>1.9376586584382047E-3</c:v>
                </c:pt>
                <c:pt idx="77">
                  <c:v>1.9189124257481469E-3</c:v>
                </c:pt>
                <c:pt idx="78">
                  <c:v>1.8994816359868901E-3</c:v>
                </c:pt>
                <c:pt idx="79">
                  <c:v>1.8793689536007992E-3</c:v>
                </c:pt>
                <c:pt idx="80">
                  <c:v>1.8585771399252673E-3</c:v>
                </c:pt>
                <c:pt idx="81">
                  <c:v>1.8371090531845904E-3</c:v>
                </c:pt>
                <c:pt idx="82">
                  <c:v>1.8149676484920511E-3</c:v>
                </c:pt>
                <c:pt idx="83">
                  <c:v>1.7921559778498941E-3</c:v>
                </c:pt>
                <c:pt idx="84">
                  <c:v>1.7686771901493468E-3</c:v>
                </c:pt>
                <c:pt idx="85">
                  <c:v>1.7445345311704883E-3</c:v>
                </c:pt>
                <c:pt idx="86">
                  <c:v>1.7197313435825051E-3</c:v>
                </c:pt>
                <c:pt idx="87">
                  <c:v>1.6942710669434903E-3</c:v>
                </c:pt>
                <c:pt idx="88">
                  <c:v>1.6681572377003986E-3</c:v>
                </c:pt>
                <c:pt idx="89">
                  <c:v>1.6413934891893551E-3</c:v>
                </c:pt>
                <c:pt idx="90">
                  <c:v>1.6139835516351799E-3</c:v>
                </c:pt>
                <c:pt idx="91">
                  <c:v>1.5859312521519394E-3</c:v>
                </c:pt>
                <c:pt idx="92">
                  <c:v>1.5572405147423534E-3</c:v>
                </c:pt>
                <c:pt idx="93">
                  <c:v>1.5279153602983926E-3</c:v>
                </c:pt>
                <c:pt idx="94">
                  <c:v>1.4979599066008119E-3</c:v>
                </c:pt>
                <c:pt idx="95">
                  <c:v>1.467378368319353E-3</c:v>
                </c:pt>
                <c:pt idx="96">
                  <c:v>1.4361750570128064E-3</c:v>
                </c:pt>
                <c:pt idx="97">
                  <c:v>1.4043543811287653E-3</c:v>
                </c:pt>
                <c:pt idx="98">
                  <c:v>1.3719208460039028E-3</c:v>
                </c:pt>
                <c:pt idx="99">
                  <c:v>1.3388790538637848E-3</c:v>
                </c:pt>
                <c:pt idx="100">
                  <c:v>1.3052337038230296E-3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47-4697-98AA-ECD712E0969C}"/>
            </c:ext>
          </c:extLst>
        </c:ser>
        <c:ser>
          <c:idx val="1"/>
          <c:order val="1"/>
          <c:tx>
            <c:strRef>
              <c:f>IBFdimer.FreeEnergies!$C$154</c:f>
              <c:strCache>
                <c:ptCount val="1"/>
                <c:pt idx="0">
                  <c:v>T = 294.4 K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IBFdimer.FreeEnergies!$A$156:$A$256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IBFdimer.FreeEnergies!$C$156:$C$256</c:f>
              <c:numCache>
                <c:formatCode>0.00E+00</c:formatCode>
                <c:ptCount val="101"/>
                <c:pt idx="0">
                  <c:v>1.2331123068936726E-3</c:v>
                </c:pt>
                <c:pt idx="1">
                  <c:v>1.2694100427021969E-3</c:v>
                </c:pt>
                <c:pt idx="2">
                  <c:v>1.3050518491878489E-3</c:v>
                </c:pt>
                <c:pt idx="3">
                  <c:v>1.3400330272361006E-3</c:v>
                </c:pt>
                <c:pt idx="4">
                  <c:v>1.3743489746213303E-3</c:v>
                </c:pt>
                <c:pt idx="5">
                  <c:v>1.4079951860069358E-3</c:v>
                </c:pt>
                <c:pt idx="6">
                  <c:v>1.4409672529451724E-3</c:v>
                </c:pt>
                <c:pt idx="7">
                  <c:v>1.4732608638773485E-3</c:v>
                </c:pt>
                <c:pt idx="8">
                  <c:v>1.5048718041337278E-3</c:v>
                </c:pt>
                <c:pt idx="9">
                  <c:v>1.5357959559334953E-3</c:v>
                </c:pt>
                <c:pt idx="10">
                  <c:v>1.566029298384788E-3</c:v>
                </c:pt>
                <c:pt idx="11">
                  <c:v>1.5955679074847586E-3</c:v>
                </c:pt>
                <c:pt idx="12">
                  <c:v>1.6244079561194436E-3</c:v>
                </c:pt>
                <c:pt idx="13">
                  <c:v>1.6525457140639842E-3</c:v>
                </c:pt>
                <c:pt idx="14">
                  <c:v>1.6799775479822321E-3</c:v>
                </c:pt>
                <c:pt idx="15">
                  <c:v>1.7066999214272599E-3</c:v>
                </c:pt>
                <c:pt idx="16">
                  <c:v>1.7327093948409462E-3</c:v>
                </c:pt>
                <c:pt idx="17">
                  <c:v>1.7580026255541812E-3</c:v>
                </c:pt>
                <c:pt idx="18">
                  <c:v>1.7825763677867916E-3</c:v>
                </c:pt>
                <c:pt idx="19">
                  <c:v>1.8064274726475764E-3</c:v>
                </c:pt>
                <c:pt idx="20">
                  <c:v>1.8295528881343088E-3</c:v>
                </c:pt>
                <c:pt idx="21">
                  <c:v>1.8519496591337008E-3</c:v>
                </c:pt>
                <c:pt idx="22">
                  <c:v>1.8736149274214337E-3</c:v>
                </c:pt>
                <c:pt idx="23">
                  <c:v>1.8945459316621544E-3</c:v>
                </c:pt>
                <c:pt idx="24">
                  <c:v>1.9147400074094529E-3</c:v>
                </c:pt>
                <c:pt idx="25">
                  <c:v>1.9341945871059107E-3</c:v>
                </c:pt>
                <c:pt idx="26">
                  <c:v>1.9529072000829815E-3</c:v>
                </c:pt>
                <c:pt idx="27">
                  <c:v>1.9708754725612453E-3</c:v>
                </c:pt>
                <c:pt idx="28">
                  <c:v>1.9880971276500692E-3</c:v>
                </c:pt>
                <c:pt idx="29">
                  <c:v>2.0045699853479047E-3</c:v>
                </c:pt>
                <c:pt idx="30">
                  <c:v>2.0202919625420235E-3</c:v>
                </c:pt>
                <c:pt idx="31">
                  <c:v>2.0352610730088511E-3</c:v>
                </c:pt>
                <c:pt idx="32">
                  <c:v>2.0494754274135861E-3</c:v>
                </c:pt>
                <c:pt idx="33">
                  <c:v>2.0629332333105305E-3</c:v>
                </c:pt>
                <c:pt idx="34">
                  <c:v>2.0756327951428504E-3</c:v>
                </c:pt>
                <c:pt idx="35">
                  <c:v>2.087572514242709E-3</c:v>
                </c:pt>
                <c:pt idx="36">
                  <c:v>2.0987508888312086E-3</c:v>
                </c:pt>
                <c:pt idx="37">
                  <c:v>2.1091665140184537E-3</c:v>
                </c:pt>
                <c:pt idx="38">
                  <c:v>2.1188180818034787E-3</c:v>
                </c:pt>
                <c:pt idx="39">
                  <c:v>2.1277043810742861E-3</c:v>
                </c:pt>
                <c:pt idx="40">
                  <c:v>2.1358242976078409E-3</c:v>
                </c:pt>
                <c:pt idx="41">
                  <c:v>2.1431768140700372E-3</c:v>
                </c:pt>
                <c:pt idx="42">
                  <c:v>2.149761010015792E-3</c:v>
                </c:pt>
                <c:pt idx="43">
                  <c:v>2.1555760618889377E-3</c:v>
                </c:pt>
                <c:pt idx="44">
                  <c:v>2.160621243022234E-3</c:v>
                </c:pt>
                <c:pt idx="45">
                  <c:v>2.1648959236374599E-3</c:v>
                </c:pt>
                <c:pt idx="46">
                  <c:v>2.1683995708453377E-3</c:v>
                </c:pt>
                <c:pt idx="47">
                  <c:v>2.1711317486455863E-3</c:v>
                </c:pt>
                <c:pt idx="48">
                  <c:v>2.1730921179267844E-3</c:v>
                </c:pt>
                <c:pt idx="49">
                  <c:v>2.1742804364665927E-3</c:v>
                </c:pt>
                <c:pt idx="50">
                  <c:v>2.1746965589315194E-3</c:v>
                </c:pt>
                <c:pt idx="51">
                  <c:v>2.1743404368770626E-3</c:v>
                </c:pt>
                <c:pt idx="52">
                  <c:v>2.173212118747807E-3</c:v>
                </c:pt>
                <c:pt idx="53">
                  <c:v>2.17131174987711E-3</c:v>
                </c:pt>
                <c:pt idx="54">
                  <c:v>2.1686395724873557E-3</c:v>
                </c:pt>
                <c:pt idx="55">
                  <c:v>2.1651959256899808E-3</c:v>
                </c:pt>
                <c:pt idx="56">
                  <c:v>2.1609812454852456E-3</c:v>
                </c:pt>
                <c:pt idx="57">
                  <c:v>2.1559960647624349E-3</c:v>
                </c:pt>
                <c:pt idx="58">
                  <c:v>2.1502410132998267E-3</c:v>
                </c:pt>
                <c:pt idx="59">
                  <c:v>2.1437168177645747E-3</c:v>
                </c:pt>
                <c:pt idx="60">
                  <c:v>2.1364243017128535E-3</c:v>
                </c:pt>
                <c:pt idx="61">
                  <c:v>2.1283643855897895E-3</c:v>
                </c:pt>
                <c:pt idx="62">
                  <c:v>2.1195380867294676E-3</c:v>
                </c:pt>
                <c:pt idx="63">
                  <c:v>2.1099465193549316E-3</c:v>
                </c:pt>
                <c:pt idx="64">
                  <c:v>2.0995908945781595E-3</c:v>
                </c:pt>
                <c:pt idx="65">
                  <c:v>2.0884725204000985E-3</c:v>
                </c:pt>
                <c:pt idx="66">
                  <c:v>2.0765928017107446E-3</c:v>
                </c:pt>
                <c:pt idx="67">
                  <c:v>2.0639532402888889E-3</c:v>
                </c:pt>
                <c:pt idx="68">
                  <c:v>2.0505554348024041E-3</c:v>
                </c:pt>
                <c:pt idx="69">
                  <c:v>2.0364010808080922E-3</c:v>
                </c:pt>
                <c:pt idx="70">
                  <c:v>2.0214919707517423E-3</c:v>
                </c:pt>
                <c:pt idx="71">
                  <c:v>2.0058299939679945E-3</c:v>
                </c:pt>
                <c:pt idx="72">
                  <c:v>1.9894171366806211E-3</c:v>
                </c:pt>
                <c:pt idx="73">
                  <c:v>1.9722554820022003E-3</c:v>
                </c:pt>
                <c:pt idx="74">
                  <c:v>1.9543472099343628E-3</c:v>
                </c:pt>
                <c:pt idx="75">
                  <c:v>1.9356945973676909E-3</c:v>
                </c:pt>
                <c:pt idx="76">
                  <c:v>1.9163000180816145E-3</c:v>
                </c:pt>
                <c:pt idx="77">
                  <c:v>1.8961659427446712E-3</c:v>
                </c:pt>
                <c:pt idx="78">
                  <c:v>1.8752949389143094E-3</c:v>
                </c:pt>
                <c:pt idx="79">
                  <c:v>1.8536896710369493E-3</c:v>
                </c:pt>
                <c:pt idx="80">
                  <c:v>1.8313529004478867E-3</c:v>
                </c:pt>
                <c:pt idx="81">
                  <c:v>1.8082874853715184E-3</c:v>
                </c:pt>
                <c:pt idx="82">
                  <c:v>1.7844963809210124E-3</c:v>
                </c:pt>
                <c:pt idx="83">
                  <c:v>1.7599826390987106E-3</c:v>
                </c:pt>
                <c:pt idx="84">
                  <c:v>1.7347494087957885E-3</c:v>
                </c:pt>
                <c:pt idx="85">
                  <c:v>1.7087999357924045E-3</c:v>
                </c:pt>
                <c:pt idx="86">
                  <c:v>1.6821375627576796E-3</c:v>
                </c:pt>
                <c:pt idx="87">
                  <c:v>1.6547657292496965E-3</c:v>
                </c:pt>
                <c:pt idx="88">
                  <c:v>1.6266879717154654E-3</c:v>
                </c:pt>
                <c:pt idx="89">
                  <c:v>1.5979079234909794E-3</c:v>
                </c:pt>
                <c:pt idx="90">
                  <c:v>1.5684293148012147E-3</c:v>
                </c:pt>
                <c:pt idx="91">
                  <c:v>1.5382559727601304E-3</c:v>
                </c:pt>
                <c:pt idx="92">
                  <c:v>1.5073918213705849E-3</c:v>
                </c:pt>
                <c:pt idx="93">
                  <c:v>1.4758408815243858E-3</c:v>
                </c:pt>
                <c:pt idx="94">
                  <c:v>1.4436072710023575E-3</c:v>
                </c:pt>
                <c:pt idx="95">
                  <c:v>1.4106952044742242E-3</c:v>
                </c:pt>
                <c:pt idx="96">
                  <c:v>1.3771089934988044E-3</c:v>
                </c:pt>
                <c:pt idx="97">
                  <c:v>1.3428530465236772E-3</c:v>
                </c:pt>
                <c:pt idx="98">
                  <c:v>1.3079318688855783E-3</c:v>
                </c:pt>
                <c:pt idx="99">
                  <c:v>1.2723500628099554E-3</c:v>
                </c:pt>
                <c:pt idx="100">
                  <c:v>1.2361123274115243E-3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47-4697-98AA-ECD712E0969C}"/>
            </c:ext>
          </c:extLst>
        </c:ser>
        <c:ser>
          <c:idx val="2"/>
          <c:order val="2"/>
          <c:tx>
            <c:strRef>
              <c:f>IBFdimer.FreeEnergies!$D$154</c:f>
              <c:strCache>
                <c:ptCount val="1"/>
                <c:pt idx="0">
                  <c:v>T = 323.8 K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IBFdimer.FreeEnergies!$A$156:$A$256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IBFdimer.FreeEnergies!$D$156:$D$256</c:f>
              <c:numCache>
                <c:formatCode>0.00E+00</c:formatCode>
                <c:ptCount val="101"/>
                <c:pt idx="0">
                  <c:v>1.2912512960257753E-3</c:v>
                </c:pt>
                <c:pt idx="1">
                  <c:v>1.3269714421930109E-3</c:v>
                </c:pt>
                <c:pt idx="2">
                  <c:v>1.3620473275163534E-3</c:v>
                </c:pt>
                <c:pt idx="3">
                  <c:v>1.3964742528812949E-3</c:v>
                </c:pt>
                <c:pt idx="4">
                  <c:v>1.4302476160621672E-3</c:v>
                </c:pt>
                <c:pt idx="5">
                  <c:v>1.4633629117223653E-3</c:v>
                </c:pt>
                <c:pt idx="6">
                  <c:v>1.4958157314142364E-3</c:v>
                </c:pt>
                <c:pt idx="7">
                  <c:v>1.5276017635789774E-3</c:v>
                </c:pt>
                <c:pt idx="8">
                  <c:v>1.558716793546908E-3</c:v>
                </c:pt>
                <c:pt idx="9">
                  <c:v>1.5891567035371983E-3</c:v>
                </c:pt>
                <c:pt idx="10">
                  <c:v>1.6189174726579927E-3</c:v>
                </c:pt>
                <c:pt idx="11">
                  <c:v>1.647995176906437E-3</c:v>
                </c:pt>
                <c:pt idx="12">
                  <c:v>1.676385989168595E-3</c:v>
                </c:pt>
                <c:pt idx="13">
                  <c:v>1.7040861792194911E-3</c:v>
                </c:pt>
                <c:pt idx="14">
                  <c:v>1.7310921137231624E-3</c:v>
                </c:pt>
                <c:pt idx="15">
                  <c:v>1.7574002562325735E-3</c:v>
                </c:pt>
                <c:pt idx="16">
                  <c:v>1.7830071671896062E-3</c:v>
                </c:pt>
                <c:pt idx="17">
                  <c:v>1.8079095039251606E-3</c:v>
                </c:pt>
                <c:pt idx="18">
                  <c:v>1.8321040206590834E-3</c:v>
                </c:pt>
                <c:pt idx="19">
                  <c:v>1.8555875685001728E-3</c:v>
                </c:pt>
                <c:pt idx="20">
                  <c:v>1.8783570954461616E-3</c:v>
                </c:pt>
                <c:pt idx="21">
                  <c:v>1.9004096463837805E-3</c:v>
                </c:pt>
                <c:pt idx="22">
                  <c:v>1.9217423630887203E-3</c:v>
                </c:pt>
                <c:pt idx="23">
                  <c:v>1.9423524842256043E-3</c:v>
                </c:pt>
                <c:pt idx="24">
                  <c:v>1.9622373453480582E-3</c:v>
                </c:pt>
                <c:pt idx="25">
                  <c:v>1.9813943788986443E-3</c:v>
                </c:pt>
                <c:pt idx="26">
                  <c:v>1.9998211142088374E-3</c:v>
                </c:pt>
                <c:pt idx="27">
                  <c:v>2.0175151774991947E-3</c:v>
                </c:pt>
                <c:pt idx="28">
                  <c:v>2.034474291879074E-3</c:v>
                </c:pt>
                <c:pt idx="29">
                  <c:v>2.0506962773469183E-3</c:v>
                </c:pt>
                <c:pt idx="30">
                  <c:v>2.0661790507900527E-3</c:v>
                </c:pt>
                <c:pt idx="31">
                  <c:v>2.0809206259848512E-3</c:v>
                </c:pt>
                <c:pt idx="32">
                  <c:v>2.0949191135965373E-3</c:v>
                </c:pt>
                <c:pt idx="33">
                  <c:v>2.1081727211793907E-3</c:v>
                </c:pt>
                <c:pt idx="34">
                  <c:v>2.1206797531766182E-3</c:v>
                </c:pt>
                <c:pt idx="35">
                  <c:v>2.1324386109203347E-3</c:v>
                </c:pt>
                <c:pt idx="36">
                  <c:v>2.1434477926317126E-3</c:v>
                </c:pt>
                <c:pt idx="37">
                  <c:v>2.1537058934207724E-3</c:v>
                </c:pt>
                <c:pt idx="38">
                  <c:v>2.1632116052866129E-3</c:v>
                </c:pt>
                <c:pt idx="39">
                  <c:v>2.1719637171171736E-3</c:v>
                </c:pt>
                <c:pt idx="40">
                  <c:v>2.1799611146894929E-3</c:v>
                </c:pt>
                <c:pt idx="41">
                  <c:v>2.1872027806693682E-3</c:v>
                </c:pt>
                <c:pt idx="42">
                  <c:v>2.193687794611804E-3</c:v>
                </c:pt>
                <c:pt idx="43">
                  <c:v>2.1994153329606215E-3</c:v>
                </c:pt>
                <c:pt idx="44">
                  <c:v>2.2043846690486036E-3</c:v>
                </c:pt>
                <c:pt idx="45">
                  <c:v>2.2085951730974589E-3</c:v>
                </c:pt>
                <c:pt idx="46">
                  <c:v>2.2120463122179222E-3</c:v>
                </c:pt>
                <c:pt idx="47">
                  <c:v>2.2147376504097669E-3</c:v>
                </c:pt>
                <c:pt idx="48">
                  <c:v>2.2166688485615051E-3</c:v>
                </c:pt>
                <c:pt idx="49">
                  <c:v>2.2178396644508521E-3</c:v>
                </c:pt>
                <c:pt idx="50">
                  <c:v>2.2182499527442718E-3</c:v>
                </c:pt>
                <c:pt idx="51">
                  <c:v>2.2178996649972857E-3</c:v>
                </c:pt>
                <c:pt idx="52">
                  <c:v>2.2167888496544379E-3</c:v>
                </c:pt>
                <c:pt idx="53">
                  <c:v>2.2149176520491615E-3</c:v>
                </c:pt>
                <c:pt idx="54">
                  <c:v>2.2122863144038263E-3</c:v>
                </c:pt>
                <c:pt idx="55">
                  <c:v>2.2088951758298179E-3</c:v>
                </c:pt>
                <c:pt idx="56">
                  <c:v>2.2047446723274062E-3</c:v>
                </c:pt>
                <c:pt idx="57">
                  <c:v>2.1998353367859423E-3</c:v>
                </c:pt>
                <c:pt idx="58">
                  <c:v>2.1941677989836665E-3</c:v>
                </c:pt>
                <c:pt idx="59">
                  <c:v>2.1877427855876586E-3</c:v>
                </c:pt>
                <c:pt idx="60">
                  <c:v>2.1805611201541914E-3</c:v>
                </c:pt>
                <c:pt idx="61">
                  <c:v>2.1726237231283348E-3</c:v>
                </c:pt>
                <c:pt idx="62">
                  <c:v>2.163931611844157E-3</c:v>
                </c:pt>
                <c:pt idx="63">
                  <c:v>2.1544859005247713E-3</c:v>
                </c:pt>
                <c:pt idx="64">
                  <c:v>2.1442878002821309E-3</c:v>
                </c:pt>
                <c:pt idx="65">
                  <c:v>2.1333386191172182E-3</c:v>
                </c:pt>
                <c:pt idx="66">
                  <c:v>2.1216397619199245E-3</c:v>
                </c:pt>
                <c:pt idx="67">
                  <c:v>2.1091927304691185E-3</c:v>
                </c:pt>
                <c:pt idx="68">
                  <c:v>2.0959991234326537E-3</c:v>
                </c:pt>
                <c:pt idx="69">
                  <c:v>2.0820606363673331E-3</c:v>
                </c:pt>
                <c:pt idx="70">
                  <c:v>2.0673790617189878E-3</c:v>
                </c:pt>
                <c:pt idx="71">
                  <c:v>2.0519562888221842E-3</c:v>
                </c:pt>
                <c:pt idx="72">
                  <c:v>2.0357943039007718E-3</c:v>
                </c:pt>
                <c:pt idx="73">
                  <c:v>2.0188951900672585E-3</c:v>
                </c:pt>
                <c:pt idx="74">
                  <c:v>2.0012611273232997E-3</c:v>
                </c:pt>
                <c:pt idx="75">
                  <c:v>1.982894392559499E-3</c:v>
                </c:pt>
                <c:pt idx="76">
                  <c:v>1.9637973595552334E-3</c:v>
                </c:pt>
                <c:pt idx="77">
                  <c:v>1.9439724989790831E-3</c:v>
                </c:pt>
                <c:pt idx="78">
                  <c:v>1.9234223783885129E-3</c:v>
                </c:pt>
                <c:pt idx="79">
                  <c:v>1.9021496622298672E-3</c:v>
                </c:pt>
                <c:pt idx="80">
                  <c:v>1.8801571118385423E-3</c:v>
                </c:pt>
                <c:pt idx="81">
                  <c:v>1.8574475854388967E-3</c:v>
                </c:pt>
                <c:pt idx="82">
                  <c:v>1.8340240381440707E-3</c:v>
                </c:pt>
                <c:pt idx="83">
                  <c:v>1.8098895219564167E-3</c:v>
                </c:pt>
                <c:pt idx="84">
                  <c:v>1.7850471857671173E-3</c:v>
                </c:pt>
                <c:pt idx="85">
                  <c:v>1.7595002753563378E-3</c:v>
                </c:pt>
                <c:pt idx="86">
                  <c:v>1.7332521333931711E-3</c:v>
                </c:pt>
                <c:pt idx="87">
                  <c:v>1.7063061994357137E-3</c:v>
                </c:pt>
                <c:pt idx="88">
                  <c:v>1.6786660099309693E-3</c:v>
                </c:pt>
                <c:pt idx="89">
                  <c:v>1.6503351982149934E-3</c:v>
                </c:pt>
                <c:pt idx="90">
                  <c:v>1.6213174945126857E-3</c:v>
                </c:pt>
                <c:pt idx="91">
                  <c:v>1.5916167259380262E-3</c:v>
                </c:pt>
                <c:pt idx="92">
                  <c:v>1.5612368164938388E-3</c:v>
                </c:pt>
                <c:pt idx="93">
                  <c:v>1.5301817870720623E-3</c:v>
                </c:pt>
                <c:pt idx="94">
                  <c:v>1.4984557554533898E-3</c:v>
                </c:pt>
                <c:pt idx="95">
                  <c:v>1.466062936307608E-3</c:v>
                </c:pt>
                <c:pt idx="96">
                  <c:v>1.4330076411934796E-3</c:v>
                </c:pt>
                <c:pt idx="97">
                  <c:v>1.3992942785586533E-3</c:v>
                </c:pt>
                <c:pt idx="98">
                  <c:v>1.3649273537397744E-3</c:v>
                </c:pt>
                <c:pt idx="99">
                  <c:v>1.3299114689623601E-3</c:v>
                </c:pt>
                <c:pt idx="100">
                  <c:v>1.2942513233411054E-3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747-4697-98AA-ECD712E0969C}"/>
            </c:ext>
          </c:extLst>
        </c:ser>
        <c:ser>
          <c:idx val="3"/>
          <c:order val="3"/>
          <c:tx>
            <c:strRef>
              <c:f>IBFdimer.FreeEnergies!$E$154</c:f>
              <c:strCache>
                <c:ptCount val="1"/>
                <c:pt idx="0">
                  <c:v>T = 349.2 K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IBFdimer.FreeEnergies!$A$156:$A$256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IBFdimer.FreeEnergies!$E$156:$E$256</c:f>
              <c:numCache>
                <c:formatCode>0.00E+00</c:formatCode>
                <c:ptCount val="101"/>
                <c:pt idx="0">
                  <c:v>1.2548543561555021E-3</c:v>
                </c:pt>
                <c:pt idx="1">
                  <c:v>1.2862179759974897E-3</c:v>
                </c:pt>
                <c:pt idx="2">
                  <c:v>1.3170253456298592E-3</c:v>
                </c:pt>
                <c:pt idx="3">
                  <c:v>1.3472717659380321E-3</c:v>
                </c:pt>
                <c:pt idx="4">
                  <c:v>1.3769526346963938E-3</c:v>
                </c:pt>
                <c:pt idx="5">
                  <c:v>1.4060634465683016E-3</c:v>
                </c:pt>
                <c:pt idx="6">
                  <c:v>1.4345997931060981E-3</c:v>
                </c:pt>
                <c:pt idx="7">
                  <c:v>1.462557362751054E-3</c:v>
                </c:pt>
                <c:pt idx="8">
                  <c:v>1.4899319408334436E-3</c:v>
                </c:pt>
                <c:pt idx="9">
                  <c:v>1.5167194095724256E-3</c:v>
                </c:pt>
                <c:pt idx="10">
                  <c:v>1.542915748076144E-3</c:v>
                </c:pt>
                <c:pt idx="11">
                  <c:v>1.5685170323417163E-3</c:v>
                </c:pt>
                <c:pt idx="12">
                  <c:v>1.5935194352552607E-3</c:v>
                </c:pt>
                <c:pt idx="13">
                  <c:v>1.6179192265918315E-3</c:v>
                </c:pt>
                <c:pt idx="14">
                  <c:v>1.6417127730153677E-3</c:v>
                </c:pt>
                <c:pt idx="15">
                  <c:v>1.6648965380789034E-3</c:v>
                </c:pt>
                <c:pt idx="16">
                  <c:v>1.6874670822242925E-3</c:v>
                </c:pt>
                <c:pt idx="17">
                  <c:v>1.7094210627824479E-3</c:v>
                </c:pt>
                <c:pt idx="18">
                  <c:v>1.7307552339732046E-3</c:v>
                </c:pt>
                <c:pt idx="19">
                  <c:v>1.751466446905346E-3</c:v>
                </c:pt>
                <c:pt idx="20">
                  <c:v>1.7715516495766725E-3</c:v>
                </c:pt>
                <c:pt idx="21">
                  <c:v>1.791007886873821E-3</c:v>
                </c:pt>
                <c:pt idx="22">
                  <c:v>1.8098323005725499E-3</c:v>
                </c:pt>
                <c:pt idx="23">
                  <c:v>1.8280221293374662E-3</c:v>
                </c:pt>
                <c:pt idx="24">
                  <c:v>1.845574708722186E-3</c:v>
                </c:pt>
                <c:pt idx="25">
                  <c:v>1.862487471169268E-3</c:v>
                </c:pt>
                <c:pt idx="26">
                  <c:v>1.8787579460101732E-3</c:v>
                </c:pt>
                <c:pt idx="27">
                  <c:v>1.8943837594655615E-3</c:v>
                </c:pt>
                <c:pt idx="28">
                  <c:v>1.9093626346446478E-3</c:v>
                </c:pt>
                <c:pt idx="29">
                  <c:v>1.9236923915459435E-3</c:v>
                </c:pt>
                <c:pt idx="30">
                  <c:v>1.9373709470568011E-3</c:v>
                </c:pt>
                <c:pt idx="31">
                  <c:v>1.9503963149535577E-3</c:v>
                </c:pt>
                <c:pt idx="32">
                  <c:v>1.9627666059013889E-3</c:v>
                </c:pt>
                <c:pt idx="33">
                  <c:v>1.9744800274546885E-3</c:v>
                </c:pt>
                <c:pt idx="34">
                  <c:v>1.9855348840565317E-3</c:v>
                </c:pt>
                <c:pt idx="35">
                  <c:v>1.9959295770391934E-3</c:v>
                </c:pt>
                <c:pt idx="36">
                  <c:v>2.005662604623652E-3</c:v>
                </c:pt>
                <c:pt idx="37">
                  <c:v>2.0147325619201237E-3</c:v>
                </c:pt>
                <c:pt idx="38">
                  <c:v>2.0231381409275629E-3</c:v>
                </c:pt>
                <c:pt idx="39">
                  <c:v>2.0308781305339698E-3</c:v>
                </c:pt>
                <c:pt idx="40">
                  <c:v>2.0379514165164022E-3</c:v>
                </c:pt>
                <c:pt idx="41">
                  <c:v>2.0443569815406216E-3</c:v>
                </c:pt>
                <c:pt idx="42">
                  <c:v>2.0500939051616377E-3</c:v>
                </c:pt>
                <c:pt idx="43">
                  <c:v>2.0551613638232821E-3</c:v>
                </c:pt>
                <c:pt idx="44">
                  <c:v>2.0595586308582493E-3</c:v>
                </c:pt>
                <c:pt idx="45">
                  <c:v>2.06328507648842E-3</c:v>
                </c:pt>
                <c:pt idx="46">
                  <c:v>2.0663401678244126E-3</c:v>
                </c:pt>
                <c:pt idx="47">
                  <c:v>2.0687234688659814E-3</c:v>
                </c:pt>
                <c:pt idx="48">
                  <c:v>2.070434640501744E-3</c:v>
                </c:pt>
                <c:pt idx="49">
                  <c:v>2.0714734405093342E-3</c:v>
                </c:pt>
                <c:pt idx="50">
                  <c:v>2.0718397235552142E-3</c:v>
                </c:pt>
                <c:pt idx="51">
                  <c:v>2.0715334411949803E-3</c:v>
                </c:pt>
                <c:pt idx="52">
                  <c:v>2.0705546418730951E-3</c:v>
                </c:pt>
                <c:pt idx="53">
                  <c:v>2.0689034709230301E-3</c:v>
                </c:pt>
                <c:pt idx="54">
                  <c:v>2.0665801705671287E-3</c:v>
                </c:pt>
                <c:pt idx="55">
                  <c:v>2.0635850799167539E-3</c:v>
                </c:pt>
                <c:pt idx="56">
                  <c:v>2.0599186349722605E-3</c:v>
                </c:pt>
                <c:pt idx="57">
                  <c:v>2.0555813686229879E-3</c:v>
                </c:pt>
                <c:pt idx="58">
                  <c:v>2.0505739106470382E-3</c:v>
                </c:pt>
                <c:pt idx="59">
                  <c:v>2.0448969877116577E-3</c:v>
                </c:pt>
                <c:pt idx="60">
                  <c:v>2.0385514233730671E-3</c:v>
                </c:pt>
                <c:pt idx="61">
                  <c:v>2.0315381380762946E-3</c:v>
                </c:pt>
                <c:pt idx="62">
                  <c:v>2.0238581491554674E-3</c:v>
                </c:pt>
                <c:pt idx="63">
                  <c:v>2.0155125708336643E-3</c:v>
                </c:pt>
                <c:pt idx="64">
                  <c:v>2.0065026142228764E-3</c:v>
                </c:pt>
                <c:pt idx="65">
                  <c:v>1.9968295873240031E-3</c:v>
                </c:pt>
                <c:pt idx="66">
                  <c:v>1.9864948950270118E-3</c:v>
                </c:pt>
                <c:pt idx="67">
                  <c:v>1.9755000391107401E-3</c:v>
                </c:pt>
                <c:pt idx="68">
                  <c:v>1.9638466182430345E-3</c:v>
                </c:pt>
                <c:pt idx="69">
                  <c:v>1.9515363279807502E-3</c:v>
                </c:pt>
                <c:pt idx="70">
                  <c:v>1.9385709607696484E-3</c:v>
                </c:pt>
                <c:pt idx="71">
                  <c:v>1.9249524059443484E-3</c:v>
                </c:pt>
                <c:pt idx="72">
                  <c:v>1.9106826497286328E-3</c:v>
                </c:pt>
                <c:pt idx="73">
                  <c:v>1.8957637752350866E-3</c:v>
                </c:pt>
                <c:pt idx="74">
                  <c:v>1.8801979624653408E-3</c:v>
                </c:pt>
                <c:pt idx="75">
                  <c:v>1.8639874883099603E-3</c:v>
                </c:pt>
                <c:pt idx="76">
                  <c:v>1.8471347265483818E-3</c:v>
                </c:pt>
                <c:pt idx="77">
                  <c:v>1.8296421478491919E-3</c:v>
                </c:pt>
                <c:pt idx="78">
                  <c:v>1.8115123197697655E-3</c:v>
                </c:pt>
                <c:pt idx="79">
                  <c:v>1.79274790675653E-3</c:v>
                </c:pt>
                <c:pt idx="80">
                  <c:v>1.7733516701448056E-3</c:v>
                </c:pt>
                <c:pt idx="81">
                  <c:v>1.753326468159013E-3</c:v>
                </c:pt>
                <c:pt idx="82">
                  <c:v>1.7326752559123416E-3</c:v>
                </c:pt>
                <c:pt idx="83">
                  <c:v>1.7114010854070115E-3</c:v>
                </c:pt>
                <c:pt idx="84">
                  <c:v>1.6895071055343302E-3</c:v>
                </c:pt>
                <c:pt idx="85">
                  <c:v>1.6669965620743383E-3</c:v>
                </c:pt>
                <c:pt idx="86">
                  <c:v>1.6438727976962118E-3</c:v>
                </c:pt>
                <c:pt idx="87">
                  <c:v>1.6201392519580892E-3</c:v>
                </c:pt>
                <c:pt idx="88">
                  <c:v>1.5957994613068488E-3</c:v>
                </c:pt>
                <c:pt idx="89">
                  <c:v>1.5708570590786571E-3</c:v>
                </c:pt>
                <c:pt idx="90">
                  <c:v>1.5453157754984003E-3</c:v>
                </c:pt>
                <c:pt idx="91">
                  <c:v>1.519179437679975E-3</c:v>
                </c:pt>
                <c:pt idx="92">
                  <c:v>1.4924519696263023E-3</c:v>
                </c:pt>
                <c:pt idx="93">
                  <c:v>1.4651373922292309E-3</c:v>
                </c:pt>
                <c:pt idx="94">
                  <c:v>1.437239823269523E-3</c:v>
                </c:pt>
                <c:pt idx="95">
                  <c:v>1.4087634774169653E-3</c:v>
                </c:pt>
                <c:pt idx="96">
                  <c:v>1.3797126662302582E-3</c:v>
                </c:pt>
                <c:pt idx="97">
                  <c:v>1.3500917981571195E-3</c:v>
                </c:pt>
                <c:pt idx="98">
                  <c:v>1.3199053785341603E-3</c:v>
                </c:pt>
                <c:pt idx="99">
                  <c:v>1.2891580095869047E-3</c:v>
                </c:pt>
                <c:pt idx="100">
                  <c:v>1.2578543904300612E-3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47-4697-98AA-ECD712E0969C}"/>
            </c:ext>
          </c:extLst>
        </c:ser>
        <c:ser>
          <c:idx val="4"/>
          <c:order val="4"/>
          <c:tx>
            <c:strRef>
              <c:f>IBFdimer.FreeEnergies!$F$154</c:f>
              <c:strCache>
                <c:ptCount val="1"/>
                <c:pt idx="0">
                  <c:v>T = 374.6 K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IBFdimer.FreeEnergies!$A$156:$A$256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IBFdimer.FreeEnergies!$F$156:$F$256</c:f>
              <c:numCache>
                <c:formatCode>0.00E+00</c:formatCode>
                <c:ptCount val="101"/>
                <c:pt idx="0">
                  <c:v>9.1442292794472846E-4</c:v>
                </c:pt>
                <c:pt idx="1">
                  <c:v>9.3785407197914737E-4</c:v>
                </c:pt>
                <c:pt idx="2">
                  <c:v>9.6088921784209661E-4</c:v>
                </c:pt>
                <c:pt idx="3">
                  <c:v>9.8352366641893049E-4</c:v>
                </c:pt>
                <c:pt idx="4">
                  <c:v>1.0057528154841732E-3</c:v>
                </c:pt>
                <c:pt idx="5">
                  <c:v>1.0275721597010684E-3</c:v>
                </c:pt>
                <c:pt idx="6">
                  <c:v>1.0489772906220603E-3</c:v>
                </c:pt>
                <c:pt idx="7">
                  <c:v>1.0699638966882898E-3</c:v>
                </c:pt>
                <c:pt idx="8">
                  <c:v>1.09052776323009E-3</c:v>
                </c:pt>
                <c:pt idx="9">
                  <c:v>1.1106647724666047E-3</c:v>
                </c:pt>
                <c:pt idx="10">
                  <c:v>1.13037090350606E-3</c:v>
                </c:pt>
                <c:pt idx="11">
                  <c:v>1.1496422323454922E-3</c:v>
                </c:pt>
                <c:pt idx="12">
                  <c:v>1.1684749318710732E-3</c:v>
                </c:pt>
                <c:pt idx="13">
                  <c:v>1.1868652718577471E-3</c:v>
                </c:pt>
                <c:pt idx="14">
                  <c:v>1.2048096189695642E-3</c:v>
                </c:pt>
                <c:pt idx="15">
                  <c:v>1.2223044367595435E-3</c:v>
                </c:pt>
                <c:pt idx="16">
                  <c:v>1.2393462856694721E-3</c:v>
                </c:pt>
                <c:pt idx="17">
                  <c:v>1.255931823030344E-3</c:v>
                </c:pt>
                <c:pt idx="18">
                  <c:v>1.2720578030619937E-3</c:v>
                </c:pt>
                <c:pt idx="19">
                  <c:v>1.2877210768731625E-3</c:v>
                </c:pt>
                <c:pt idx="20">
                  <c:v>1.3029185924616018E-3</c:v>
                </c:pt>
                <c:pt idx="21">
                  <c:v>1.3176473947140485E-3</c:v>
                </c:pt>
                <c:pt idx="22">
                  <c:v>1.3319046254061855E-3</c:v>
                </c:pt>
                <c:pt idx="23">
                  <c:v>1.3456875232026875E-3</c:v>
                </c:pt>
                <c:pt idx="24">
                  <c:v>1.3589934236571274E-3</c:v>
                </c:pt>
                <c:pt idx="25">
                  <c:v>1.3718197592120568E-3</c:v>
                </c:pt>
                <c:pt idx="26">
                  <c:v>1.3841640591989953E-3</c:v>
                </c:pt>
                <c:pt idx="27">
                  <c:v>1.3960239498385131E-3</c:v>
                </c:pt>
                <c:pt idx="28">
                  <c:v>1.4073971542398907E-3</c:v>
                </c:pt>
                <c:pt idx="29">
                  <c:v>1.4182814924016106E-3</c:v>
                </c:pt>
                <c:pt idx="30">
                  <c:v>1.4286748812110627E-3</c:v>
                </c:pt>
                <c:pt idx="31">
                  <c:v>1.4385753344445566E-3</c:v>
                </c:pt>
                <c:pt idx="32">
                  <c:v>1.4479809627672526E-3</c:v>
                </c:pt>
                <c:pt idx="33">
                  <c:v>1.4568899737335474E-3</c:v>
                </c:pt>
                <c:pt idx="34">
                  <c:v>1.4653006717865377E-3</c:v>
                </c:pt>
                <c:pt idx="35">
                  <c:v>1.4732114582584805E-3</c:v>
                </c:pt>
                <c:pt idx="36">
                  <c:v>1.4806208313703963E-3</c:v>
                </c:pt>
                <c:pt idx="37">
                  <c:v>1.4875273862324213E-3</c:v>
                </c:pt>
                <c:pt idx="38">
                  <c:v>1.4939298148436047E-3</c:v>
                </c:pt>
                <c:pt idx="39">
                  <c:v>1.4998269060918783E-3</c:v>
                </c:pt>
                <c:pt idx="40">
                  <c:v>1.5052175457542576E-3</c:v>
                </c:pt>
                <c:pt idx="41">
                  <c:v>1.5101007164966538E-3</c:v>
                </c:pt>
                <c:pt idx="42">
                  <c:v>1.5144754978739406E-3</c:v>
                </c:pt>
                <c:pt idx="43">
                  <c:v>1.518341066330037E-3</c:v>
                </c:pt>
                <c:pt idx="44">
                  <c:v>1.5216966951975849E-3</c:v>
                </c:pt>
                <c:pt idx="45">
                  <c:v>1.5245417546984903E-3</c:v>
                </c:pt>
                <c:pt idx="46">
                  <c:v>1.5268757119433671E-3</c:v>
                </c:pt>
                <c:pt idx="47">
                  <c:v>1.5286981309319382E-3</c:v>
                </c:pt>
                <c:pt idx="48">
                  <c:v>1.5300086725528396E-3</c:v>
                </c:pt>
                <c:pt idx="49">
                  <c:v>1.5308070945837284E-3</c:v>
                </c:pt>
                <c:pt idx="50">
                  <c:v>1.5310932516910366E-3</c:v>
                </c:pt>
                <c:pt idx="51">
                  <c:v>1.530867095430373E-3</c:v>
                </c:pt>
                <c:pt idx="52">
                  <c:v>1.5301286742461842E-3</c:v>
                </c:pt>
                <c:pt idx="53">
                  <c:v>1.5288781334720036E-3</c:v>
                </c:pt>
                <c:pt idx="54">
                  <c:v>1.5271157153300804E-3</c:v>
                </c:pt>
                <c:pt idx="55">
                  <c:v>1.5248417589318896E-3</c:v>
                </c:pt>
                <c:pt idx="56">
                  <c:v>1.5220567002776951E-3</c:v>
                </c:pt>
                <c:pt idx="57">
                  <c:v>1.518761072256809E-3</c:v>
                </c:pt>
                <c:pt idx="58">
                  <c:v>1.5149555046474368E-3</c:v>
                </c:pt>
                <c:pt idx="59">
                  <c:v>1.5106407241168014E-3</c:v>
                </c:pt>
                <c:pt idx="60">
                  <c:v>1.5058175542210809E-3</c:v>
                </c:pt>
                <c:pt idx="61">
                  <c:v>1.5004869154053083E-3</c:v>
                </c:pt>
                <c:pt idx="62">
                  <c:v>1.4946498250036375E-3</c:v>
                </c:pt>
                <c:pt idx="63">
                  <c:v>1.4883073972391159E-3</c:v>
                </c:pt>
                <c:pt idx="64">
                  <c:v>1.481460843223725E-3</c:v>
                </c:pt>
                <c:pt idx="65">
                  <c:v>1.474111470958464E-3</c:v>
                </c:pt>
                <c:pt idx="66">
                  <c:v>1.4662606853331488E-3</c:v>
                </c:pt>
                <c:pt idx="67">
                  <c:v>1.4579099881267439E-3</c:v>
                </c:pt>
                <c:pt idx="68">
                  <c:v>1.4490609780070242E-3</c:v>
                </c:pt>
                <c:pt idx="69">
                  <c:v>1.4397153505309344E-3</c:v>
                </c:pt>
                <c:pt idx="70">
                  <c:v>1.4298748981440902E-3</c:v>
                </c:pt>
                <c:pt idx="71">
                  <c:v>1.4195415101812151E-3</c:v>
                </c:pt>
                <c:pt idx="72">
                  <c:v>1.4087171728660705E-3</c:v>
                </c:pt>
                <c:pt idx="73">
                  <c:v>1.3974039693112697E-3</c:v>
                </c:pt>
                <c:pt idx="74">
                  <c:v>1.3856040795183322E-3</c:v>
                </c:pt>
                <c:pt idx="75">
                  <c:v>1.3733197803779548E-3</c:v>
                </c:pt>
                <c:pt idx="76">
                  <c:v>1.3605534456695675E-3</c:v>
                </c:pt>
                <c:pt idx="77">
                  <c:v>1.3473075460616042E-3</c:v>
                </c:pt>
                <c:pt idx="78">
                  <c:v>1.3335846491115992E-3</c:v>
                </c:pt>
                <c:pt idx="79">
                  <c:v>1.3193874192659384E-3</c:v>
                </c:pt>
                <c:pt idx="80">
                  <c:v>1.3047186178599419E-3</c:v>
                </c:pt>
                <c:pt idx="81">
                  <c:v>1.2895811031180169E-3</c:v>
                </c:pt>
                <c:pt idx="82">
                  <c:v>1.2739778301532969E-3</c:v>
                </c:pt>
                <c:pt idx="83">
                  <c:v>1.2579118509681339E-3</c:v>
                </c:pt>
                <c:pt idx="84">
                  <c:v>1.2413863144536826E-3</c:v>
                </c:pt>
                <c:pt idx="85">
                  <c:v>1.2244044663901087E-3</c:v>
                </c:pt>
                <c:pt idx="86">
                  <c:v>1.2069696494465744E-3</c:v>
                </c:pt>
                <c:pt idx="87">
                  <c:v>1.189085303181142E-3</c:v>
                </c:pt>
                <c:pt idx="88">
                  <c:v>1.1707549640407656E-3</c:v>
                </c:pt>
                <c:pt idx="89">
                  <c:v>1.1519822653615636E-3</c:v>
                </c:pt>
                <c:pt idx="90">
                  <c:v>1.1327709373684151E-3</c:v>
                </c:pt>
                <c:pt idx="91">
                  <c:v>1.1131248071752997E-3</c:v>
                </c:pt>
                <c:pt idx="92">
                  <c:v>1.0930477987849932E-3</c:v>
                </c:pt>
                <c:pt idx="93">
                  <c:v>1.0725439330895108E-3</c:v>
                </c:pt>
                <c:pt idx="94">
                  <c:v>1.0516173278694895E-3</c:v>
                </c:pt>
                <c:pt idx="95">
                  <c:v>1.0302721977947509E-3</c:v>
                </c:pt>
                <c:pt idx="96">
                  <c:v>1.0085128544240439E-3</c:v>
                </c:pt>
                <c:pt idx="97">
                  <c:v>9.8634370620501719E-4</c:v>
                </c:pt>
                <c:pt idx="98">
                  <c:v>9.6376925847434399E-4</c:v>
                </c:pt>
                <c:pt idx="99">
                  <c:v>9.4079411345749991E-4</c:v>
                </c:pt>
                <c:pt idx="100">
                  <c:v>9.1742297026916556E-4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747-4697-98AA-ECD712E0969C}"/>
            </c:ext>
          </c:extLst>
        </c:ser>
        <c:ser>
          <c:idx val="5"/>
          <c:order val="5"/>
          <c:tx>
            <c:strRef>
              <c:f>IBFdimer.FreeEnergies!$G$154</c:f>
              <c:strCache>
                <c:ptCount val="1"/>
                <c:pt idx="0">
                  <c:v>T = 400 K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IBFdimer.FreeEnergies!$A$156:$A$256</c:f>
              <c:numCache>
                <c:formatCode>General</c:formatCode>
                <c:ptCount val="101"/>
                <c:pt idx="0">
                  <c:v>0.2</c:v>
                </c:pt>
                <c:pt idx="1">
                  <c:v>0.20599999999999999</c:v>
                </c:pt>
                <c:pt idx="2">
                  <c:v>0.21199999999999999</c:v>
                </c:pt>
                <c:pt idx="3">
                  <c:v>0.218</c:v>
                </c:pt>
                <c:pt idx="4">
                  <c:v>0.224</c:v>
                </c:pt>
                <c:pt idx="5">
                  <c:v>0.23</c:v>
                </c:pt>
                <c:pt idx="6">
                  <c:v>0.23599999999999999</c:v>
                </c:pt>
                <c:pt idx="7">
                  <c:v>0.24199999999999999</c:v>
                </c:pt>
                <c:pt idx="8">
                  <c:v>0.248</c:v>
                </c:pt>
                <c:pt idx="9">
                  <c:v>0.254</c:v>
                </c:pt>
                <c:pt idx="10">
                  <c:v>0.26</c:v>
                </c:pt>
                <c:pt idx="11">
                  <c:v>0.26600000000000001</c:v>
                </c:pt>
                <c:pt idx="12">
                  <c:v>0.27200000000000002</c:v>
                </c:pt>
                <c:pt idx="13">
                  <c:v>0.27800000000000002</c:v>
                </c:pt>
                <c:pt idx="14">
                  <c:v>0.28399999999999997</c:v>
                </c:pt>
                <c:pt idx="15">
                  <c:v>0.28999999999999998</c:v>
                </c:pt>
                <c:pt idx="16">
                  <c:v>0.29599999999999999</c:v>
                </c:pt>
                <c:pt idx="17">
                  <c:v>0.30199999999999999</c:v>
                </c:pt>
                <c:pt idx="18">
                  <c:v>0.308</c:v>
                </c:pt>
                <c:pt idx="19">
                  <c:v>0.314</c:v>
                </c:pt>
                <c:pt idx="20">
                  <c:v>0.32</c:v>
                </c:pt>
                <c:pt idx="21">
                  <c:v>0.32600000000000001</c:v>
                </c:pt>
                <c:pt idx="22">
                  <c:v>0.33200000000000002</c:v>
                </c:pt>
                <c:pt idx="23">
                  <c:v>0.33800000000000002</c:v>
                </c:pt>
                <c:pt idx="24">
                  <c:v>0.34399999999999997</c:v>
                </c:pt>
                <c:pt idx="25">
                  <c:v>0.35</c:v>
                </c:pt>
                <c:pt idx="26">
                  <c:v>0.35599999999999998</c:v>
                </c:pt>
                <c:pt idx="27">
                  <c:v>0.36199999999999999</c:v>
                </c:pt>
                <c:pt idx="28">
                  <c:v>0.36799999999999999</c:v>
                </c:pt>
                <c:pt idx="29">
                  <c:v>0.374</c:v>
                </c:pt>
                <c:pt idx="30">
                  <c:v>0.38</c:v>
                </c:pt>
                <c:pt idx="31">
                  <c:v>0.38600000000000001</c:v>
                </c:pt>
                <c:pt idx="32">
                  <c:v>0.39200000000000002</c:v>
                </c:pt>
                <c:pt idx="33">
                  <c:v>0.39800000000000002</c:v>
                </c:pt>
                <c:pt idx="34">
                  <c:v>0.40400000000000003</c:v>
                </c:pt>
                <c:pt idx="35">
                  <c:v>0.41</c:v>
                </c:pt>
                <c:pt idx="36">
                  <c:v>0.41599999999999998</c:v>
                </c:pt>
                <c:pt idx="37">
                  <c:v>0.42199999999999999</c:v>
                </c:pt>
                <c:pt idx="38">
                  <c:v>0.42799999999999999</c:v>
                </c:pt>
                <c:pt idx="39">
                  <c:v>0.434</c:v>
                </c:pt>
                <c:pt idx="40">
                  <c:v>0.44</c:v>
                </c:pt>
                <c:pt idx="41">
                  <c:v>0.44600000000000001</c:v>
                </c:pt>
                <c:pt idx="42">
                  <c:v>0.45200000000000001</c:v>
                </c:pt>
                <c:pt idx="43">
                  <c:v>0.45800000000000002</c:v>
                </c:pt>
                <c:pt idx="44">
                  <c:v>0.46400000000000002</c:v>
                </c:pt>
                <c:pt idx="45">
                  <c:v>0.47</c:v>
                </c:pt>
                <c:pt idx="46">
                  <c:v>0.47599999999999998</c:v>
                </c:pt>
                <c:pt idx="47">
                  <c:v>0.48199999999999998</c:v>
                </c:pt>
                <c:pt idx="48">
                  <c:v>0.48799999999999999</c:v>
                </c:pt>
                <c:pt idx="49">
                  <c:v>0.49399999999999999</c:v>
                </c:pt>
                <c:pt idx="50">
                  <c:v>0.5</c:v>
                </c:pt>
                <c:pt idx="51">
                  <c:v>0.50600000000000001</c:v>
                </c:pt>
                <c:pt idx="52">
                  <c:v>0.51200000000000001</c:v>
                </c:pt>
                <c:pt idx="53">
                  <c:v>0.51800000000000002</c:v>
                </c:pt>
                <c:pt idx="54">
                  <c:v>0.52400000000000002</c:v>
                </c:pt>
                <c:pt idx="55">
                  <c:v>0.53</c:v>
                </c:pt>
                <c:pt idx="56">
                  <c:v>0.53600000000000003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0.55400000000000005</c:v>
                </c:pt>
                <c:pt idx="60">
                  <c:v>0.56000000000000005</c:v>
                </c:pt>
                <c:pt idx="61">
                  <c:v>0.56599999999999995</c:v>
                </c:pt>
                <c:pt idx="62">
                  <c:v>0.57199999999999995</c:v>
                </c:pt>
                <c:pt idx="63">
                  <c:v>0.57799999999999996</c:v>
                </c:pt>
                <c:pt idx="64">
                  <c:v>0.58399999999999996</c:v>
                </c:pt>
                <c:pt idx="65">
                  <c:v>0.59</c:v>
                </c:pt>
                <c:pt idx="66">
                  <c:v>0.59599999999999997</c:v>
                </c:pt>
                <c:pt idx="67">
                  <c:v>0.60199999999999998</c:v>
                </c:pt>
                <c:pt idx="68">
                  <c:v>0.60799999999999998</c:v>
                </c:pt>
                <c:pt idx="69">
                  <c:v>0.61399999999999999</c:v>
                </c:pt>
                <c:pt idx="70">
                  <c:v>0.62</c:v>
                </c:pt>
                <c:pt idx="71">
                  <c:v>0.626</c:v>
                </c:pt>
                <c:pt idx="72">
                  <c:v>0.63200000000000001</c:v>
                </c:pt>
                <c:pt idx="73">
                  <c:v>0.63800000000000001</c:v>
                </c:pt>
                <c:pt idx="74">
                  <c:v>0.64400000000000002</c:v>
                </c:pt>
                <c:pt idx="75">
                  <c:v>0.65</c:v>
                </c:pt>
                <c:pt idx="76">
                  <c:v>0.65600000000000003</c:v>
                </c:pt>
                <c:pt idx="77">
                  <c:v>0.66200000000000003</c:v>
                </c:pt>
                <c:pt idx="78">
                  <c:v>0.66800000000000004</c:v>
                </c:pt>
                <c:pt idx="79">
                  <c:v>0.67400000000000004</c:v>
                </c:pt>
                <c:pt idx="80">
                  <c:v>0.68</c:v>
                </c:pt>
                <c:pt idx="81">
                  <c:v>0.68600000000000005</c:v>
                </c:pt>
                <c:pt idx="82">
                  <c:v>0.69199999999999995</c:v>
                </c:pt>
                <c:pt idx="83">
                  <c:v>0.69799999999999995</c:v>
                </c:pt>
                <c:pt idx="84">
                  <c:v>0.70399999999999996</c:v>
                </c:pt>
                <c:pt idx="85">
                  <c:v>0.71</c:v>
                </c:pt>
                <c:pt idx="86">
                  <c:v>0.71599999999999997</c:v>
                </c:pt>
                <c:pt idx="87">
                  <c:v>0.72199999999999998</c:v>
                </c:pt>
                <c:pt idx="88">
                  <c:v>0.72799999999999998</c:v>
                </c:pt>
                <c:pt idx="89">
                  <c:v>0.73399999999999999</c:v>
                </c:pt>
                <c:pt idx="90">
                  <c:v>0.74</c:v>
                </c:pt>
                <c:pt idx="91">
                  <c:v>0.746</c:v>
                </c:pt>
                <c:pt idx="92">
                  <c:v>0.752</c:v>
                </c:pt>
                <c:pt idx="93">
                  <c:v>0.75800000000000001</c:v>
                </c:pt>
                <c:pt idx="94">
                  <c:v>0.76400000000000001</c:v>
                </c:pt>
                <c:pt idx="95">
                  <c:v>0.77</c:v>
                </c:pt>
                <c:pt idx="96">
                  <c:v>0.77600000000000002</c:v>
                </c:pt>
                <c:pt idx="97">
                  <c:v>0.78200000000000003</c:v>
                </c:pt>
                <c:pt idx="98">
                  <c:v>0.78800000000000003</c:v>
                </c:pt>
                <c:pt idx="99">
                  <c:v>0.79400000000000004</c:v>
                </c:pt>
                <c:pt idx="100">
                  <c:v>0.8</c:v>
                </c:pt>
              </c:numCache>
            </c:numRef>
          </c:xVal>
          <c:yVal>
            <c:numRef>
              <c:f>IBFdimer.FreeEnergies!$G$156:$G$256</c:f>
              <c:numCache>
                <c:formatCode>0.00E+00</c:formatCode>
                <c:ptCount val="101"/>
                <c:pt idx="0">
                  <c:v>5.7384017211978226E-5</c:v>
                </c:pt>
                <c:pt idx="1">
                  <c:v>6.9306735957271135E-5</c:v>
                </c:pt>
                <c:pt idx="2">
                  <c:v>8.1065949973133846E-5</c:v>
                </c:pt>
                <c:pt idx="3">
                  <c:v>9.2656960144936812E-5</c:v>
                </c:pt>
                <c:pt idx="4">
                  <c:v>1.0407516424720175E-4</c:v>
                </c:pt>
                <c:pt idx="5">
                  <c:v>1.1531605694321382E-4</c:v>
                </c:pt>
                <c:pt idx="6">
                  <c:v>1.2637522978525159E-4</c:v>
                </c:pt>
                <c:pt idx="7">
                  <c:v>1.3724837121461035E-4</c:v>
                </c:pt>
                <c:pt idx="8">
                  <c:v>1.4793126656164731E-4</c:v>
                </c:pt>
                <c:pt idx="9">
                  <c:v>1.5841979804543898E-4</c:v>
                </c:pt>
                <c:pt idx="10">
                  <c:v>1.6870994477421211E-4</c:v>
                </c:pt>
                <c:pt idx="11">
                  <c:v>1.7879778274498568E-4</c:v>
                </c:pt>
                <c:pt idx="12">
                  <c:v>1.8867948484393768E-4</c:v>
                </c:pt>
                <c:pt idx="13">
                  <c:v>1.9835132084609019E-4</c:v>
                </c:pt>
                <c:pt idx="14">
                  <c:v>2.0780965741542404E-4</c:v>
                </c:pt>
                <c:pt idx="15">
                  <c:v>2.170509581048631E-4</c:v>
                </c:pt>
                <c:pt idx="16">
                  <c:v>2.2607178335639044E-4</c:v>
                </c:pt>
                <c:pt idx="17">
                  <c:v>2.3486879050092706E-4</c:v>
                </c:pt>
                <c:pt idx="18">
                  <c:v>2.4343873375823986E-4</c:v>
                </c:pt>
                <c:pt idx="19">
                  <c:v>2.5177846423713932E-4</c:v>
                </c:pt>
                <c:pt idx="20">
                  <c:v>2.5988492993534612E-4</c:v>
                </c:pt>
                <c:pt idx="21">
                  <c:v>2.6775517573962099E-4</c:v>
                </c:pt>
                <c:pt idx="22">
                  <c:v>2.7538634342561935E-4</c:v>
                </c:pt>
                <c:pt idx="23">
                  <c:v>2.8277567165804009E-4</c:v>
                </c:pt>
                <c:pt idx="24">
                  <c:v>2.8992049599045058E-4</c:v>
                </c:pt>
                <c:pt idx="25">
                  <c:v>2.9681824886541516E-4</c:v>
                </c:pt>
                <c:pt idx="26">
                  <c:v>3.0346645961436302E-4</c:v>
                </c:pt>
                <c:pt idx="27">
                  <c:v>3.0986275445800984E-4</c:v>
                </c:pt>
                <c:pt idx="28">
                  <c:v>3.1600485650556178E-4</c:v>
                </c:pt>
                <c:pt idx="29">
                  <c:v>3.2189058575547664E-4</c:v>
                </c:pt>
                <c:pt idx="30">
                  <c:v>3.2751785909513448E-4</c:v>
                </c:pt>
                <c:pt idx="31">
                  <c:v>3.3288469030093315E-4</c:v>
                </c:pt>
                <c:pt idx="32">
                  <c:v>3.3798919003795837E-4</c:v>
                </c:pt>
                <c:pt idx="33">
                  <c:v>3.4282956586062231E-4</c:v>
                </c:pt>
                <c:pt idx="34">
                  <c:v>3.47404122212119E-4</c:v>
                </c:pt>
                <c:pt idx="35">
                  <c:v>3.517112604244969E-4</c:v>
                </c:pt>
                <c:pt idx="36">
                  <c:v>3.5574947871892966E-4</c:v>
                </c:pt>
                <c:pt idx="37">
                  <c:v>3.5951737220553588E-4</c:v>
                </c:pt>
                <c:pt idx="38">
                  <c:v>3.6301363288336835E-4</c:v>
                </c:pt>
                <c:pt idx="39">
                  <c:v>3.6623704964026162E-4</c:v>
                </c:pt>
                <c:pt idx="40">
                  <c:v>3.6918650825343578E-4</c:v>
                </c:pt>
                <c:pt idx="41">
                  <c:v>3.7186099138855942E-4</c:v>
                </c:pt>
                <c:pt idx="42">
                  <c:v>3.7425957860065182E-4</c:v>
                </c:pt>
                <c:pt idx="43">
                  <c:v>3.7638144633359396E-4</c:v>
                </c:pt>
                <c:pt idx="44">
                  <c:v>3.7822586792004144E-4</c:v>
                </c:pt>
                <c:pt idx="45">
                  <c:v>3.7979221358191382E-4</c:v>
                </c:pt>
                <c:pt idx="46">
                  <c:v>3.8107995042973908E-4</c:v>
                </c:pt>
                <c:pt idx="47">
                  <c:v>3.8208864246338186E-4</c:v>
                </c:pt>
                <c:pt idx="48">
                  <c:v>3.8281795057136016E-4</c:v>
                </c:pt>
                <c:pt idx="49">
                  <c:v>3.8326763253137284E-4</c:v>
                </c:pt>
                <c:pt idx="50">
                  <c:v>3.8343754300988297E-4</c:v>
                </c:pt>
                <c:pt idx="51">
                  <c:v>3.8332763356244761E-4</c:v>
                </c:pt>
                <c:pt idx="52">
                  <c:v>3.8293795263354445E-4</c:v>
                </c:pt>
                <c:pt idx="53">
                  <c:v>3.8226864555666867E-4</c:v>
                </c:pt>
                <c:pt idx="54">
                  <c:v>3.8131995455414577E-4</c:v>
                </c:pt>
                <c:pt idx="55">
                  <c:v>3.8009221873734676E-4</c:v>
                </c:pt>
                <c:pt idx="56">
                  <c:v>3.7858587410660467E-4</c:v>
                </c:pt>
                <c:pt idx="57">
                  <c:v>3.7680145355127706E-4</c:v>
                </c:pt>
                <c:pt idx="58">
                  <c:v>3.7473958684946872E-4</c:v>
                </c:pt>
                <c:pt idx="59">
                  <c:v>3.7240100066839211E-4</c:v>
                </c:pt>
                <c:pt idx="60">
                  <c:v>3.6978651856431897E-4</c:v>
                </c:pt>
                <c:pt idx="61">
                  <c:v>3.6689706098222657E-4</c:v>
                </c:pt>
                <c:pt idx="62">
                  <c:v>3.6373364525632481E-4</c:v>
                </c:pt>
                <c:pt idx="63">
                  <c:v>3.6029738560957057E-4</c:v>
                </c:pt>
                <c:pt idx="64">
                  <c:v>3.5658949315404959E-4</c:v>
                </c:pt>
                <c:pt idx="65">
                  <c:v>3.5261127589058752E-4</c:v>
                </c:pt>
                <c:pt idx="66">
                  <c:v>3.4836413870927745E-4</c:v>
                </c:pt>
                <c:pt idx="67">
                  <c:v>3.4384958338882089E-4</c:v>
                </c:pt>
                <c:pt idx="68">
                  <c:v>3.3906920859715886E-4</c:v>
                </c:pt>
                <c:pt idx="69">
                  <c:v>3.3402470989109045E-4</c:v>
                </c:pt>
                <c:pt idx="70">
                  <c:v>3.2871787971638396E-4</c:v>
                </c:pt>
                <c:pt idx="71">
                  <c:v>3.231506074076517E-4</c:v>
                </c:pt>
                <c:pt idx="72">
                  <c:v>3.1732487918873875E-4</c:v>
                </c:pt>
                <c:pt idx="73">
                  <c:v>3.1124277817216103E-4</c:v>
                </c:pt>
                <c:pt idx="74">
                  <c:v>3.0490648435954908E-4</c:v>
                </c:pt>
                <c:pt idx="75">
                  <c:v>2.9831827464150257E-4</c:v>
                </c:pt>
                <c:pt idx="76">
                  <c:v>2.9148052279745143E-4</c:v>
                </c:pt>
                <c:pt idx="77">
                  <c:v>2.8439569949600295E-4</c:v>
                </c:pt>
                <c:pt idx="78">
                  <c:v>2.7706637229442111E-4</c:v>
                </c:pt>
                <c:pt idx="79">
                  <c:v>2.6949520563934141E-4</c:v>
                </c:pt>
                <c:pt idx="80">
                  <c:v>2.6168496086597303E-4</c:v>
                </c:pt>
                <c:pt idx="81">
                  <c:v>2.5363849619865371E-4</c:v>
                </c:pt>
                <c:pt idx="82">
                  <c:v>2.4535876675056532E-4</c:v>
                </c:pt>
                <c:pt idx="83">
                  <c:v>2.368488245240602E-4</c:v>
                </c:pt>
                <c:pt idx="84">
                  <c:v>2.2811181841043876E-4</c:v>
                </c:pt>
                <c:pt idx="85">
                  <c:v>2.1915099418973465E-4</c:v>
                </c:pt>
                <c:pt idx="86">
                  <c:v>2.0996969453099918E-4</c:v>
                </c:pt>
                <c:pt idx="87">
                  <c:v>2.0057135899247469E-4</c:v>
                </c:pt>
                <c:pt idx="88">
                  <c:v>1.9095952402098409E-4</c:v>
                </c:pt>
                <c:pt idx="89">
                  <c:v>1.811378229528814E-4</c:v>
                </c:pt>
                <c:pt idx="90">
                  <c:v>1.7110998601265698E-4</c:v>
                </c:pt>
                <c:pt idx="91">
                  <c:v>1.6087984031468627E-4</c:v>
                </c:pt>
                <c:pt idx="92">
                  <c:v>1.5045130986152274E-4</c:v>
                </c:pt>
                <c:pt idx="93">
                  <c:v>1.3982841554516069E-4</c:v>
                </c:pt>
                <c:pt idx="94">
                  <c:v>1.2901527514638317E-4</c:v>
                </c:pt>
                <c:pt idx="95">
                  <c:v>1.1801610333490067E-4</c:v>
                </c:pt>
                <c:pt idx="96">
                  <c:v>1.0683521166958694E-4</c:v>
                </c:pt>
                <c:pt idx="97">
                  <c:v>9.5477008597826953E-5</c:v>
                </c:pt>
                <c:pt idx="98">
                  <c:v>8.3945999456515904E-5</c:v>
                </c:pt>
                <c:pt idx="99">
                  <c:v>7.2246786471198888E-5</c:v>
                </c:pt>
                <c:pt idx="100">
                  <c:v>6.0384068756431738E-5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747-4697-98AA-ECD712E09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095936"/>
        <c:axId val="586094296"/>
      </c:scatterChart>
      <c:valAx>
        <c:axId val="586095936"/>
        <c:scaling>
          <c:orientation val="minMax"/>
          <c:max val="0.8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6094296"/>
        <c:crosses val="autoZero"/>
        <c:crossBetween val="midCat"/>
      </c:valAx>
      <c:valAx>
        <c:axId val="586094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6095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789403174854565E-2"/>
          <c:y val="3.4920643649704701E-2"/>
          <c:w val="0.88335813857486589"/>
          <c:h val="0.82712156658456859"/>
        </c:manualLayout>
      </c:layout>
      <c:scatterChart>
        <c:scatterStyle val="smoothMarker"/>
        <c:varyColors val="0"/>
        <c:ser>
          <c:idx val="0"/>
          <c:order val="0"/>
          <c:tx>
            <c:v>Spinodal @ DP_IBF/NTCA = 1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IBFdimer.PhaseDiagram!$A$1:$A$1468</c:f>
              <c:numCache>
                <c:formatCode>General</c:formatCode>
                <c:ptCount val="1468"/>
                <c:pt idx="0">
                  <c:v>0.31683054087103002</c:v>
                </c:pt>
                <c:pt idx="1">
                  <c:v>0.31689588023528198</c:v>
                </c:pt>
                <c:pt idx="2">
                  <c:v>0.31696137587641598</c:v>
                </c:pt>
                <c:pt idx="3">
                  <c:v>0.31702702805749799</c:v>
                </c:pt>
                <c:pt idx="4">
                  <c:v>0.31709283704247299</c:v>
                </c:pt>
                <c:pt idx="5">
                  <c:v>0.31715880309619299</c:v>
                </c:pt>
                <c:pt idx="6">
                  <c:v>0.31722492648439998</c:v>
                </c:pt>
                <c:pt idx="7">
                  <c:v>0.317291207473753</c:v>
                </c:pt>
                <c:pt idx="8">
                  <c:v>0.31735764633188202</c:v>
                </c:pt>
                <c:pt idx="9">
                  <c:v>0.31742424332730201</c:v>
                </c:pt>
                <c:pt idx="10">
                  <c:v>0.31749099872945702</c:v>
                </c:pt>
                <c:pt idx="11">
                  <c:v>0.31755791280870599</c:v>
                </c:pt>
                <c:pt idx="12">
                  <c:v>0.31762498583645099</c:v>
                </c:pt>
                <c:pt idx="13">
                  <c:v>0.31769221808485198</c:v>
                </c:pt>
                <c:pt idx="14">
                  <c:v>0.31775960982722501</c:v>
                </c:pt>
                <c:pt idx="15">
                  <c:v>0.31782716133764999</c:v>
                </c:pt>
                <c:pt idx="16">
                  <c:v>0.31789487289127499</c:v>
                </c:pt>
                <c:pt idx="17">
                  <c:v>0.317962744764204</c:v>
                </c:pt>
                <c:pt idx="18">
                  <c:v>0.31803077723346801</c:v>
                </c:pt>
                <c:pt idx="19">
                  <c:v>0.31809897057703002</c:v>
                </c:pt>
                <c:pt idx="20">
                  <c:v>0.31816732507387502</c:v>
                </c:pt>
                <c:pt idx="21">
                  <c:v>0.31823584100407498</c:v>
                </c:pt>
                <c:pt idx="22">
                  <c:v>0.31830451864848602</c:v>
                </c:pt>
                <c:pt idx="23">
                  <c:v>0.31837335828898999</c:v>
                </c:pt>
                <c:pt idx="24">
                  <c:v>0.31844236020858602</c:v>
                </c:pt>
                <c:pt idx="25">
                  <c:v>0.31851152469116101</c:v>
                </c:pt>
                <c:pt idx="26">
                  <c:v>0.31858085202160003</c:v>
                </c:pt>
                <c:pt idx="27">
                  <c:v>0.31865034248584501</c:v>
                </c:pt>
                <c:pt idx="28">
                  <c:v>0.31871997018230402</c:v>
                </c:pt>
                <c:pt idx="29">
                  <c:v>0.31878978780030198</c:v>
                </c:pt>
                <c:pt idx="30">
                  <c:v>0.31885976941593402</c:v>
                </c:pt>
                <c:pt idx="31">
                  <c:v>0.318929915319067</c:v>
                </c:pt>
                <c:pt idx="32">
                  <c:v>0.31900022580079102</c:v>
                </c:pt>
                <c:pt idx="33">
                  <c:v>0.31907070115312702</c:v>
                </c:pt>
                <c:pt idx="34">
                  <c:v>0.31914134166921598</c:v>
                </c:pt>
                <c:pt idx="35">
                  <c:v>0.319212147643118</c:v>
                </c:pt>
                <c:pt idx="36">
                  <c:v>0.319283119369971</c:v>
                </c:pt>
                <c:pt idx="37">
                  <c:v>0.31935425714611398</c:v>
                </c:pt>
                <c:pt idx="38">
                  <c:v>0.31942556126872701</c:v>
                </c:pt>
                <c:pt idx="39">
                  <c:v>0.31949703203618302</c:v>
                </c:pt>
                <c:pt idx="40">
                  <c:v>0.31956866974789799</c:v>
                </c:pt>
                <c:pt idx="41">
                  <c:v>0.31964047470437901</c:v>
                </c:pt>
                <c:pt idx="42">
                  <c:v>0.31971244720708297</c:v>
                </c:pt>
                <c:pt idx="43">
                  <c:v>0.31978458755876599</c:v>
                </c:pt>
                <c:pt idx="44">
                  <c:v>0.319856896063128</c:v>
                </c:pt>
                <c:pt idx="45">
                  <c:v>0.31992937302501601</c:v>
                </c:pt>
                <c:pt idx="46">
                  <c:v>0.32000201875029299</c:v>
                </c:pt>
                <c:pt idx="47">
                  <c:v>0.32007483354603999</c:v>
                </c:pt>
                <c:pt idx="48">
                  <c:v>0.32014781772032702</c:v>
                </c:pt>
                <c:pt idx="49">
                  <c:v>0.32022097158247798</c:v>
                </c:pt>
                <c:pt idx="50">
                  <c:v>0.32029429544279903</c:v>
                </c:pt>
                <c:pt idx="51">
                  <c:v>0.32036784581775801</c:v>
                </c:pt>
                <c:pt idx="52">
                  <c:v>0.32044151058117498</c:v>
                </c:pt>
                <c:pt idx="53">
                  <c:v>0.320515346280695</c:v>
                </c:pt>
                <c:pt idx="54">
                  <c:v>0.32058935323118398</c:v>
                </c:pt>
                <c:pt idx="55">
                  <c:v>0.32066353174890599</c:v>
                </c:pt>
                <c:pt idx="56">
                  <c:v>0.32073788215083399</c:v>
                </c:pt>
                <c:pt idx="57">
                  <c:v>0.32081240475540501</c:v>
                </c:pt>
                <c:pt idx="58">
                  <c:v>0.320887073270199</c:v>
                </c:pt>
                <c:pt idx="59">
                  <c:v>0.32096191501799398</c:v>
                </c:pt>
                <c:pt idx="60">
                  <c:v>0.32103695619945</c:v>
                </c:pt>
                <c:pt idx="61">
                  <c:v>0.32111217086858601</c:v>
                </c:pt>
                <c:pt idx="62">
                  <c:v>0.32118755934958099</c:v>
                </c:pt>
                <c:pt idx="63">
                  <c:v>0.32126312196795598</c:v>
                </c:pt>
                <c:pt idx="64">
                  <c:v>0.32133885905021198</c:v>
                </c:pt>
                <c:pt idx="65">
                  <c:v>0.32141477092427301</c:v>
                </c:pt>
                <c:pt idx="66">
                  <c:v>0.32149085791906301</c:v>
                </c:pt>
                <c:pt idx="67">
                  <c:v>0.32156712036492502</c:v>
                </c:pt>
                <c:pt idx="68">
                  <c:v>0.32164355859337301</c:v>
                </c:pt>
                <c:pt idx="69">
                  <c:v>0.32172017293696498</c:v>
                </c:pt>
                <c:pt idx="70">
                  <c:v>0.32179696372970301</c:v>
                </c:pt>
                <c:pt idx="71">
                  <c:v>0.32187393130680497</c:v>
                </c:pt>
                <c:pt idx="72">
                  <c:v>0.321951076004655</c:v>
                </c:pt>
                <c:pt idx="73">
                  <c:v>0.32202839816089102</c:v>
                </c:pt>
                <c:pt idx="74">
                  <c:v>0.322105898114459</c:v>
                </c:pt>
                <c:pt idx="75">
                  <c:v>0.32218357620564098</c:v>
                </c:pt>
                <c:pt idx="76">
                  <c:v>0.32226143277582298</c:v>
                </c:pt>
                <c:pt idx="77">
                  <c:v>0.32233946816773601</c:v>
                </c:pt>
                <c:pt idx="78">
                  <c:v>0.32241768272544902</c:v>
                </c:pt>
                <c:pt idx="79">
                  <c:v>0.32249607679429498</c:v>
                </c:pt>
                <c:pt idx="80">
                  <c:v>0.322574623849054</c:v>
                </c:pt>
                <c:pt idx="81">
                  <c:v>0.32265337800460397</c:v>
                </c:pt>
                <c:pt idx="82">
                  <c:v>0.32273231271497999</c:v>
                </c:pt>
                <c:pt idx="83">
                  <c:v>0.322811428330744</c:v>
                </c:pt>
                <c:pt idx="84">
                  <c:v>0.32289072520380002</c:v>
                </c:pt>
                <c:pt idx="85">
                  <c:v>0.322970173533001</c:v>
                </c:pt>
                <c:pt idx="86">
                  <c:v>0.323049833988798</c:v>
                </c:pt>
                <c:pt idx="87">
                  <c:v>0.32312967676542798</c:v>
                </c:pt>
                <c:pt idx="88">
                  <c:v>0.32320970222017298</c:v>
                </c:pt>
                <c:pt idx="89">
                  <c:v>0.32328991071152502</c:v>
                </c:pt>
                <c:pt idx="90">
                  <c:v>0.32337030259951199</c:v>
                </c:pt>
                <c:pt idx="91">
                  <c:v>0.32345087824551499</c:v>
                </c:pt>
                <c:pt idx="92">
                  <c:v>0.32353163801219298</c:v>
                </c:pt>
                <c:pt idx="93">
                  <c:v>0.32361258226359202</c:v>
                </c:pt>
                <c:pt idx="94">
                  <c:v>0.32369371136525998</c:v>
                </c:pt>
                <c:pt idx="95">
                  <c:v>0.32377502568410399</c:v>
                </c:pt>
                <c:pt idx="96">
                  <c:v>0.32385652558834699</c:v>
                </c:pt>
                <c:pt idx="97">
                  <c:v>0.323938211447794</c:v>
                </c:pt>
                <c:pt idx="98">
                  <c:v>0.32402008363352502</c:v>
                </c:pt>
                <c:pt idx="99">
                  <c:v>0.32410214251806602</c:v>
                </c:pt>
                <c:pt idx="100">
                  <c:v>0.32418438847547298</c:v>
                </c:pt>
                <c:pt idx="101">
                  <c:v>0.32426682188122402</c:v>
                </c:pt>
                <c:pt idx="102">
                  <c:v>0.32434944311215702</c:v>
                </c:pt>
                <c:pt idx="103">
                  <c:v>0.32443225254668001</c:v>
                </c:pt>
                <c:pt idx="104">
                  <c:v>0.32451525056453301</c:v>
                </c:pt>
                <c:pt idx="105">
                  <c:v>0.32459843754715001</c:v>
                </c:pt>
                <c:pt idx="106">
                  <c:v>0.32468181387714501</c:v>
                </c:pt>
                <c:pt idx="107">
                  <c:v>0.32476537993895399</c:v>
                </c:pt>
                <c:pt idx="108">
                  <c:v>0.32484913611823502</c:v>
                </c:pt>
                <c:pt idx="109">
                  <c:v>0.32493308280236399</c:v>
                </c:pt>
                <c:pt idx="110">
                  <c:v>0.325017220380097</c:v>
                </c:pt>
                <c:pt idx="111">
                  <c:v>0.325101549241752</c:v>
                </c:pt>
                <c:pt idx="112">
                  <c:v>0.32518606977925701</c:v>
                </c:pt>
                <c:pt idx="113">
                  <c:v>0.32527078238580698</c:v>
                </c:pt>
                <c:pt idx="114">
                  <c:v>0.32535566019709999</c:v>
                </c:pt>
                <c:pt idx="115">
                  <c:v>0.32544075815079399</c:v>
                </c:pt>
                <c:pt idx="116">
                  <c:v>0.325526049363141</c:v>
                </c:pt>
                <c:pt idx="117">
                  <c:v>0.32561153423357603</c:v>
                </c:pt>
                <c:pt idx="118">
                  <c:v>0.325697213163607</c:v>
                </c:pt>
                <c:pt idx="119">
                  <c:v>0.32578308655578397</c:v>
                </c:pt>
                <c:pt idx="120">
                  <c:v>0.32586915481464201</c:v>
                </c:pt>
                <c:pt idx="121">
                  <c:v>0.325955418346146</c:v>
                </c:pt>
                <c:pt idx="122">
                  <c:v>0.32604187755793501</c:v>
                </c:pt>
                <c:pt idx="123">
                  <c:v>0.326128532859215</c:v>
                </c:pt>
                <c:pt idx="124">
                  <c:v>0.32621538466091399</c:v>
                </c:pt>
                <c:pt idx="125">
                  <c:v>0.32630243337550602</c:v>
                </c:pt>
                <c:pt idx="126">
                  <c:v>0.32638967941723501</c:v>
                </c:pt>
                <c:pt idx="127">
                  <c:v>0.32647712320183703</c:v>
                </c:pt>
                <c:pt idx="128">
                  <c:v>0.32656476514687999</c:v>
                </c:pt>
                <c:pt idx="129">
                  <c:v>0.32665266527969</c:v>
                </c:pt>
                <c:pt idx="130">
                  <c:v>0.326740704780347</c:v>
                </c:pt>
                <c:pt idx="131">
                  <c:v>0.32682891623184301</c:v>
                </c:pt>
                <c:pt idx="132">
                  <c:v>0.32691735502493502</c:v>
                </c:pt>
                <c:pt idx="133">
                  <c:v>0.32700599409130898</c:v>
                </c:pt>
                <c:pt idx="134">
                  <c:v>0.32709483385872301</c:v>
                </c:pt>
                <c:pt idx="135">
                  <c:v>0.32718387475661798</c:v>
                </c:pt>
                <c:pt idx="136">
                  <c:v>0.32727311721624602</c:v>
                </c:pt>
                <c:pt idx="137">
                  <c:v>0.32736256167042899</c:v>
                </c:pt>
                <c:pt idx="138">
                  <c:v>0.327452208554044</c:v>
                </c:pt>
                <c:pt idx="139">
                  <c:v>0.32754205830341099</c:v>
                </c:pt>
                <c:pt idx="140">
                  <c:v>0.32763211135693299</c:v>
                </c:pt>
                <c:pt idx="141">
                  <c:v>0.32772236815456601</c:v>
                </c:pt>
                <c:pt idx="142">
                  <c:v>0.32781282913826398</c:v>
                </c:pt>
                <c:pt idx="143">
                  <c:v>0.32790346259349401</c:v>
                </c:pt>
                <c:pt idx="144">
                  <c:v>0.32799433328732203</c:v>
                </c:pt>
                <c:pt idx="145">
                  <c:v>0.32808538187902803</c:v>
                </c:pt>
                <c:pt idx="146">
                  <c:v>0.32817666408828799</c:v>
                </c:pt>
                <c:pt idx="147">
                  <c:v>0.32826815272030102</c:v>
                </c:pt>
                <c:pt idx="148">
                  <c:v>0.328359848227813</c:v>
                </c:pt>
                <c:pt idx="149">
                  <c:v>0.32845175106568603</c:v>
                </c:pt>
                <c:pt idx="150">
                  <c:v>0.328543861690624</c:v>
                </c:pt>
                <c:pt idx="151">
                  <c:v>0.32863618056107402</c:v>
                </c:pt>
                <c:pt idx="152">
                  <c:v>0.32872870813765498</c:v>
                </c:pt>
                <c:pt idx="153">
                  <c:v>0.32882144488267701</c:v>
                </c:pt>
                <c:pt idx="154">
                  <c:v>0.328914391260482</c:v>
                </c:pt>
                <c:pt idx="155">
                  <c:v>0.32900754773728702</c:v>
                </c:pt>
                <c:pt idx="156">
                  <c:v>0.32910091478139802</c:v>
                </c:pt>
                <c:pt idx="157">
                  <c:v>0.32919449286299202</c:v>
                </c:pt>
                <c:pt idx="158">
                  <c:v>0.32928828245425501</c:v>
                </c:pt>
                <c:pt idx="159">
                  <c:v>0.32938228402924602</c:v>
                </c:pt>
                <c:pt idx="160">
                  <c:v>0.32947649806417501</c:v>
                </c:pt>
                <c:pt idx="161">
                  <c:v>0.32957092503721502</c:v>
                </c:pt>
                <c:pt idx="162">
                  <c:v>0.32966556542862302</c:v>
                </c:pt>
                <c:pt idx="163">
                  <c:v>0.329760419720526</c:v>
                </c:pt>
                <c:pt idx="164">
                  <c:v>0.32985548839710999</c:v>
                </c:pt>
                <c:pt idx="165">
                  <c:v>0.32995077194482703</c:v>
                </c:pt>
                <c:pt idx="166">
                  <c:v>0.330046270852074</c:v>
                </c:pt>
                <c:pt idx="167">
                  <c:v>0.33014198560925101</c:v>
                </c:pt>
                <c:pt idx="168">
                  <c:v>0.33023791670901398</c:v>
                </c:pt>
                <c:pt idx="169">
                  <c:v>0.33033406464602699</c:v>
                </c:pt>
                <c:pt idx="170">
                  <c:v>0.33043042991698202</c:v>
                </c:pt>
                <c:pt idx="171">
                  <c:v>0.330527013020953</c:v>
                </c:pt>
                <c:pt idx="172">
                  <c:v>0.33062381445896999</c:v>
                </c:pt>
                <c:pt idx="173">
                  <c:v>0.33072083473421299</c:v>
                </c:pt>
                <c:pt idx="174">
                  <c:v>0.33081807435218602</c:v>
                </c:pt>
                <c:pt idx="175">
                  <c:v>0.330915533820414</c:v>
                </c:pt>
                <c:pt idx="176">
                  <c:v>0.33101321364869402</c:v>
                </c:pt>
                <c:pt idx="177">
                  <c:v>0.33111108603344203</c:v>
                </c:pt>
                <c:pt idx="178">
                  <c:v>0.33120920814046001</c:v>
                </c:pt>
                <c:pt idx="179">
                  <c:v>0.33130755215020902</c:v>
                </c:pt>
                <c:pt idx="180">
                  <c:v>0.331406118581348</c:v>
                </c:pt>
                <c:pt idx="181">
                  <c:v>0.33150490795479498</c:v>
                </c:pt>
                <c:pt idx="182">
                  <c:v>0.33160392079390499</c:v>
                </c:pt>
                <c:pt idx="183">
                  <c:v>0.33170315762411401</c:v>
                </c:pt>
                <c:pt idx="184">
                  <c:v>0.33180261897332203</c:v>
                </c:pt>
                <c:pt idx="185">
                  <c:v>0.33190227206196399</c:v>
                </c:pt>
                <c:pt idx="186">
                  <c:v>0.33200218404487802</c:v>
                </c:pt>
                <c:pt idx="187">
                  <c:v>0.33210232214421798</c:v>
                </c:pt>
                <c:pt idx="188">
                  <c:v>0.33220268689726301</c:v>
                </c:pt>
                <c:pt idx="189">
                  <c:v>0.33230327884345401</c:v>
                </c:pt>
                <c:pt idx="190">
                  <c:v>0.33240409852493902</c:v>
                </c:pt>
                <c:pt idx="191">
                  <c:v>0.332505146485986</c:v>
                </c:pt>
                <c:pt idx="192">
                  <c:v>0.33260642327345402</c:v>
                </c:pt>
                <c:pt idx="193">
                  <c:v>0.33270792943654298</c:v>
                </c:pt>
                <c:pt idx="194">
                  <c:v>0.33280966552701802</c:v>
                </c:pt>
                <c:pt idx="195">
                  <c:v>0.33291160349898902</c:v>
                </c:pt>
                <c:pt idx="196">
                  <c:v>0.33301380112883699</c:v>
                </c:pt>
                <c:pt idx="197">
                  <c:v>0.33311620191619201</c:v>
                </c:pt>
                <c:pt idx="198">
                  <c:v>0.33321886332150602</c:v>
                </c:pt>
                <c:pt idx="199">
                  <c:v>0.33332175744989501</c:v>
                </c:pt>
                <c:pt idx="200">
                  <c:v>0.33342488486794603</c:v>
                </c:pt>
                <c:pt idx="201">
                  <c:v>0.33352824614503801</c:v>
                </c:pt>
                <c:pt idx="202">
                  <c:v>0.33363184185293099</c:v>
                </c:pt>
                <c:pt idx="203">
                  <c:v>0.333735672566145</c:v>
                </c:pt>
                <c:pt idx="204">
                  <c:v>0.33383973886183399</c:v>
                </c:pt>
                <c:pt idx="205">
                  <c:v>0.33394404131956201</c:v>
                </c:pt>
                <c:pt idx="206">
                  <c:v>0.33404858052171899</c:v>
                </c:pt>
                <c:pt idx="207">
                  <c:v>0.33415335705330401</c:v>
                </c:pt>
                <c:pt idx="208">
                  <c:v>0.33425837150192</c:v>
                </c:pt>
                <c:pt idx="209">
                  <c:v>0.33436362445801998</c:v>
                </c:pt>
                <c:pt idx="210">
                  <c:v>0.33446911651462302</c:v>
                </c:pt>
                <c:pt idx="211">
                  <c:v>0.33457484826762202</c:v>
                </c:pt>
                <c:pt idx="212">
                  <c:v>0.33468082031547203</c:v>
                </c:pt>
                <c:pt idx="213">
                  <c:v>0.33478703325954801</c:v>
                </c:pt>
                <c:pt idx="214">
                  <c:v>0.33489348770382599</c:v>
                </c:pt>
                <c:pt idx="215">
                  <c:v>0.33500018425540901</c:v>
                </c:pt>
                <c:pt idx="216">
                  <c:v>0.33510712352380101</c:v>
                </c:pt>
                <c:pt idx="217">
                  <c:v>0.335214277270099</c:v>
                </c:pt>
                <c:pt idx="218">
                  <c:v>0.33532170383140297</c:v>
                </c:pt>
                <c:pt idx="219">
                  <c:v>0.33542937495581998</c:v>
                </c:pt>
                <c:pt idx="220">
                  <c:v>0.33553729126445198</c:v>
                </c:pt>
                <c:pt idx="221">
                  <c:v>0.33564545338139401</c:v>
                </c:pt>
                <c:pt idx="222">
                  <c:v>0.33575386193365198</c:v>
                </c:pt>
                <c:pt idx="223">
                  <c:v>0.33586251755129198</c:v>
                </c:pt>
                <c:pt idx="224">
                  <c:v>0.335971420867059</c:v>
                </c:pt>
                <c:pt idx="225">
                  <c:v>0.33608057251699502</c:v>
                </c:pt>
                <c:pt idx="226">
                  <c:v>0.33618997314001797</c:v>
                </c:pt>
                <c:pt idx="227">
                  <c:v>0.33629962337798402</c:v>
                </c:pt>
                <c:pt idx="228">
                  <c:v>0.33640952387600898</c:v>
                </c:pt>
                <c:pt idx="229">
                  <c:v>0.33651967528209098</c:v>
                </c:pt>
                <c:pt idx="230">
                  <c:v>0.336630078247456</c:v>
                </c:pt>
                <c:pt idx="231">
                  <c:v>0.336740733426313</c:v>
                </c:pt>
                <c:pt idx="232">
                  <c:v>0.336851641476135</c:v>
                </c:pt>
                <c:pt idx="233">
                  <c:v>0.33696280305736998</c:v>
                </c:pt>
                <c:pt idx="234">
                  <c:v>0.33707421883379901</c:v>
                </c:pt>
                <c:pt idx="235">
                  <c:v>0.33718588947231298</c:v>
                </c:pt>
                <c:pt idx="236">
                  <c:v>0.33729781564317102</c:v>
                </c:pt>
                <c:pt idx="237">
                  <c:v>0.33740999801957</c:v>
                </c:pt>
                <c:pt idx="238">
                  <c:v>0.337522437278229</c:v>
                </c:pt>
                <c:pt idx="239">
                  <c:v>0.33763513409903101</c:v>
                </c:pt>
                <c:pt idx="240">
                  <c:v>0.337748089165327</c:v>
                </c:pt>
                <c:pt idx="241">
                  <c:v>0.33786130316343699</c:v>
                </c:pt>
                <c:pt idx="242">
                  <c:v>0.33797477678341897</c:v>
                </c:pt>
                <c:pt idx="243">
                  <c:v>0.33808851071849</c:v>
                </c:pt>
                <c:pt idx="244">
                  <c:v>0.33820250566530802</c:v>
                </c:pt>
                <c:pt idx="245">
                  <c:v>0.33831676232400598</c:v>
                </c:pt>
                <c:pt idx="246">
                  <c:v>0.33843128139804701</c:v>
                </c:pt>
                <c:pt idx="247">
                  <c:v>0.33854606359449002</c:v>
                </c:pt>
                <c:pt idx="248">
                  <c:v>0.33866110962380003</c:v>
                </c:pt>
                <c:pt idx="249">
                  <c:v>0.33877642019989401</c:v>
                </c:pt>
                <c:pt idx="250">
                  <c:v>0.338891996040459</c:v>
                </c:pt>
                <c:pt idx="251">
                  <c:v>0.33900783786643102</c:v>
                </c:pt>
                <c:pt idx="252">
                  <c:v>0.339123946402629</c:v>
                </c:pt>
                <c:pt idx="253">
                  <c:v>0.33924032237729002</c:v>
                </c:pt>
                <c:pt idx="254">
                  <c:v>0.33935696652248398</c:v>
                </c:pt>
                <c:pt idx="255">
                  <c:v>0.33947387957364</c:v>
                </c:pt>
                <c:pt idx="256">
                  <c:v>0.33959106227025798</c:v>
                </c:pt>
                <c:pt idx="257">
                  <c:v>0.33970851535517899</c:v>
                </c:pt>
                <c:pt idx="258">
                  <c:v>0.33982623957521602</c:v>
                </c:pt>
                <c:pt idx="259">
                  <c:v>0.33994423568097598</c:v>
                </c:pt>
                <c:pt idx="260">
                  <c:v>0.34006250442681502</c:v>
                </c:pt>
                <c:pt idx="261">
                  <c:v>0.34018104657082998</c:v>
                </c:pt>
                <c:pt idx="262">
                  <c:v>0.34029986287498898</c:v>
                </c:pt>
                <c:pt idx="263">
                  <c:v>0.34041891826780302</c:v>
                </c:pt>
                <c:pt idx="264">
                  <c:v>0.34053828519081297</c:v>
                </c:pt>
                <c:pt idx="265">
                  <c:v>0.34065792858348998</c:v>
                </c:pt>
                <c:pt idx="266">
                  <c:v>0.34077784922332</c:v>
                </c:pt>
                <c:pt idx="267">
                  <c:v>0.34089798745584698</c:v>
                </c:pt>
                <c:pt idx="268">
                  <c:v>0.34101846497173899</c:v>
                </c:pt>
                <c:pt idx="269">
                  <c:v>0.34113922209178499</c:v>
                </c:pt>
                <c:pt idx="270">
                  <c:v>0.34126025960994999</c:v>
                </c:pt>
                <c:pt idx="271">
                  <c:v>0.34138157832406602</c:v>
                </c:pt>
                <c:pt idx="272">
                  <c:v>0.34150317903646099</c:v>
                </c:pt>
                <c:pt idx="273">
                  <c:v>0.34162506255321201</c:v>
                </c:pt>
                <c:pt idx="274">
                  <c:v>0.34174722968472199</c:v>
                </c:pt>
                <c:pt idx="275">
                  <c:v>0.34186968124587502</c:v>
                </c:pt>
                <c:pt idx="276">
                  <c:v>0.341992418055517</c:v>
                </c:pt>
                <c:pt idx="277">
                  <c:v>0.342115440936963</c:v>
                </c:pt>
                <c:pt idx="278">
                  <c:v>0.34223875071772802</c:v>
                </c:pt>
                <c:pt idx="279">
                  <c:v>0.34236234822982098</c:v>
                </c:pt>
                <c:pt idx="280">
                  <c:v>0.34248623430948999</c:v>
                </c:pt>
                <c:pt idx="281">
                  <c:v>0.34261040979763402</c:v>
                </c:pt>
                <c:pt idx="282">
                  <c:v>0.34273487553933202</c:v>
                </c:pt>
                <c:pt idx="283">
                  <c:v>0.34285963238441902</c:v>
                </c:pt>
                <c:pt idx="284">
                  <c:v>0.34298468118695302</c:v>
                </c:pt>
                <c:pt idx="285">
                  <c:v>0.34311002280588698</c:v>
                </c:pt>
                <c:pt idx="286">
                  <c:v>0.34323565810460099</c:v>
                </c:pt>
                <c:pt idx="287">
                  <c:v>0.34336158795101301</c:v>
                </c:pt>
                <c:pt idx="288">
                  <c:v>0.34348781321785699</c:v>
                </c:pt>
                <c:pt idx="289">
                  <c:v>0.34361433478249698</c:v>
                </c:pt>
                <c:pt idx="290">
                  <c:v>0.34374115352701601</c:v>
                </c:pt>
                <c:pt idx="291">
                  <c:v>0.34386827033834499</c:v>
                </c:pt>
                <c:pt idx="292">
                  <c:v>0.34399568610822301</c:v>
                </c:pt>
                <c:pt idx="293">
                  <c:v>0.34412340173299899</c:v>
                </c:pt>
                <c:pt idx="294">
                  <c:v>0.34425141811426901</c:v>
                </c:pt>
                <c:pt idx="295">
                  <c:v>0.34437973615829998</c:v>
                </c:pt>
                <c:pt idx="296">
                  <c:v>0.34450835677636998</c:v>
                </c:pt>
                <c:pt idx="297">
                  <c:v>0.34463728088478901</c:v>
                </c:pt>
                <c:pt idx="298">
                  <c:v>0.344766478333699</c:v>
                </c:pt>
                <c:pt idx="299">
                  <c:v>0.34489601220608501</c:v>
                </c:pt>
                <c:pt idx="300">
                  <c:v>0.34502585234795602</c:v>
                </c:pt>
                <c:pt idx="301">
                  <c:v>0.34515599969597399</c:v>
                </c:pt>
                <c:pt idx="302">
                  <c:v>0.34528645519200002</c:v>
                </c:pt>
                <c:pt idx="303">
                  <c:v>0.34541721978319401</c:v>
                </c:pt>
                <c:pt idx="304">
                  <c:v>0.34554829442179502</c:v>
                </c:pt>
                <c:pt idx="305">
                  <c:v>0.345679680065685</c:v>
                </c:pt>
                <c:pt idx="306">
                  <c:v>0.34581137767769898</c:v>
                </c:pt>
                <c:pt idx="307">
                  <c:v>0.34594338822640902</c:v>
                </c:pt>
                <c:pt idx="308">
                  <c:v>0.34607571268569198</c:v>
                </c:pt>
                <c:pt idx="309">
                  <c:v>0.34620835203494499</c:v>
                </c:pt>
                <c:pt idx="310">
                  <c:v>0.34634130725911499</c:v>
                </c:pt>
                <c:pt idx="311">
                  <c:v>0.34647457934861098</c:v>
                </c:pt>
                <c:pt idx="312">
                  <c:v>0.34660816929967903</c:v>
                </c:pt>
                <c:pt idx="313">
                  <c:v>0.346742078114046</c:v>
                </c:pt>
                <c:pt idx="314">
                  <c:v>0.34687630679918902</c:v>
                </c:pt>
                <c:pt idx="315">
                  <c:v>0.34701085636842299</c:v>
                </c:pt>
                <c:pt idx="316">
                  <c:v>0.34714572784077702</c:v>
                </c:pt>
                <c:pt idx="317">
                  <c:v>0.34728092224114498</c:v>
                </c:pt>
                <c:pt idx="318">
                  <c:v>0.34741644060052701</c:v>
                </c:pt>
                <c:pt idx="319">
                  <c:v>0.34755228395551002</c:v>
                </c:pt>
                <c:pt idx="320">
                  <c:v>0.34768845334891901</c:v>
                </c:pt>
                <c:pt idx="321">
                  <c:v>0.34782494982965301</c:v>
                </c:pt>
                <c:pt idx="322">
                  <c:v>0.34796177445259502</c:v>
                </c:pt>
                <c:pt idx="323">
                  <c:v>0.34809892827880001</c:v>
                </c:pt>
                <c:pt idx="324">
                  <c:v>0.348236412375516</c:v>
                </c:pt>
                <c:pt idx="325">
                  <c:v>0.34837422781643201</c:v>
                </c:pt>
                <c:pt idx="326">
                  <c:v>0.34851237568112098</c:v>
                </c:pt>
                <c:pt idx="327">
                  <c:v>0.34865082500569999</c:v>
                </c:pt>
                <c:pt idx="328">
                  <c:v>0.34878964099521798</c:v>
                </c:pt>
                <c:pt idx="329">
                  <c:v>0.34892879268635302</c:v>
                </c:pt>
                <c:pt idx="330">
                  <c:v>0.349068281184722</c:v>
                </c:pt>
                <c:pt idx="331">
                  <c:v>0.34920810760238002</c:v>
                </c:pt>
                <c:pt idx="332">
                  <c:v>0.34934827305829602</c:v>
                </c:pt>
                <c:pt idx="333">
                  <c:v>0.34948877867774503</c:v>
                </c:pt>
                <c:pt idx="334">
                  <c:v>0.34962962559298799</c:v>
                </c:pt>
                <c:pt idx="335">
                  <c:v>0.34977081494305001</c:v>
                </c:pt>
                <c:pt idx="336">
                  <c:v>0.34991242297115199</c:v>
                </c:pt>
                <c:pt idx="337">
                  <c:v>0.35005430063831</c:v>
                </c:pt>
                <c:pt idx="338">
                  <c:v>0.35019652419892799</c:v>
                </c:pt>
                <c:pt idx="339">
                  <c:v>0.35033909481972297</c:v>
                </c:pt>
                <c:pt idx="340">
                  <c:v>0.35048201367461101</c:v>
                </c:pt>
                <c:pt idx="341">
                  <c:v>0.35062528194475001</c:v>
                </c:pt>
                <c:pt idx="342">
                  <c:v>0.350768900818208</c:v>
                </c:pt>
                <c:pt idx="343">
                  <c:v>0.35091287149059203</c:v>
                </c:pt>
                <c:pt idx="344">
                  <c:v>0.35105719516489198</c:v>
                </c:pt>
                <c:pt idx="345">
                  <c:v>0.35120187305124201</c:v>
                </c:pt>
                <c:pt idx="346">
                  <c:v>0.35134690636758997</c:v>
                </c:pt>
                <c:pt idx="347">
                  <c:v>0.35149229633908802</c:v>
                </c:pt>
                <c:pt idx="348">
                  <c:v>0.35163804419883099</c:v>
                </c:pt>
                <c:pt idx="349">
                  <c:v>0.35178415118728801</c:v>
                </c:pt>
                <c:pt idx="350">
                  <c:v>0.35193061855274499</c:v>
                </c:pt>
                <c:pt idx="351">
                  <c:v>0.35207744755159098</c:v>
                </c:pt>
                <c:pt idx="352">
                  <c:v>0.35222463944764498</c:v>
                </c:pt>
                <c:pt idx="353">
                  <c:v>0.35237219551299498</c:v>
                </c:pt>
                <c:pt idx="354">
                  <c:v>0.35252011702765401</c:v>
                </c:pt>
                <c:pt idx="355">
                  <c:v>0.35266836521594302</c:v>
                </c:pt>
                <c:pt idx="356">
                  <c:v>0.35281702148688399</c:v>
                </c:pt>
                <c:pt idx="357">
                  <c:v>0.352966047095915</c:v>
                </c:pt>
                <c:pt idx="358">
                  <c:v>0.35311544335581102</c:v>
                </c:pt>
                <c:pt idx="359">
                  <c:v>0.35326521158785401</c:v>
                </c:pt>
                <c:pt idx="360">
                  <c:v>0.35341535312167999</c:v>
                </c:pt>
                <c:pt idx="361">
                  <c:v>0.35356586929565498</c:v>
                </c:pt>
                <c:pt idx="362">
                  <c:v>0.35371676145654002</c:v>
                </c:pt>
                <c:pt idx="363">
                  <c:v>0.353868030959956</c:v>
                </c:pt>
                <c:pt idx="364">
                  <c:v>0.35401967917029398</c:v>
                </c:pt>
                <c:pt idx="365">
                  <c:v>0.35417170746064702</c:v>
                </c:pt>
                <c:pt idx="366">
                  <c:v>0.354324117213418</c:v>
                </c:pt>
                <c:pt idx="367">
                  <c:v>0.35447687636689701</c:v>
                </c:pt>
                <c:pt idx="368">
                  <c:v>0.35463005323475799</c:v>
                </c:pt>
                <c:pt idx="369">
                  <c:v>0.35478361576595602</c:v>
                </c:pt>
                <c:pt idx="370">
                  <c:v>0.354937565379225</c:v>
                </c:pt>
                <c:pt idx="371">
                  <c:v>0.355091903502678</c:v>
                </c:pt>
                <c:pt idx="372">
                  <c:v>0.355246597594856</c:v>
                </c:pt>
                <c:pt idx="373">
                  <c:v>0.35540171706877</c:v>
                </c:pt>
                <c:pt idx="374">
                  <c:v>0.35555722939460199</c:v>
                </c:pt>
                <c:pt idx="375">
                  <c:v>0.35571313603878002</c:v>
                </c:pt>
                <c:pt idx="376">
                  <c:v>0.35586943847792202</c:v>
                </c:pt>
                <c:pt idx="377">
                  <c:v>0.35602613819819401</c:v>
                </c:pt>
                <c:pt idx="378">
                  <c:v>0.356183236696061</c:v>
                </c:pt>
                <c:pt idx="379">
                  <c:v>0.35634073547787098</c:v>
                </c:pt>
                <c:pt idx="380">
                  <c:v>0.35649863606043197</c:v>
                </c:pt>
                <c:pt idx="381">
                  <c:v>0.35665693997064901</c:v>
                </c:pt>
                <c:pt idx="382">
                  <c:v>0.35681564874587202</c:v>
                </c:pt>
                <c:pt idx="383">
                  <c:v>0.35697484407338098</c:v>
                </c:pt>
                <c:pt idx="384">
                  <c:v>0.35713436725048298</c:v>
                </c:pt>
                <c:pt idx="385">
                  <c:v>0.35729429996866002</c:v>
                </c:pt>
                <c:pt idx="386">
                  <c:v>0.35745464380797998</c:v>
                </c:pt>
                <c:pt idx="387">
                  <c:v>0.35761540035946299</c:v>
                </c:pt>
                <c:pt idx="388">
                  <c:v>0.35777657122523998</c:v>
                </c:pt>
                <c:pt idx="389">
                  <c:v>0.35793815801840501</c:v>
                </c:pt>
                <c:pt idx="390">
                  <c:v>0.35810016236339398</c:v>
                </c:pt>
                <c:pt idx="391">
                  <c:v>0.35826258589613103</c:v>
                </c:pt>
                <c:pt idx="392">
                  <c:v>0.35842543026375301</c:v>
                </c:pt>
                <c:pt idx="393">
                  <c:v>0.35858869712531599</c:v>
                </c:pt>
                <c:pt idx="394">
                  <c:v>0.35875238815137001</c:v>
                </c:pt>
                <c:pt idx="395">
                  <c:v>0.358916505024372</c:v>
                </c:pt>
                <c:pt idx="396">
                  <c:v>0.359081049438703</c:v>
                </c:pt>
                <c:pt idx="397">
                  <c:v>0.35924602310088799</c:v>
                </c:pt>
                <c:pt idx="398">
                  <c:v>0.35941142772957901</c:v>
                </c:pt>
                <c:pt idx="399">
                  <c:v>0.35957726505583598</c:v>
                </c:pt>
                <c:pt idx="400">
                  <c:v>0.359743536823036</c:v>
                </c:pt>
                <c:pt idx="401">
                  <c:v>0.35991024478727401</c:v>
                </c:pt>
                <c:pt idx="402">
                  <c:v>0.36007739071728401</c:v>
                </c:pt>
                <c:pt idx="403">
                  <c:v>0.36024497639459202</c:v>
                </c:pt>
                <c:pt idx="404">
                  <c:v>0.360413003613827</c:v>
                </c:pt>
                <c:pt idx="405">
                  <c:v>0.36058143885632798</c:v>
                </c:pt>
                <c:pt idx="406">
                  <c:v>0.36075035459823301</c:v>
                </c:pt>
                <c:pt idx="407">
                  <c:v>0.36091971734456502</c:v>
                </c:pt>
                <c:pt idx="408">
                  <c:v>0.36108952894340002</c:v>
                </c:pt>
                <c:pt idx="409">
                  <c:v>0.361259791255997</c:v>
                </c:pt>
                <c:pt idx="410">
                  <c:v>0.36143050615776701</c:v>
                </c:pt>
                <c:pt idx="411">
                  <c:v>0.361601675537992</c:v>
                </c:pt>
                <c:pt idx="412">
                  <c:v>0.36177325698451301</c:v>
                </c:pt>
                <c:pt idx="413">
                  <c:v>0.36194530544458797</c:v>
                </c:pt>
                <c:pt idx="414">
                  <c:v>0.36211784971094002</c:v>
                </c:pt>
                <c:pt idx="415">
                  <c:v>0.36229085615492301</c:v>
                </c:pt>
                <c:pt idx="416">
                  <c:v>0.36246432673762102</c:v>
                </c:pt>
                <c:pt idx="417">
                  <c:v>0.36263826343530597</c:v>
                </c:pt>
                <c:pt idx="418">
                  <c:v>0.36281266823917102</c:v>
                </c:pt>
                <c:pt idx="419">
                  <c:v>0.36298754315556198</c:v>
                </c:pt>
                <c:pt idx="420">
                  <c:v>0.36316289020637699</c:v>
                </c:pt>
                <c:pt idx="421">
                  <c:v>0.36333871142892399</c:v>
                </c:pt>
                <c:pt idx="422">
                  <c:v>0.36351500887613503</c:v>
                </c:pt>
                <c:pt idx="423">
                  <c:v>0.36369178461706098</c:v>
                </c:pt>
                <c:pt idx="424">
                  <c:v>0.36386904073656301</c:v>
                </c:pt>
                <c:pt idx="425">
                  <c:v>0.364046779335927</c:v>
                </c:pt>
                <c:pt idx="426">
                  <c:v>0.36422500253282197</c:v>
                </c:pt>
                <c:pt idx="427">
                  <c:v>0.36440371246129399</c:v>
                </c:pt>
                <c:pt idx="428">
                  <c:v>0.36458291127261899</c:v>
                </c:pt>
                <c:pt idx="429">
                  <c:v>0.36476260113458597</c:v>
                </c:pt>
                <c:pt idx="430">
                  <c:v>0.364942739057663</c:v>
                </c:pt>
                <c:pt idx="431">
                  <c:v>0.36512341756175298</c:v>
                </c:pt>
                <c:pt idx="432">
                  <c:v>0.36530459372399798</c:v>
                </c:pt>
                <c:pt idx="433">
                  <c:v>0.36548626978237297</c:v>
                </c:pt>
                <c:pt idx="434">
                  <c:v>0.365668447992474</c:v>
                </c:pt>
                <c:pt idx="435">
                  <c:v>0.36585113062857999</c:v>
                </c:pt>
                <c:pt idx="436">
                  <c:v>0.36603431998282099</c:v>
                </c:pt>
                <c:pt idx="437">
                  <c:v>0.36621801836624102</c:v>
                </c:pt>
                <c:pt idx="438">
                  <c:v>0.36640222810844197</c:v>
                </c:pt>
                <c:pt idx="439">
                  <c:v>0.36658695155839499</c:v>
                </c:pt>
                <c:pt idx="440">
                  <c:v>0.36677219108392101</c:v>
                </c:pt>
                <c:pt idx="441">
                  <c:v>0.36695794907284002</c:v>
                </c:pt>
                <c:pt idx="442">
                  <c:v>0.36714422793205898</c:v>
                </c:pt>
                <c:pt idx="443">
                  <c:v>0.36733103008874601</c:v>
                </c:pt>
                <c:pt idx="444">
                  <c:v>0.36751835799031002</c:v>
                </c:pt>
                <c:pt idx="445">
                  <c:v>0.36770621410441601</c:v>
                </c:pt>
                <c:pt idx="446">
                  <c:v>0.36789460091946802</c:v>
                </c:pt>
                <c:pt idx="447">
                  <c:v>0.36808352094471097</c:v>
                </c:pt>
                <c:pt idx="448">
                  <c:v>0.368272976710532</c:v>
                </c:pt>
                <c:pt idx="449">
                  <c:v>0.36846297076886803</c:v>
                </c:pt>
                <c:pt idx="450">
                  <c:v>0.36865350569316002</c:v>
                </c:pt>
                <c:pt idx="451">
                  <c:v>0.36884458407885101</c:v>
                </c:pt>
                <c:pt idx="452">
                  <c:v>0.36903620854354802</c:v>
                </c:pt>
                <c:pt idx="453">
                  <c:v>0.36922838172740402</c:v>
                </c:pt>
                <c:pt idx="454">
                  <c:v>0.36942110629324099</c:v>
                </c:pt>
                <c:pt idx="455">
                  <c:v>0.369614384926859</c:v>
                </c:pt>
                <c:pt idx="456">
                  <c:v>0.36980822033752803</c:v>
                </c:pt>
                <c:pt idx="457">
                  <c:v>0.37000261525801498</c:v>
                </c:pt>
                <c:pt idx="458">
                  <c:v>0.37019757244500601</c:v>
                </c:pt>
                <c:pt idx="459">
                  <c:v>0.37039309467930598</c:v>
                </c:pt>
                <c:pt idx="460">
                  <c:v>0.37058918476640301</c:v>
                </c:pt>
                <c:pt idx="461">
                  <c:v>0.37078584553633598</c:v>
                </c:pt>
                <c:pt idx="462">
                  <c:v>0.370983079844388</c:v>
                </c:pt>
                <c:pt idx="463">
                  <c:v>0.37118089057142301</c:v>
                </c:pt>
                <c:pt idx="464">
                  <c:v>0.37137928062375802</c:v>
                </c:pt>
                <c:pt idx="465">
                  <c:v>0.37157825293413899</c:v>
                </c:pt>
                <c:pt idx="466">
                  <c:v>0.371777810461486</c:v>
                </c:pt>
                <c:pt idx="467">
                  <c:v>0.37197795619148299</c:v>
                </c:pt>
                <c:pt idx="468">
                  <c:v>0.37217865388350901</c:v>
                </c:pt>
                <c:pt idx="469">
                  <c:v>0.372379985073715</c:v>
                </c:pt>
                <c:pt idx="470">
                  <c:v>0.372581913587747</c:v>
                </c:pt>
                <c:pt idx="471">
                  <c:v>0.37278440335014401</c:v>
                </c:pt>
                <c:pt idx="472">
                  <c:v>0.37298748691883099</c:v>
                </c:pt>
                <c:pt idx="473">
                  <c:v>0.37319122603608701</c:v>
                </c:pt>
                <c:pt idx="474">
                  <c:v>0.37339557503485099</c:v>
                </c:pt>
                <c:pt idx="475">
                  <c:v>0.37360053712809499</c:v>
                </c:pt>
                <c:pt idx="476">
                  <c:v>0.373806115558589</c:v>
                </c:pt>
                <c:pt idx="477">
                  <c:v>0.37401231359991299</c:v>
                </c:pt>
                <c:pt idx="478">
                  <c:v>0.37421913455654299</c:v>
                </c:pt>
                <c:pt idx="479">
                  <c:v>0.37442658176417298</c:v>
                </c:pt>
                <c:pt idx="480">
                  <c:v>0.374634658590214</c:v>
                </c:pt>
                <c:pt idx="481">
                  <c:v>0.37484336843461302</c:v>
                </c:pt>
                <c:pt idx="482">
                  <c:v>0.37505271472946999</c:v>
                </c:pt>
                <c:pt idx="483">
                  <c:v>0.37526270094034803</c:v>
                </c:pt>
                <c:pt idx="484">
                  <c:v>0.37547333056625798</c:v>
                </c:pt>
                <c:pt idx="485">
                  <c:v>0.37568460713982699</c:v>
                </c:pt>
                <c:pt idx="486">
                  <c:v>0.37589649438268602</c:v>
                </c:pt>
                <c:pt idx="487">
                  <c:v>0.37610907557190998</c:v>
                </c:pt>
                <c:pt idx="488">
                  <c:v>0.37632231451637499</c:v>
                </c:pt>
                <c:pt idx="489">
                  <c:v>0.37653631260751003</c:v>
                </c:pt>
                <c:pt idx="490">
                  <c:v>0.37675087820307601</c:v>
                </c:pt>
                <c:pt idx="491">
                  <c:v>0.37696607206626698</c:v>
                </c:pt>
                <c:pt idx="492">
                  <c:v>0.377181979201755</c:v>
                </c:pt>
                <c:pt idx="493">
                  <c:v>0.377398562831951</c:v>
                </c:pt>
                <c:pt idx="494">
                  <c:v>0.377615826817921</c:v>
                </c:pt>
                <c:pt idx="495">
                  <c:v>0.37783377506016602</c:v>
                </c:pt>
                <c:pt idx="496">
                  <c:v>0.37805241149887198</c:v>
                </c:pt>
                <c:pt idx="497">
                  <c:v>0.37827174011460502</c:v>
                </c:pt>
                <c:pt idx="498">
                  <c:v>0.37849176492845898</c:v>
                </c:pt>
                <c:pt idx="499">
                  <c:v>0.37871249000350299</c:v>
                </c:pt>
                <c:pt idx="500">
                  <c:v>0.378933919444434</c:v>
                </c:pt>
                <c:pt idx="501">
                  <c:v>0.37915605739895702</c:v>
                </c:pt>
                <c:pt idx="502">
                  <c:v>0.379378908057866</c:v>
                </c:pt>
                <c:pt idx="503">
                  <c:v>0.37960243455499498</c:v>
                </c:pt>
                <c:pt idx="504">
                  <c:v>0.37982672334796402</c:v>
                </c:pt>
                <c:pt idx="505">
                  <c:v>0.38005173768438699</c:v>
                </c:pt>
                <c:pt idx="506">
                  <c:v>0.380277481935207</c:v>
                </c:pt>
                <c:pt idx="507">
                  <c:v>0.38050396051804902</c:v>
                </c:pt>
                <c:pt idx="508">
                  <c:v>0.38073117789774202</c:v>
                </c:pt>
                <c:pt idx="509">
                  <c:v>0.38095913858780001</c:v>
                </c:pt>
                <c:pt idx="510">
                  <c:v>0.381187847150109</c:v>
                </c:pt>
                <c:pt idx="511">
                  <c:v>0.38141730819637998</c:v>
                </c:pt>
                <c:pt idx="512">
                  <c:v>0.381647526388944</c:v>
                </c:pt>
                <c:pt idx="513">
                  <c:v>0.38187850644099902</c:v>
                </c:pt>
                <c:pt idx="514">
                  <c:v>0.38211025311797397</c:v>
                </c:pt>
                <c:pt idx="515">
                  <c:v>0.38234277123808103</c:v>
                </c:pt>
                <c:pt idx="516">
                  <c:v>0.38257606567319702</c:v>
                </c:pt>
                <c:pt idx="517">
                  <c:v>0.38281014134975699</c:v>
                </c:pt>
                <c:pt idx="518">
                  <c:v>0.38304500324964003</c:v>
                </c:pt>
                <c:pt idx="519">
                  <c:v>0.383280656410872</c:v>
                </c:pt>
                <c:pt idx="520">
                  <c:v>0.38351710592876898</c:v>
                </c:pt>
                <c:pt idx="521">
                  <c:v>0.38375435695677701</c:v>
                </c:pt>
                <c:pt idx="522">
                  <c:v>0.38399241470753398</c:v>
                </c:pt>
                <c:pt idx="523">
                  <c:v>0.38423128445334098</c:v>
                </c:pt>
                <c:pt idx="524">
                  <c:v>0.384470971527899</c:v>
                </c:pt>
                <c:pt idx="525">
                  <c:v>0.38471148132678701</c:v>
                </c:pt>
                <c:pt idx="526">
                  <c:v>0.384952819308919</c:v>
                </c:pt>
                <c:pt idx="527">
                  <c:v>0.38519499099690202</c:v>
                </c:pt>
                <c:pt idx="528">
                  <c:v>0.38543800197870698</c:v>
                </c:pt>
                <c:pt idx="529">
                  <c:v>0.38568185790890003</c:v>
                </c:pt>
                <c:pt idx="530">
                  <c:v>0.38592656450910001</c:v>
                </c:pt>
                <c:pt idx="531">
                  <c:v>0.38617212756969399</c:v>
                </c:pt>
                <c:pt idx="532">
                  <c:v>0.38641855295072203</c:v>
                </c:pt>
                <c:pt idx="533">
                  <c:v>0.38666584658318798</c:v>
                </c:pt>
                <c:pt idx="534">
                  <c:v>0.38691401447028601</c:v>
                </c:pt>
                <c:pt idx="535">
                  <c:v>0.38716306268890499</c:v>
                </c:pt>
                <c:pt idx="536">
                  <c:v>0.38741299739009499</c:v>
                </c:pt>
                <c:pt idx="537">
                  <c:v>0.38766382480134398</c:v>
                </c:pt>
                <c:pt idx="538">
                  <c:v>0.38791555122747101</c:v>
                </c:pt>
                <c:pt idx="539">
                  <c:v>0.388168183051953</c:v>
                </c:pt>
                <c:pt idx="540">
                  <c:v>0.38842172673842001</c:v>
                </c:pt>
                <c:pt idx="541">
                  <c:v>0.38867618883203098</c:v>
                </c:pt>
                <c:pt idx="542">
                  <c:v>0.388931575961322</c:v>
                </c:pt>
                <c:pt idx="543">
                  <c:v>0.38918796103866099</c:v>
                </c:pt>
                <c:pt idx="544">
                  <c:v>0.38944521857629499</c:v>
                </c:pt>
                <c:pt idx="545">
                  <c:v>0.38970342154902599</c:v>
                </c:pt>
                <c:pt idx="546">
                  <c:v>0.38996257693287301</c:v>
                </c:pt>
                <c:pt idx="547">
                  <c:v>0.39022269179474101</c:v>
                </c:pt>
                <c:pt idx="548">
                  <c:v>0.39048377329411799</c:v>
                </c:pt>
                <c:pt idx="549">
                  <c:v>0.39074582868485702</c:v>
                </c:pt>
                <c:pt idx="550">
                  <c:v>0.39100886531715601</c:v>
                </c:pt>
                <c:pt idx="551">
                  <c:v>0.39127289063905402</c:v>
                </c:pt>
                <c:pt idx="552">
                  <c:v>0.39153791219831002</c:v>
                </c:pt>
                <c:pt idx="553">
                  <c:v>0.39180393764480698</c:v>
                </c:pt>
                <c:pt idx="554">
                  <c:v>0.39207097473172903</c:v>
                </c:pt>
                <c:pt idx="555">
                  <c:v>0.39233897115914401</c:v>
                </c:pt>
                <c:pt idx="556">
                  <c:v>0.39260805509735802</c:v>
                </c:pt>
                <c:pt idx="557">
                  <c:v>0.39287817457749602</c:v>
                </c:pt>
                <c:pt idx="558">
                  <c:v>0.39314933778831102</c:v>
                </c:pt>
                <c:pt idx="559">
                  <c:v>0.39342155303277898</c:v>
                </c:pt>
                <c:pt idx="560">
                  <c:v>0.39369482873056699</c:v>
                </c:pt>
                <c:pt idx="561">
                  <c:v>0.39396917342014798</c:v>
                </c:pt>
                <c:pt idx="562">
                  <c:v>0.39424459576111898</c:v>
                </c:pt>
                <c:pt idx="563">
                  <c:v>0.39452110453714001</c:v>
                </c:pt>
                <c:pt idx="564">
                  <c:v>0.39479870865773198</c:v>
                </c:pt>
                <c:pt idx="565">
                  <c:v>0.39507741716167299</c:v>
                </c:pt>
                <c:pt idx="566">
                  <c:v>0.39535723921882998</c:v>
                </c:pt>
                <c:pt idx="567">
                  <c:v>0.39563818413360102</c:v>
                </c:pt>
                <c:pt idx="568">
                  <c:v>0.39592026134733799</c:v>
                </c:pt>
                <c:pt idx="569">
                  <c:v>0.39620348044133802</c:v>
                </c:pt>
                <c:pt idx="570">
                  <c:v>0.396487851139812</c:v>
                </c:pt>
                <c:pt idx="571">
                  <c:v>0.396773383312855</c:v>
                </c:pt>
                <c:pt idx="572">
                  <c:v>0.39706008697964601</c:v>
                </c:pt>
                <c:pt idx="573">
                  <c:v>0.397347972311348</c:v>
                </c:pt>
                <c:pt idx="574">
                  <c:v>0.39763704963520402</c:v>
                </c:pt>
                <c:pt idx="575">
                  <c:v>0.39792732943700798</c:v>
                </c:pt>
                <c:pt idx="576">
                  <c:v>0.398218722895743</c:v>
                </c:pt>
                <c:pt idx="577">
                  <c:v>0.39851143960427599</c:v>
                </c:pt>
                <c:pt idx="578">
                  <c:v>0.39880539123543102</c:v>
                </c:pt>
                <c:pt idx="579">
                  <c:v>0.399100588946876</c:v>
                </c:pt>
                <c:pt idx="580">
                  <c:v>0.39939704407378601</c:v>
                </c:pt>
                <c:pt idx="581">
                  <c:v>0.39969476813278598</c:v>
                </c:pt>
                <c:pt idx="582">
                  <c:v>0.39999377282583298</c:v>
                </c:pt>
                <c:pt idx="583">
                  <c:v>0.40029407004523798</c:v>
                </c:pt>
                <c:pt idx="584">
                  <c:v>0.40059567187739697</c:v>
                </c:pt>
                <c:pt idx="585">
                  <c:v>0.40089859060740302</c:v>
                </c:pt>
                <c:pt idx="586">
                  <c:v>0.401202838724043</c:v>
                </c:pt>
                <c:pt idx="587">
                  <c:v>0.40150842892393501</c:v>
                </c:pt>
                <c:pt idx="588">
                  <c:v>0.40181537411774998</c:v>
                </c:pt>
                <c:pt idx="589">
                  <c:v>0.40212368743351801</c:v>
                </c:pt>
                <c:pt idx="590">
                  <c:v>0.402433382223716</c:v>
                </c:pt>
                <c:pt idx="591">
                  <c:v>0.40274447206944403</c:v>
                </c:pt>
                <c:pt idx="592">
                  <c:v>0.403056970786629</c:v>
                </c:pt>
                <c:pt idx="593">
                  <c:v>0.40337089243139501</c:v>
                </c:pt>
                <c:pt idx="594">
                  <c:v>0.40368619881311402</c:v>
                </c:pt>
                <c:pt idx="595">
                  <c:v>0.40400300936712502</c:v>
                </c:pt>
                <c:pt idx="596">
                  <c:v>0.40432128651919003</c:v>
                </c:pt>
                <c:pt idx="597">
                  <c:v>0.40464104534926598</c:v>
                </c:pt>
                <c:pt idx="598">
                  <c:v>0.40496230120884602</c:v>
                </c:pt>
                <c:pt idx="599">
                  <c:v>0.40528506972942302</c:v>
                </c:pt>
                <c:pt idx="600">
                  <c:v>0.40560936682847498</c:v>
                </c:pt>
                <c:pt idx="601">
                  <c:v>0.40593520871787298</c:v>
                </c:pt>
                <c:pt idx="602">
                  <c:v>0.40626261191116603</c:v>
                </c:pt>
                <c:pt idx="603">
                  <c:v>0.40659159323163202</c:v>
                </c:pt>
                <c:pt idx="604">
                  <c:v>0.40692209858225697</c:v>
                </c:pt>
                <c:pt idx="605">
                  <c:v>0.40725428769439398</c:v>
                </c:pt>
                <c:pt idx="606">
                  <c:v>0.407588107343554</c:v>
                </c:pt>
                <c:pt idx="607">
                  <c:v>0.40792357567799797</c:v>
                </c:pt>
                <c:pt idx="608">
                  <c:v>0.40826071120022001</c:v>
                </c:pt>
                <c:pt idx="609">
                  <c:v>0.40859953277627797</c:v>
                </c:pt>
                <c:pt idx="610">
                  <c:v>0.40894005964715002</c:v>
                </c:pt>
                <c:pt idx="611">
                  <c:v>0.40928231143842803</c:v>
                </c:pt>
                <c:pt idx="612">
                  <c:v>0.40962630817143902</c:v>
                </c:pt>
                <c:pt idx="613">
                  <c:v>0.40997207027485899</c:v>
                </c:pt>
                <c:pt idx="614">
                  <c:v>0.41031961859636701</c:v>
                </c:pt>
                <c:pt idx="615">
                  <c:v>0.41066897441512501</c:v>
                </c:pt>
                <c:pt idx="616">
                  <c:v>0.41102015945415998</c:v>
                </c:pt>
                <c:pt idx="617">
                  <c:v>0.41137319589356502</c:v>
                </c:pt>
                <c:pt idx="618">
                  <c:v>0.41172810638470803</c:v>
                </c:pt>
                <c:pt idx="619">
                  <c:v>0.41208491406382203</c:v>
                </c:pt>
                <c:pt idx="620">
                  <c:v>0.41244364256754301</c:v>
                </c:pt>
                <c:pt idx="621">
                  <c:v>0.41280431604765999</c:v>
                </c:pt>
                <c:pt idx="622">
                  <c:v>0.41316695918740298</c:v>
                </c:pt>
                <c:pt idx="623">
                  <c:v>0.41353159721847599</c:v>
                </c:pt>
                <c:pt idx="624">
                  <c:v>0.41389825593767698</c:v>
                </c:pt>
                <c:pt idx="625">
                  <c:v>0.41426696172526101</c:v>
                </c:pt>
                <c:pt idx="626">
                  <c:v>0.41463774156442601</c:v>
                </c:pt>
                <c:pt idx="627">
                  <c:v>0.41501062305992797</c:v>
                </c:pt>
                <c:pt idx="628">
                  <c:v>0.415385634458729</c:v>
                </c:pt>
                <c:pt idx="629">
                  <c:v>0.415762804672201</c:v>
                </c:pt>
                <c:pt idx="630">
                  <c:v>0.41614216329710901</c:v>
                </c:pt>
                <c:pt idx="631">
                  <c:v>0.416523740639546</c:v>
                </c:pt>
                <c:pt idx="632">
                  <c:v>0.41690756773916599</c:v>
                </c:pt>
                <c:pt idx="633">
                  <c:v>0.41729367639405501</c:v>
                </c:pt>
                <c:pt idx="634">
                  <c:v>0.41768209918772298</c:v>
                </c:pt>
                <c:pt idx="635">
                  <c:v>0.41807286951636102</c:v>
                </c:pt>
                <c:pt idx="636">
                  <c:v>0.418466021617937</c:v>
                </c:pt>
                <c:pt idx="637">
                  <c:v>0.41886159060196798</c:v>
                </c:pt>
                <c:pt idx="638">
                  <c:v>0.41925954857833603</c:v>
                </c:pt>
                <c:pt idx="639">
                  <c:v>0.419660060067374</c:v>
                </c:pt>
                <c:pt idx="640">
                  <c:v>0.42006309932004299</c:v>
                </c:pt>
                <c:pt idx="641">
                  <c:v>0.42046870526591601</c:v>
                </c:pt>
                <c:pt idx="642">
                  <c:v>0.42087691788077602</c:v>
                </c:pt>
                <c:pt idx="643">
                  <c:v>0.42128777822674202</c:v>
                </c:pt>
                <c:pt idx="644">
                  <c:v>0.42170132849394998</c:v>
                </c:pt>
                <c:pt idx="645">
                  <c:v>0.42211761204552101</c:v>
                </c:pt>
                <c:pt idx="646">
                  <c:v>0.42253667346344798</c:v>
                </c:pt>
                <c:pt idx="647">
                  <c:v>0.42295855859748199</c:v>
                </c:pt>
                <c:pt idx="648">
                  <c:v>0.42338331461720202</c:v>
                </c:pt>
                <c:pt idx="649">
                  <c:v>0.42381099006532702</c:v>
                </c:pt>
                <c:pt idx="650">
                  <c:v>0.42424163491573502</c:v>
                </c:pt>
                <c:pt idx="651">
                  <c:v>0.42467530063193198</c:v>
                </c:pt>
                <c:pt idx="652">
                  <c:v>0.42511204023316201</c:v>
                </c:pt>
                <c:pt idx="653">
                  <c:v>0.42555190835872297</c:v>
                </c:pt>
                <c:pt idx="654">
                  <c:v>0.42599496133987402</c:v>
                </c:pt>
                <c:pt idx="655">
                  <c:v>0.42644125727554899</c:v>
                </c:pt>
                <c:pt idx="656">
                  <c:v>0.42689085610938898</c:v>
                </c:pt>
                <c:pt idx="657">
                  <c:v>0.42734381971509999</c:v>
                </c:pt>
                <c:pt idx="658">
                  <c:v>0.42780021198434198</c:v>
                </c:pt>
                <c:pt idx="659">
                  <c:v>0.42826009892081601</c:v>
                </c:pt>
                <c:pt idx="660">
                  <c:v>0.42872354874033802</c:v>
                </c:pt>
                <c:pt idx="661">
                  <c:v>0.42919063197597301</c:v>
                </c:pt>
                <c:pt idx="662">
                  <c:v>0.42966142159076498</c:v>
                </c:pt>
                <c:pt idx="663">
                  <c:v>0.43013599309800798</c:v>
                </c:pt>
                <c:pt idx="664">
                  <c:v>0.43061442468748701</c:v>
                </c:pt>
                <c:pt idx="665">
                  <c:v>0.431096797361332</c:v>
                </c:pt>
                <c:pt idx="666">
                  <c:v>0.431583195078725</c:v>
                </c:pt>
                <c:pt idx="667">
                  <c:v>0.43207370491075903</c:v>
                </c:pt>
                <c:pt idx="668">
                  <c:v>0.43256841720353501</c:v>
                </c:pt>
                <c:pt idx="669">
                  <c:v>0.43306742575572499</c:v>
                </c:pt>
                <c:pt idx="670">
                  <c:v>0.43357082800719898</c:v>
                </c:pt>
                <c:pt idx="671">
                  <c:v>0.43407864605684998</c:v>
                </c:pt>
                <c:pt idx="672">
                  <c:v>0.43459114309340402</c:v>
                </c:pt>
                <c:pt idx="673">
                  <c:v>0.43510835007318899</c:v>
                </c:pt>
                <c:pt idx="674">
                  <c:v>0.43563038117244002</c:v>
                </c:pt>
                <c:pt idx="675">
                  <c:v>0.43615735537873801</c:v>
                </c:pt>
                <c:pt idx="676">
                  <c:v>0.436689396781899</c:v>
                </c:pt>
                <c:pt idx="677">
                  <c:v>0.43722663488626201</c:v>
                </c:pt>
                <c:pt idx="678">
                  <c:v>0.437769204950411</c:v>
                </c:pt>
                <c:pt idx="679">
                  <c:v>0.43831724835152303</c:v>
                </c:pt>
                <c:pt idx="680">
                  <c:v>0.438870912983505</c:v>
                </c:pt>
                <c:pt idx="681">
                  <c:v>0.43943035368642802</c:v>
                </c:pt>
                <c:pt idx="682">
                  <c:v>0.439995956722599</c:v>
                </c:pt>
                <c:pt idx="683">
                  <c:v>0.44056744620777</c:v>
                </c:pt>
                <c:pt idx="684">
                  <c:v>0.44114522291193398</c:v>
                </c:pt>
                <c:pt idx="685">
                  <c:v>0.44172947457658401</c:v>
                </c:pt>
                <c:pt idx="686">
                  <c:v>0.44232039869013101</c:v>
                </c:pt>
                <c:pt idx="687">
                  <c:v>0.44291811159931399</c:v>
                </c:pt>
                <c:pt idx="688">
                  <c:v>0.44352301490085</c:v>
                </c:pt>
                <c:pt idx="689">
                  <c:v>0.44413524919404102</c:v>
                </c:pt>
                <c:pt idx="690">
                  <c:v>0.444755058973344</c:v>
                </c:pt>
                <c:pt idx="691">
                  <c:v>0.44538270291763898</c:v>
                </c:pt>
                <c:pt idx="692">
                  <c:v>0.44601845507452798</c:v>
                </c:pt>
                <c:pt idx="693">
                  <c:v>0.44666260617515802</c:v>
                </c:pt>
                <c:pt idx="694">
                  <c:v>0.44731546509522502</c:v>
                </c:pt>
                <c:pt idx="695">
                  <c:v>0.44797736048753201</c:v>
                </c:pt>
                <c:pt idx="696">
                  <c:v>0.44864864260763299</c:v>
                </c:pt>
                <c:pt idx="697">
                  <c:v>0.44932954790589702</c:v>
                </c:pt>
                <c:pt idx="698">
                  <c:v>0.450020749336774</c:v>
                </c:pt>
                <c:pt idx="699">
                  <c:v>0.45072253960728598</c:v>
                </c:pt>
                <c:pt idx="700">
                  <c:v>0.45143537864393402</c:v>
                </c:pt>
                <c:pt idx="701">
                  <c:v>0.45215976123145701</c:v>
                </c:pt>
                <c:pt idx="702">
                  <c:v>0.45289622084398901</c:v>
                </c:pt>
                <c:pt idx="703">
                  <c:v>0.45364533402408103</c:v>
                </c:pt>
                <c:pt idx="704">
                  <c:v>0.45440772543227498</c:v>
                </c:pt>
                <c:pt idx="705">
                  <c:v>0.45518407367605701</c:v>
                </c:pt>
                <c:pt idx="706">
                  <c:v>0.45597511808573499</c:v>
                </c:pt>
                <c:pt idx="707">
                  <c:v>0.45678166662327002</c:v>
                </c:pt>
                <c:pt idx="708">
                  <c:v>0.45760460517011597</c:v>
                </c:pt>
                <c:pt idx="709">
                  <c:v>0.45844490849769698</c:v>
                </c:pt>
                <c:pt idx="710">
                  <c:v>0.45930365330619199</c:v>
                </c:pt>
                <c:pt idx="711">
                  <c:v>0.46018203383645401</c:v>
                </c:pt>
                <c:pt idx="712">
                  <c:v>0.46108138069668603</c:v>
                </c:pt>
                <c:pt idx="713">
                  <c:v>0.46200304478209597</c:v>
                </c:pt>
                <c:pt idx="714">
                  <c:v>0.462948977901391</c:v>
                </c:pt>
                <c:pt idx="715">
                  <c:v>0.46392094355387598</c:v>
                </c:pt>
                <c:pt idx="716">
                  <c:v>0.46492110684347998</c:v>
                </c:pt>
                <c:pt idx="717">
                  <c:v>0.46595195388460098</c:v>
                </c:pt>
                <c:pt idx="718">
                  <c:v>0.46701636278170999</c:v>
                </c:pt>
                <c:pt idx="719">
                  <c:v>0.46811769617625199</c:v>
                </c:pt>
                <c:pt idx="720">
                  <c:v>0.46925992395059302</c:v>
                </c:pt>
                <c:pt idx="721">
                  <c:v>0.47044778905812201</c:v>
                </c:pt>
                <c:pt idx="722">
                  <c:v>0.47168703658532102</c:v>
                </c:pt>
                <c:pt idx="723">
                  <c:v>0.47298447405162503</c:v>
                </c:pt>
                <c:pt idx="724">
                  <c:v>0.47434948820595801</c:v>
                </c:pt>
                <c:pt idx="725">
                  <c:v>0.47579321513102801</c:v>
                </c:pt>
                <c:pt idx="726">
                  <c:v>0.47733069058993499</c:v>
                </c:pt>
                <c:pt idx="727">
                  <c:v>0.478982480328627</c:v>
                </c:pt>
                <c:pt idx="728">
                  <c:v>0.48077803399202201</c:v>
                </c:pt>
                <c:pt idx="729">
                  <c:v>0.48276222077416198</c:v>
                </c:pt>
                <c:pt idx="730">
                  <c:v>0.48500940972700701</c:v>
                </c:pt>
                <c:pt idx="731">
                  <c:v>0.48766334748723</c:v>
                </c:pt>
                <c:pt idx="732">
                  <c:v>0.49107939808563</c:v>
                </c:pt>
                <c:pt idx="733">
                  <c:v>0.49737890529614698</c:v>
                </c:pt>
                <c:pt idx="734">
                  <c:v>0.50262109470385297</c:v>
                </c:pt>
                <c:pt idx="735">
                  <c:v>0.50892060191437005</c:v>
                </c:pt>
                <c:pt idx="736">
                  <c:v>0.51233665251277105</c:v>
                </c:pt>
                <c:pt idx="737">
                  <c:v>0.51499059027299299</c:v>
                </c:pt>
                <c:pt idx="738">
                  <c:v>0.51723777922583702</c:v>
                </c:pt>
                <c:pt idx="739">
                  <c:v>0.51922196600797799</c:v>
                </c:pt>
                <c:pt idx="740">
                  <c:v>0.521017519671373</c:v>
                </c:pt>
                <c:pt idx="741">
                  <c:v>0.52266930941006495</c:v>
                </c:pt>
                <c:pt idx="742">
                  <c:v>0.52420678486897199</c:v>
                </c:pt>
                <c:pt idx="743">
                  <c:v>0.52565051179404199</c:v>
                </c:pt>
                <c:pt idx="744">
                  <c:v>0.52701552594837497</c:v>
                </c:pt>
                <c:pt idx="745">
                  <c:v>0.52831296341467904</c:v>
                </c:pt>
                <c:pt idx="746">
                  <c:v>0.52955221094187799</c:v>
                </c:pt>
                <c:pt idx="747">
                  <c:v>0.53074007604940698</c:v>
                </c:pt>
                <c:pt idx="748">
                  <c:v>0.53188230382374801</c:v>
                </c:pt>
                <c:pt idx="749">
                  <c:v>0.53298363721829001</c:v>
                </c:pt>
                <c:pt idx="750">
                  <c:v>0.53404804611539902</c:v>
                </c:pt>
                <c:pt idx="751">
                  <c:v>0.53507889315652002</c:v>
                </c:pt>
                <c:pt idx="752">
                  <c:v>0.53607905644612397</c:v>
                </c:pt>
                <c:pt idx="753">
                  <c:v>0.537051022098609</c:v>
                </c:pt>
                <c:pt idx="754">
                  <c:v>0.53799695521790403</c:v>
                </c:pt>
                <c:pt idx="755">
                  <c:v>0.53891861930331397</c:v>
                </c:pt>
                <c:pt idx="756">
                  <c:v>0.53981796616354605</c:v>
                </c:pt>
                <c:pt idx="757">
                  <c:v>0.54069634669380795</c:v>
                </c:pt>
                <c:pt idx="758">
                  <c:v>0.54155509150230297</c:v>
                </c:pt>
                <c:pt idx="759">
                  <c:v>0.54239539482988397</c:v>
                </c:pt>
                <c:pt idx="760">
                  <c:v>0.54321833337672998</c:v>
                </c:pt>
                <c:pt idx="761">
                  <c:v>0.54402488191426501</c:v>
                </c:pt>
                <c:pt idx="762">
                  <c:v>0.54481592632394304</c:v>
                </c:pt>
                <c:pt idx="763">
                  <c:v>0.54559227456772497</c:v>
                </c:pt>
                <c:pt idx="764">
                  <c:v>0.54635466597591897</c:v>
                </c:pt>
                <c:pt idx="765">
                  <c:v>0.54710377915601105</c:v>
                </c:pt>
                <c:pt idx="766">
                  <c:v>0.54784023876854304</c:v>
                </c:pt>
                <c:pt idx="767">
                  <c:v>0.54856462135606598</c:v>
                </c:pt>
                <c:pt idx="768">
                  <c:v>0.54927746039271397</c:v>
                </c:pt>
                <c:pt idx="769">
                  <c:v>0.54997925066322595</c:v>
                </c:pt>
                <c:pt idx="770">
                  <c:v>0.55067045209410304</c:v>
                </c:pt>
                <c:pt idx="771">
                  <c:v>0.55135135739236696</c:v>
                </c:pt>
                <c:pt idx="772">
                  <c:v>0.55202263951246799</c:v>
                </c:pt>
                <c:pt idx="773">
                  <c:v>0.55268453490477498</c:v>
                </c:pt>
                <c:pt idx="774">
                  <c:v>0.55333739382484204</c:v>
                </c:pt>
                <c:pt idx="775">
                  <c:v>0.55398154492547202</c:v>
                </c:pt>
                <c:pt idx="776">
                  <c:v>0.55461729708236096</c:v>
                </c:pt>
                <c:pt idx="777">
                  <c:v>0.555244941026656</c:v>
                </c:pt>
                <c:pt idx="778">
                  <c:v>0.55586475080595898</c:v>
                </c:pt>
                <c:pt idx="779">
                  <c:v>0.55647698509915</c:v>
                </c:pt>
                <c:pt idx="780">
                  <c:v>0.55708188840068595</c:v>
                </c:pt>
                <c:pt idx="781">
                  <c:v>0.55767960130986904</c:v>
                </c:pt>
                <c:pt idx="782">
                  <c:v>0.55827052542341604</c:v>
                </c:pt>
                <c:pt idx="783">
                  <c:v>0.55885477708806697</c:v>
                </c:pt>
                <c:pt idx="784">
                  <c:v>0.55943255379223</c:v>
                </c:pt>
                <c:pt idx="785">
                  <c:v>0.56000404327740105</c:v>
                </c:pt>
                <c:pt idx="786">
                  <c:v>0.56056964631357198</c:v>
                </c:pt>
                <c:pt idx="787">
                  <c:v>0.561129087016495</c:v>
                </c:pt>
                <c:pt idx="788">
                  <c:v>0.56168275164847703</c:v>
                </c:pt>
                <c:pt idx="789">
                  <c:v>0.56223079504958895</c:v>
                </c:pt>
                <c:pt idx="790">
                  <c:v>0.56277336511373799</c:v>
                </c:pt>
                <c:pt idx="791">
                  <c:v>0.563310603218101</c:v>
                </c:pt>
                <c:pt idx="792">
                  <c:v>0.56384264462126199</c:v>
                </c:pt>
                <c:pt idx="793">
                  <c:v>0.56436961882755998</c:v>
                </c:pt>
                <c:pt idx="794">
                  <c:v>0.56489164992681096</c:v>
                </c:pt>
                <c:pt idx="795">
                  <c:v>0.56540885690659604</c:v>
                </c:pt>
                <c:pt idx="796">
                  <c:v>0.56592135394315002</c:v>
                </c:pt>
                <c:pt idx="797">
                  <c:v>0.56642917199280096</c:v>
                </c:pt>
                <c:pt idx="798">
                  <c:v>0.56693257424427501</c:v>
                </c:pt>
                <c:pt idx="799">
                  <c:v>0.56743158279646499</c:v>
                </c:pt>
                <c:pt idx="800">
                  <c:v>0.56792629508924097</c:v>
                </c:pt>
                <c:pt idx="801">
                  <c:v>0.568416804921275</c:v>
                </c:pt>
                <c:pt idx="802">
                  <c:v>0.568903202638668</c:v>
                </c:pt>
                <c:pt idx="803">
                  <c:v>0.56938557531251299</c:v>
                </c:pt>
                <c:pt idx="804">
                  <c:v>0.56986400690199202</c:v>
                </c:pt>
                <c:pt idx="805">
                  <c:v>0.57033857840923496</c:v>
                </c:pt>
                <c:pt idx="806">
                  <c:v>0.57080936802402704</c:v>
                </c:pt>
                <c:pt idx="807">
                  <c:v>0.57127645125966198</c:v>
                </c:pt>
                <c:pt idx="808">
                  <c:v>0.57173990107918404</c:v>
                </c:pt>
                <c:pt idx="809">
                  <c:v>0.57219978801565796</c:v>
                </c:pt>
                <c:pt idx="810">
                  <c:v>0.57265618028489995</c:v>
                </c:pt>
                <c:pt idx="811">
                  <c:v>0.57310914389061096</c:v>
                </c:pt>
                <c:pt idx="812">
                  <c:v>0.57355874272445095</c:v>
                </c:pt>
                <c:pt idx="813">
                  <c:v>0.57400503866012598</c:v>
                </c:pt>
                <c:pt idx="814">
                  <c:v>0.57444809164127697</c:v>
                </c:pt>
                <c:pt idx="815">
                  <c:v>0.57488795976683804</c:v>
                </c:pt>
                <c:pt idx="816">
                  <c:v>0.57532469936806796</c:v>
                </c:pt>
                <c:pt idx="817">
                  <c:v>0.57575836508426503</c:v>
                </c:pt>
                <c:pt idx="818">
                  <c:v>0.57618900993467304</c:v>
                </c:pt>
                <c:pt idx="819">
                  <c:v>0.57661668538279798</c:v>
                </c:pt>
                <c:pt idx="820">
                  <c:v>0.57704144140251801</c:v>
                </c:pt>
                <c:pt idx="821">
                  <c:v>0.57746332653655197</c:v>
                </c:pt>
                <c:pt idx="822">
                  <c:v>0.57788238795447899</c:v>
                </c:pt>
                <c:pt idx="823">
                  <c:v>0.57829867150604997</c:v>
                </c:pt>
                <c:pt idx="824">
                  <c:v>0.57871222177325798</c:v>
                </c:pt>
                <c:pt idx="825">
                  <c:v>0.57912308211922403</c:v>
                </c:pt>
                <c:pt idx="826">
                  <c:v>0.57953129473408405</c:v>
                </c:pt>
                <c:pt idx="827">
                  <c:v>0.57993690067995696</c:v>
                </c:pt>
                <c:pt idx="828">
                  <c:v>0.580339939932626</c:v>
                </c:pt>
                <c:pt idx="829">
                  <c:v>0.58074045142166397</c:v>
                </c:pt>
                <c:pt idx="830">
                  <c:v>0.58113840939803196</c:v>
                </c:pt>
                <c:pt idx="831">
                  <c:v>0.581533978382063</c:v>
                </c:pt>
                <c:pt idx="832">
                  <c:v>0.58192713048363898</c:v>
                </c:pt>
                <c:pt idx="833">
                  <c:v>0.58231790081227697</c:v>
                </c:pt>
                <c:pt idx="834">
                  <c:v>0.58270632360594499</c:v>
                </c:pt>
                <c:pt idx="835">
                  <c:v>0.58309243226083396</c:v>
                </c:pt>
                <c:pt idx="836">
                  <c:v>0.583476259360454</c:v>
                </c:pt>
                <c:pt idx="837">
                  <c:v>0.58385783670289104</c:v>
                </c:pt>
                <c:pt idx="838">
                  <c:v>0.58423719532779905</c:v>
                </c:pt>
                <c:pt idx="839">
                  <c:v>0.584614365541271</c:v>
                </c:pt>
                <c:pt idx="840">
                  <c:v>0.58498937694007203</c:v>
                </c:pt>
                <c:pt idx="841">
                  <c:v>0.58536225843557399</c:v>
                </c:pt>
                <c:pt idx="842">
                  <c:v>0.58573303827473899</c:v>
                </c:pt>
                <c:pt idx="843">
                  <c:v>0.58610174406232296</c:v>
                </c:pt>
                <c:pt idx="844">
                  <c:v>0.58646840278152401</c:v>
                </c:pt>
                <c:pt idx="845">
                  <c:v>0.58683304081259702</c:v>
                </c:pt>
                <c:pt idx="846">
                  <c:v>0.58719568395234001</c:v>
                </c:pt>
                <c:pt idx="847">
                  <c:v>0.58755635743245704</c:v>
                </c:pt>
                <c:pt idx="848">
                  <c:v>0.58791508593617803</c:v>
                </c:pt>
                <c:pt idx="849">
                  <c:v>0.58827189361529197</c:v>
                </c:pt>
                <c:pt idx="850">
                  <c:v>0.58862680410643498</c:v>
                </c:pt>
                <c:pt idx="851">
                  <c:v>0.58897984054583996</c:v>
                </c:pt>
                <c:pt idx="852">
                  <c:v>0.58933102558487505</c:v>
                </c:pt>
                <c:pt idx="853">
                  <c:v>0.58968038140363299</c:v>
                </c:pt>
                <c:pt idx="854">
                  <c:v>0.59002792972514095</c:v>
                </c:pt>
                <c:pt idx="855">
                  <c:v>0.59037369182856103</c:v>
                </c:pt>
                <c:pt idx="856">
                  <c:v>0.59071768856157203</c:v>
                </c:pt>
                <c:pt idx="857">
                  <c:v>0.59105994035285003</c:v>
                </c:pt>
                <c:pt idx="858">
                  <c:v>0.59140046722372197</c:v>
                </c:pt>
                <c:pt idx="859">
                  <c:v>0.59173928879977999</c:v>
                </c:pt>
                <c:pt idx="860">
                  <c:v>0.59207642432200203</c:v>
                </c:pt>
                <c:pt idx="861">
                  <c:v>0.592411892656446</c:v>
                </c:pt>
                <c:pt idx="862">
                  <c:v>0.59274571230560602</c:v>
                </c:pt>
                <c:pt idx="863">
                  <c:v>0.59307790141774297</c:v>
                </c:pt>
                <c:pt idx="864">
                  <c:v>0.59340840676836804</c:v>
                </c:pt>
                <c:pt idx="865">
                  <c:v>0.59373738808883403</c:v>
                </c:pt>
                <c:pt idx="866">
                  <c:v>0.59406479128212697</c:v>
                </c:pt>
                <c:pt idx="867">
                  <c:v>0.59439063317152496</c:v>
                </c:pt>
                <c:pt idx="868">
                  <c:v>0.59471493027057698</c:v>
                </c:pt>
                <c:pt idx="869">
                  <c:v>0.59503769879115398</c:v>
                </c:pt>
                <c:pt idx="870">
                  <c:v>0.59535895465073396</c:v>
                </c:pt>
                <c:pt idx="871">
                  <c:v>0.59567871348081003</c:v>
                </c:pt>
                <c:pt idx="872">
                  <c:v>0.59599699063287503</c:v>
                </c:pt>
                <c:pt idx="873">
                  <c:v>0.59631380118688604</c:v>
                </c:pt>
                <c:pt idx="874">
                  <c:v>0.59662910756860499</c:v>
                </c:pt>
                <c:pt idx="875">
                  <c:v>0.59694302921337095</c:v>
                </c:pt>
                <c:pt idx="876">
                  <c:v>0.59725552793055603</c:v>
                </c:pt>
                <c:pt idx="877">
                  <c:v>0.59756661777628395</c:v>
                </c:pt>
                <c:pt idx="878">
                  <c:v>0.59787631256648199</c:v>
                </c:pt>
                <c:pt idx="879">
                  <c:v>0.59818462588224997</c:v>
                </c:pt>
                <c:pt idx="880">
                  <c:v>0.59849157107606499</c:v>
                </c:pt>
                <c:pt idx="881">
                  <c:v>0.59879716127595695</c:v>
                </c:pt>
                <c:pt idx="882">
                  <c:v>0.59910140939259704</c:v>
                </c:pt>
                <c:pt idx="883">
                  <c:v>0.59940432812260303</c:v>
                </c:pt>
                <c:pt idx="884">
                  <c:v>0.59970592995476102</c:v>
                </c:pt>
                <c:pt idx="885">
                  <c:v>0.60000622717416696</c:v>
                </c:pt>
                <c:pt idx="886">
                  <c:v>0.60030523186721396</c:v>
                </c:pt>
                <c:pt idx="887">
                  <c:v>0.60060295592621404</c:v>
                </c:pt>
                <c:pt idx="888">
                  <c:v>0.60089941105312406</c:v>
                </c:pt>
                <c:pt idx="889">
                  <c:v>0.60119460876456898</c:v>
                </c:pt>
                <c:pt idx="890">
                  <c:v>0.60148856039572396</c:v>
                </c:pt>
                <c:pt idx="891">
                  <c:v>0.601781277104257</c:v>
                </c:pt>
                <c:pt idx="892">
                  <c:v>0.60207267056299196</c:v>
                </c:pt>
                <c:pt idx="893">
                  <c:v>0.60236295036479603</c:v>
                </c:pt>
                <c:pt idx="894">
                  <c:v>0.602652027688653</c:v>
                </c:pt>
                <c:pt idx="895">
                  <c:v>0.60293991302035399</c:v>
                </c:pt>
                <c:pt idx="896">
                  <c:v>0.60322661668714495</c:v>
                </c:pt>
                <c:pt idx="897">
                  <c:v>0.603512148860188</c:v>
                </c:pt>
                <c:pt idx="898">
                  <c:v>0.60379651955866198</c:v>
                </c:pt>
                <c:pt idx="899">
                  <c:v>0.60407973865266196</c:v>
                </c:pt>
                <c:pt idx="900">
                  <c:v>0.60436181586639903</c:v>
                </c:pt>
                <c:pt idx="901">
                  <c:v>0.60464276078116996</c:v>
                </c:pt>
                <c:pt idx="902">
                  <c:v>0.60492258283832701</c:v>
                </c:pt>
                <c:pt idx="903">
                  <c:v>0.60520129134226797</c:v>
                </c:pt>
                <c:pt idx="904">
                  <c:v>0.60547889546286005</c:v>
                </c:pt>
                <c:pt idx="905">
                  <c:v>0.60575540423888097</c:v>
                </c:pt>
                <c:pt idx="906">
                  <c:v>0.60603082657985197</c:v>
                </c:pt>
                <c:pt idx="907">
                  <c:v>0.60630517126943295</c:v>
                </c:pt>
                <c:pt idx="908">
                  <c:v>0.60657844696722096</c:v>
                </c:pt>
                <c:pt idx="909">
                  <c:v>0.60685066221168904</c:v>
                </c:pt>
                <c:pt idx="910">
                  <c:v>0.60712182542250404</c:v>
                </c:pt>
                <c:pt idx="911">
                  <c:v>0.60739194490264203</c:v>
                </c:pt>
                <c:pt idx="912">
                  <c:v>0.60766102884085604</c:v>
                </c:pt>
                <c:pt idx="913">
                  <c:v>0.60792902526827097</c:v>
                </c:pt>
                <c:pt idx="914">
                  <c:v>0.60819606235519297</c:v>
                </c:pt>
                <c:pt idx="915">
                  <c:v>0.60846208780168998</c:v>
                </c:pt>
                <c:pt idx="916">
                  <c:v>0.60872710936094598</c:v>
                </c:pt>
                <c:pt idx="917">
                  <c:v>0.60899113468284405</c:v>
                </c:pt>
                <c:pt idx="918">
                  <c:v>0.60925417131514303</c:v>
                </c:pt>
                <c:pt idx="919">
                  <c:v>0.60951622670588201</c:v>
                </c:pt>
                <c:pt idx="920">
                  <c:v>0.60977730820525899</c:v>
                </c:pt>
                <c:pt idx="921">
                  <c:v>0.61003742306712705</c:v>
                </c:pt>
                <c:pt idx="922">
                  <c:v>0.61029657845097396</c:v>
                </c:pt>
                <c:pt idx="923">
                  <c:v>0.61055478142370501</c:v>
                </c:pt>
                <c:pt idx="924">
                  <c:v>0.61081203896133895</c:v>
                </c:pt>
                <c:pt idx="925">
                  <c:v>0.611068424038678</c:v>
                </c:pt>
                <c:pt idx="926">
                  <c:v>0.61132381116796897</c:v>
                </c:pt>
                <c:pt idx="927">
                  <c:v>0.61157827326157999</c:v>
                </c:pt>
                <c:pt idx="928">
                  <c:v>0.611831816948047</c:v>
                </c:pt>
                <c:pt idx="929">
                  <c:v>0.61208444877252899</c:v>
                </c:pt>
                <c:pt idx="930">
                  <c:v>0.61233617519865602</c:v>
                </c:pt>
                <c:pt idx="931">
                  <c:v>0.61258700260990495</c:v>
                </c:pt>
                <c:pt idx="932">
                  <c:v>0.61283693731109501</c:v>
                </c:pt>
                <c:pt idx="933">
                  <c:v>0.61308598552971405</c:v>
                </c:pt>
                <c:pt idx="934">
                  <c:v>0.61333415341681197</c:v>
                </c:pt>
                <c:pt idx="935">
                  <c:v>0.61358144704927797</c:v>
                </c:pt>
                <c:pt idx="936">
                  <c:v>0.61382787243030601</c:v>
                </c:pt>
                <c:pt idx="937">
                  <c:v>0.61407343549090099</c:v>
                </c:pt>
                <c:pt idx="938">
                  <c:v>0.61431814209110003</c:v>
                </c:pt>
                <c:pt idx="939">
                  <c:v>0.61456199802129297</c:v>
                </c:pt>
                <c:pt idx="940">
                  <c:v>0.61480500900309798</c:v>
                </c:pt>
                <c:pt idx="941">
                  <c:v>0.615047180691081</c:v>
                </c:pt>
                <c:pt idx="942">
                  <c:v>0.61528851867321299</c:v>
                </c:pt>
                <c:pt idx="943">
                  <c:v>0.615529028472101</c:v>
                </c:pt>
                <c:pt idx="944">
                  <c:v>0.61576871554665902</c:v>
                </c:pt>
                <c:pt idx="945">
                  <c:v>0.61600758529246602</c:v>
                </c:pt>
                <c:pt idx="946">
                  <c:v>0.61624564304322205</c:v>
                </c:pt>
                <c:pt idx="947">
                  <c:v>0.61648289407123102</c:v>
                </c:pt>
                <c:pt idx="948">
                  <c:v>0.61671934358912806</c:v>
                </c:pt>
                <c:pt idx="949">
                  <c:v>0.61695499675036003</c:v>
                </c:pt>
                <c:pt idx="950">
                  <c:v>0.61718985865024301</c:v>
                </c:pt>
                <c:pt idx="951">
                  <c:v>0.61742393432680298</c:v>
                </c:pt>
                <c:pt idx="952">
                  <c:v>0.61765722876191897</c:v>
                </c:pt>
                <c:pt idx="953">
                  <c:v>0.61788974688202603</c:v>
                </c:pt>
                <c:pt idx="954">
                  <c:v>0.61812149355900103</c:v>
                </c:pt>
                <c:pt idx="955">
                  <c:v>0.61835247361105705</c:v>
                </c:pt>
                <c:pt idx="956">
                  <c:v>0.61858269180362002</c:v>
                </c:pt>
                <c:pt idx="957">
                  <c:v>0.618812152849891</c:v>
                </c:pt>
                <c:pt idx="958">
                  <c:v>0.61904086141220005</c:v>
                </c:pt>
                <c:pt idx="959">
                  <c:v>0.61926882210225798</c:v>
                </c:pt>
                <c:pt idx="960">
                  <c:v>0.61949603948194998</c:v>
                </c:pt>
                <c:pt idx="961">
                  <c:v>0.61972251806479295</c:v>
                </c:pt>
                <c:pt idx="962">
                  <c:v>0.61994826231561295</c:v>
                </c:pt>
                <c:pt idx="963">
                  <c:v>0.62017327665203603</c:v>
                </c:pt>
                <c:pt idx="964">
                  <c:v>0.62039756544500502</c:v>
                </c:pt>
                <c:pt idx="965">
                  <c:v>0.620621091942134</c:v>
                </c:pt>
                <c:pt idx="966">
                  <c:v>0.62084394260104303</c:v>
                </c:pt>
                <c:pt idx="967">
                  <c:v>0.621066080555566</c:v>
                </c:pt>
                <c:pt idx="968">
                  <c:v>0.62128750999649696</c:v>
                </c:pt>
                <c:pt idx="969">
                  <c:v>0.62150823507154096</c:v>
                </c:pt>
                <c:pt idx="970">
                  <c:v>0.62172825988539504</c:v>
                </c:pt>
                <c:pt idx="971">
                  <c:v>0.62194758850112797</c:v>
                </c:pt>
                <c:pt idx="972">
                  <c:v>0.62216622493983398</c:v>
                </c:pt>
                <c:pt idx="973">
                  <c:v>0.62238417318207995</c:v>
                </c:pt>
                <c:pt idx="974">
                  <c:v>0.62260143716804905</c:v>
                </c:pt>
                <c:pt idx="975">
                  <c:v>0.622818020798245</c:v>
                </c:pt>
                <c:pt idx="976">
                  <c:v>0.62303392793373202</c:v>
                </c:pt>
                <c:pt idx="977">
                  <c:v>0.62324912179692404</c:v>
                </c:pt>
                <c:pt idx="978">
                  <c:v>0.62346368739249003</c:v>
                </c:pt>
                <c:pt idx="979">
                  <c:v>0.62367768548362501</c:v>
                </c:pt>
                <c:pt idx="980">
                  <c:v>0.62389092442809002</c:v>
                </c:pt>
                <c:pt idx="981">
                  <c:v>0.62410350561731398</c:v>
                </c:pt>
                <c:pt idx="982">
                  <c:v>0.62431539286017301</c:v>
                </c:pt>
                <c:pt idx="983">
                  <c:v>0.62452666943374202</c:v>
                </c:pt>
                <c:pt idx="984">
                  <c:v>0.62473729905965203</c:v>
                </c:pt>
                <c:pt idx="985">
                  <c:v>0.62494728527053001</c:v>
                </c:pt>
                <c:pt idx="986">
                  <c:v>0.62515663156538703</c:v>
                </c:pt>
                <c:pt idx="987">
                  <c:v>0.62536534140978595</c:v>
                </c:pt>
                <c:pt idx="988">
                  <c:v>0.62557341823582802</c:v>
                </c:pt>
                <c:pt idx="989">
                  <c:v>0.62578086544345701</c:v>
                </c:pt>
                <c:pt idx="990">
                  <c:v>0.62598768640008695</c:v>
                </c:pt>
                <c:pt idx="991">
                  <c:v>0.626193884441411</c:v>
                </c:pt>
                <c:pt idx="992">
                  <c:v>0.62639946287190496</c:v>
                </c:pt>
                <c:pt idx="993">
                  <c:v>0.62660442496514901</c:v>
                </c:pt>
                <c:pt idx="994">
                  <c:v>0.62680877396391299</c:v>
                </c:pt>
                <c:pt idx="995">
                  <c:v>0.62701251308116901</c:v>
                </c:pt>
                <c:pt idx="996">
                  <c:v>0.62721559664985604</c:v>
                </c:pt>
                <c:pt idx="997">
                  <c:v>0.62741808641225405</c:v>
                </c:pt>
                <c:pt idx="998">
                  <c:v>0.62762001492628505</c:v>
                </c:pt>
                <c:pt idx="999">
                  <c:v>0.62782134611649099</c:v>
                </c:pt>
                <c:pt idx="1000">
                  <c:v>0.62802204380851701</c:v>
                </c:pt>
                <c:pt idx="1001">
                  <c:v>0.62822218953851405</c:v>
                </c:pt>
                <c:pt idx="1002">
                  <c:v>0.62842174706586096</c:v>
                </c:pt>
                <c:pt idx="1003">
                  <c:v>0.62862071937624198</c:v>
                </c:pt>
                <c:pt idx="1004">
                  <c:v>0.62881910942857699</c:v>
                </c:pt>
                <c:pt idx="1005">
                  <c:v>0.62901692015561195</c:v>
                </c:pt>
                <c:pt idx="1006">
                  <c:v>0.62921415446366402</c:v>
                </c:pt>
                <c:pt idx="1007">
                  <c:v>0.62941081523359699</c:v>
                </c:pt>
                <c:pt idx="1008">
                  <c:v>0.62960690532069397</c:v>
                </c:pt>
                <c:pt idx="1009">
                  <c:v>0.62980242755499405</c:v>
                </c:pt>
                <c:pt idx="1010">
                  <c:v>0.62999738474198497</c:v>
                </c:pt>
                <c:pt idx="1011">
                  <c:v>0.63019177966247197</c:v>
                </c:pt>
                <c:pt idx="1012">
                  <c:v>0.63038561507314195</c:v>
                </c:pt>
                <c:pt idx="1013">
                  <c:v>0.63057889370675901</c:v>
                </c:pt>
                <c:pt idx="1014">
                  <c:v>0.63077161827259598</c:v>
                </c:pt>
                <c:pt idx="1015">
                  <c:v>0.63096379145645198</c:v>
                </c:pt>
                <c:pt idx="1016">
                  <c:v>0.63115541592114899</c:v>
                </c:pt>
                <c:pt idx="1017">
                  <c:v>0.63134649430683998</c:v>
                </c:pt>
                <c:pt idx="1018">
                  <c:v>0.63153702923113197</c:v>
                </c:pt>
                <c:pt idx="1019">
                  <c:v>0.63172702328946795</c:v>
                </c:pt>
                <c:pt idx="1020">
                  <c:v>0.63191647905528903</c:v>
                </c:pt>
                <c:pt idx="1021">
                  <c:v>0.63210539908053198</c:v>
                </c:pt>
                <c:pt idx="1022">
                  <c:v>0.63229378589558405</c:v>
                </c:pt>
                <c:pt idx="1023">
                  <c:v>0.63248164200969004</c:v>
                </c:pt>
                <c:pt idx="1024">
                  <c:v>0.63266896991125399</c:v>
                </c:pt>
                <c:pt idx="1025">
                  <c:v>0.63285577206794097</c:v>
                </c:pt>
                <c:pt idx="1026">
                  <c:v>0.63304205092716004</c:v>
                </c:pt>
                <c:pt idx="1027">
                  <c:v>0.63322780891607899</c:v>
                </c:pt>
                <c:pt idx="1028">
                  <c:v>0.63341304844160495</c:v>
                </c:pt>
                <c:pt idx="1029">
                  <c:v>0.63359777189155797</c:v>
                </c:pt>
                <c:pt idx="1030">
                  <c:v>0.63378198163375898</c:v>
                </c:pt>
                <c:pt idx="1031">
                  <c:v>0.63396568001717901</c:v>
                </c:pt>
                <c:pt idx="1032">
                  <c:v>0.63414886937142001</c:v>
                </c:pt>
                <c:pt idx="1033">
                  <c:v>0.634331552007527</c:v>
                </c:pt>
                <c:pt idx="1034">
                  <c:v>0.63451373021762703</c:v>
                </c:pt>
                <c:pt idx="1035">
                  <c:v>0.63469540627600196</c:v>
                </c:pt>
                <c:pt idx="1036">
                  <c:v>0.63487658243824696</c:v>
                </c:pt>
                <c:pt idx="1037">
                  <c:v>0.63505726094233705</c:v>
                </c:pt>
                <c:pt idx="1038">
                  <c:v>0.63523739886541397</c:v>
                </c:pt>
                <c:pt idx="1039">
                  <c:v>0.63541708872738101</c:v>
                </c:pt>
                <c:pt idx="1040">
                  <c:v>0.63559628753870601</c:v>
                </c:pt>
                <c:pt idx="1041">
                  <c:v>0.63577499746717803</c:v>
                </c:pt>
                <c:pt idx="1042">
                  <c:v>0.635953220664073</c:v>
                </c:pt>
                <c:pt idx="1043">
                  <c:v>0.63613095926343699</c:v>
                </c:pt>
                <c:pt idx="1044">
                  <c:v>0.63630821538293902</c:v>
                </c:pt>
                <c:pt idx="1045">
                  <c:v>0.63648499112386503</c:v>
                </c:pt>
                <c:pt idx="1046">
                  <c:v>0.63666128857107596</c:v>
                </c:pt>
                <c:pt idx="1047">
                  <c:v>0.63683710979362296</c:v>
                </c:pt>
                <c:pt idx="1048">
                  <c:v>0.63701245684443797</c:v>
                </c:pt>
                <c:pt idx="1049">
                  <c:v>0.63718733176082898</c:v>
                </c:pt>
                <c:pt idx="1050">
                  <c:v>0.63736173656469397</c:v>
                </c:pt>
                <c:pt idx="1051">
                  <c:v>0.63753567326237903</c:v>
                </c:pt>
                <c:pt idx="1052">
                  <c:v>0.63770914384507704</c:v>
                </c:pt>
                <c:pt idx="1053">
                  <c:v>0.63788215028906003</c:v>
                </c:pt>
                <c:pt idx="1054">
                  <c:v>0.63805469455541197</c:v>
                </c:pt>
                <c:pt idx="1055">
                  <c:v>0.63822674301548699</c:v>
                </c:pt>
                <c:pt idx="1056">
                  <c:v>0.63839832446200795</c:v>
                </c:pt>
                <c:pt idx="1057">
                  <c:v>0.63856949384223305</c:v>
                </c:pt>
                <c:pt idx="1058">
                  <c:v>0.63874020874400295</c:v>
                </c:pt>
                <c:pt idx="1059">
                  <c:v>0.63891047105660004</c:v>
                </c:pt>
                <c:pt idx="1060">
                  <c:v>0.63908028265543504</c:v>
                </c:pt>
                <c:pt idx="1061">
                  <c:v>0.63924964540176699</c:v>
                </c:pt>
                <c:pt idx="1062">
                  <c:v>0.63941856114367102</c:v>
                </c:pt>
                <c:pt idx="1063">
                  <c:v>0.639586996386173</c:v>
                </c:pt>
                <c:pt idx="1064">
                  <c:v>0.63975502360540804</c:v>
                </c:pt>
                <c:pt idx="1065">
                  <c:v>0.63992260928271605</c:v>
                </c:pt>
                <c:pt idx="1066">
                  <c:v>0.64008975521272604</c:v>
                </c:pt>
                <c:pt idx="1067">
                  <c:v>0.64025646317696505</c:v>
                </c:pt>
                <c:pt idx="1068">
                  <c:v>0.64042273494416402</c:v>
                </c:pt>
                <c:pt idx="1069">
                  <c:v>0.64058857227042099</c:v>
                </c:pt>
                <c:pt idx="1070">
                  <c:v>0.64075397689911195</c:v>
                </c:pt>
                <c:pt idx="1071">
                  <c:v>0.640918950561297</c:v>
                </c:pt>
                <c:pt idx="1072">
                  <c:v>0.641083494975628</c:v>
                </c:pt>
                <c:pt idx="1073">
                  <c:v>0.64124761184862999</c:v>
                </c:pt>
                <c:pt idx="1074">
                  <c:v>0.64141130287468395</c:v>
                </c:pt>
                <c:pt idx="1075">
                  <c:v>0.64157456973624705</c:v>
                </c:pt>
                <c:pt idx="1076">
                  <c:v>0.64173741410386897</c:v>
                </c:pt>
                <c:pt idx="1077">
                  <c:v>0.64189983763660596</c:v>
                </c:pt>
                <c:pt idx="1078">
                  <c:v>0.64206184198159499</c:v>
                </c:pt>
                <c:pt idx="1079">
                  <c:v>0.64222342877476002</c:v>
                </c:pt>
                <c:pt idx="1080">
                  <c:v>0.64238459964053696</c:v>
                </c:pt>
                <c:pt idx="1081">
                  <c:v>0.64254535619202002</c:v>
                </c:pt>
                <c:pt idx="1082">
                  <c:v>0.64270570003133998</c:v>
                </c:pt>
                <c:pt idx="1083">
                  <c:v>0.64286563274951702</c:v>
                </c:pt>
                <c:pt idx="1084">
                  <c:v>0.64302515592661902</c:v>
                </c:pt>
                <c:pt idx="1085">
                  <c:v>0.64318435125412798</c:v>
                </c:pt>
                <c:pt idx="1086">
                  <c:v>0.64334306002935104</c:v>
                </c:pt>
                <c:pt idx="1087">
                  <c:v>0.64350136393956803</c:v>
                </c:pt>
                <c:pt idx="1088">
                  <c:v>0.64365926452212896</c:v>
                </c:pt>
                <c:pt idx="1089">
                  <c:v>0.643816763303939</c:v>
                </c:pt>
                <c:pt idx="1090">
                  <c:v>0.64397386180180605</c:v>
                </c:pt>
                <c:pt idx="1091">
                  <c:v>0.64413056152207804</c:v>
                </c:pt>
                <c:pt idx="1092">
                  <c:v>0.64428686396122004</c:v>
                </c:pt>
                <c:pt idx="1093">
                  <c:v>0.64444277060539801</c:v>
                </c:pt>
                <c:pt idx="1094">
                  <c:v>0.64459828293123</c:v>
                </c:pt>
                <c:pt idx="1095">
                  <c:v>0.644753402405144</c:v>
                </c:pt>
                <c:pt idx="1096">
                  <c:v>0.64490809649732195</c:v>
                </c:pt>
                <c:pt idx="1097">
                  <c:v>0.64506243462077495</c:v>
                </c:pt>
                <c:pt idx="1098">
                  <c:v>0.64521638423404404</c:v>
                </c:pt>
                <c:pt idx="1099">
                  <c:v>0.64536994676524195</c:v>
                </c:pt>
                <c:pt idx="1100">
                  <c:v>0.64552312363310305</c:v>
                </c:pt>
                <c:pt idx="1101">
                  <c:v>0.64567588278658195</c:v>
                </c:pt>
                <c:pt idx="1102">
                  <c:v>0.64582829253935303</c:v>
                </c:pt>
                <c:pt idx="1103">
                  <c:v>0.64598032082970602</c:v>
                </c:pt>
                <c:pt idx="1104">
                  <c:v>0.646131969040044</c:v>
                </c:pt>
                <c:pt idx="1105">
                  <c:v>0.64628323854346004</c:v>
                </c:pt>
                <c:pt idx="1106">
                  <c:v>0.64643413070434497</c:v>
                </c:pt>
                <c:pt idx="1107">
                  <c:v>0.64658464687831996</c:v>
                </c:pt>
                <c:pt idx="1108">
                  <c:v>0.64673478841214604</c:v>
                </c:pt>
                <c:pt idx="1109">
                  <c:v>0.64688455664418898</c:v>
                </c:pt>
                <c:pt idx="1110">
                  <c:v>0.64703395290408505</c:v>
                </c:pt>
                <c:pt idx="1111">
                  <c:v>0.64718297851311601</c:v>
                </c:pt>
                <c:pt idx="1112">
                  <c:v>0.64733163478405698</c:v>
                </c:pt>
                <c:pt idx="1113">
                  <c:v>0.64747988297234604</c:v>
                </c:pt>
                <c:pt idx="1114">
                  <c:v>0.64762780448700497</c:v>
                </c:pt>
                <c:pt idx="1115">
                  <c:v>0.64777536055235496</c:v>
                </c:pt>
                <c:pt idx="1116">
                  <c:v>0.64792255244840902</c:v>
                </c:pt>
                <c:pt idx="1117">
                  <c:v>0.64806938144725501</c:v>
                </c:pt>
                <c:pt idx="1118">
                  <c:v>0.64821584881271199</c:v>
                </c:pt>
                <c:pt idx="1119">
                  <c:v>0.64836195580116895</c:v>
                </c:pt>
                <c:pt idx="1120">
                  <c:v>0.64850770366091204</c:v>
                </c:pt>
                <c:pt idx="1121">
                  <c:v>0.64865309363240997</c:v>
                </c:pt>
                <c:pt idx="1122">
                  <c:v>0.64879812694875805</c:v>
                </c:pt>
                <c:pt idx="1123">
                  <c:v>0.64894280483510802</c:v>
                </c:pt>
                <c:pt idx="1124">
                  <c:v>0.64908712850940797</c:v>
                </c:pt>
                <c:pt idx="1125">
                  <c:v>0.649231099181792</c:v>
                </c:pt>
                <c:pt idx="1126">
                  <c:v>0.64937471805525004</c:v>
                </c:pt>
                <c:pt idx="1127">
                  <c:v>0.64951798632538904</c:v>
                </c:pt>
                <c:pt idx="1128">
                  <c:v>0.64966090518027697</c:v>
                </c:pt>
                <c:pt idx="1129">
                  <c:v>0.64980347580107201</c:v>
                </c:pt>
                <c:pt idx="1130">
                  <c:v>0.64994569936169</c:v>
                </c:pt>
                <c:pt idx="1131">
                  <c:v>0.65008757702884801</c:v>
                </c:pt>
                <c:pt idx="1132">
                  <c:v>0.65022918505695004</c:v>
                </c:pt>
                <c:pt idx="1133">
                  <c:v>0.65037037440701195</c:v>
                </c:pt>
                <c:pt idx="1134">
                  <c:v>0.65051122132225503</c:v>
                </c:pt>
                <c:pt idx="1135">
                  <c:v>0.65065172694170403</c:v>
                </c:pt>
                <c:pt idx="1136">
                  <c:v>0.65079189239762003</c:v>
                </c:pt>
                <c:pt idx="1137">
                  <c:v>0.650931718815278</c:v>
                </c:pt>
                <c:pt idx="1138">
                  <c:v>0.65107120731364698</c:v>
                </c:pt>
                <c:pt idx="1139">
                  <c:v>0.65121035900478197</c:v>
                </c:pt>
                <c:pt idx="1140">
                  <c:v>0.65134917499430001</c:v>
                </c:pt>
                <c:pt idx="1141">
                  <c:v>0.65148762431887897</c:v>
                </c:pt>
                <c:pt idx="1142">
                  <c:v>0.65162577218356799</c:v>
                </c:pt>
                <c:pt idx="1143">
                  <c:v>0.65176358762448405</c:v>
                </c:pt>
                <c:pt idx="1144">
                  <c:v>0.65190107172120004</c:v>
                </c:pt>
                <c:pt idx="1145">
                  <c:v>0.65203822554740498</c:v>
                </c:pt>
                <c:pt idx="1146">
                  <c:v>0.65217505017034705</c:v>
                </c:pt>
                <c:pt idx="1147">
                  <c:v>0.65231154665108104</c:v>
                </c:pt>
                <c:pt idx="1148">
                  <c:v>0.65244771604449003</c:v>
                </c:pt>
                <c:pt idx="1149">
                  <c:v>0.65258355939947299</c:v>
                </c:pt>
                <c:pt idx="1150">
                  <c:v>0.65271907775885496</c:v>
                </c:pt>
                <c:pt idx="1151">
                  <c:v>0.65285427215922298</c:v>
                </c:pt>
                <c:pt idx="1152">
                  <c:v>0.65298914363157701</c:v>
                </c:pt>
                <c:pt idx="1153">
                  <c:v>0.65312369320081098</c:v>
                </c:pt>
                <c:pt idx="1154">
                  <c:v>0.653257921885954</c:v>
                </c:pt>
                <c:pt idx="1155">
                  <c:v>0.65339183070032103</c:v>
                </c:pt>
                <c:pt idx="1156">
                  <c:v>0.65352542065138897</c:v>
                </c:pt>
                <c:pt idx="1157">
                  <c:v>0.65365869274088495</c:v>
                </c:pt>
                <c:pt idx="1158">
                  <c:v>0.65379164796505496</c:v>
                </c:pt>
                <c:pt idx="1159">
                  <c:v>0.65392428731430796</c:v>
                </c:pt>
                <c:pt idx="1160">
                  <c:v>0.65405661177359098</c:v>
                </c:pt>
                <c:pt idx="1161">
                  <c:v>0.65418862232230102</c:v>
                </c:pt>
                <c:pt idx="1162">
                  <c:v>0.65432031993431505</c:v>
                </c:pt>
                <c:pt idx="1163">
                  <c:v>0.65445170557820498</c:v>
                </c:pt>
                <c:pt idx="1164">
                  <c:v>0.65458278021680605</c:v>
                </c:pt>
                <c:pt idx="1165">
                  <c:v>0.65471354480800004</c:v>
                </c:pt>
                <c:pt idx="1166">
                  <c:v>0.65484400030402601</c:v>
                </c:pt>
                <c:pt idx="1167">
                  <c:v>0.65497414765204398</c:v>
                </c:pt>
                <c:pt idx="1168">
                  <c:v>0.65510398779391599</c:v>
                </c:pt>
                <c:pt idx="1169">
                  <c:v>0.655233521666301</c:v>
                </c:pt>
                <c:pt idx="1170">
                  <c:v>0.65536271911521105</c:v>
                </c:pt>
                <c:pt idx="1171">
                  <c:v>0.65549164322362996</c:v>
                </c:pt>
                <c:pt idx="1172">
                  <c:v>0.65562026384170002</c:v>
                </c:pt>
                <c:pt idx="1173">
                  <c:v>0.65574858188573104</c:v>
                </c:pt>
                <c:pt idx="1174">
                  <c:v>0.65587659826700095</c:v>
                </c:pt>
                <c:pt idx="1175">
                  <c:v>0.65600431389177705</c:v>
                </c:pt>
                <c:pt idx="1176">
                  <c:v>0.65613172966165501</c:v>
                </c:pt>
                <c:pt idx="1177">
                  <c:v>0.65625884647298405</c:v>
                </c:pt>
                <c:pt idx="1178">
                  <c:v>0.65638566521750297</c:v>
                </c:pt>
                <c:pt idx="1179">
                  <c:v>0.65651218678214296</c:v>
                </c:pt>
                <c:pt idx="1180">
                  <c:v>0.65663841204898699</c:v>
                </c:pt>
                <c:pt idx="1181">
                  <c:v>0.65676434189539901</c:v>
                </c:pt>
                <c:pt idx="1182">
                  <c:v>0.65688997719411302</c:v>
                </c:pt>
                <c:pt idx="1183">
                  <c:v>0.65701531881304698</c:v>
                </c:pt>
                <c:pt idx="1184">
                  <c:v>0.65714036761558103</c:v>
                </c:pt>
                <c:pt idx="1185">
                  <c:v>0.65726512446066798</c:v>
                </c:pt>
                <c:pt idx="1186">
                  <c:v>0.65738959020236598</c:v>
                </c:pt>
                <c:pt idx="1187">
                  <c:v>0.65751376569051001</c:v>
                </c:pt>
                <c:pt idx="1188">
                  <c:v>0.65763765177017897</c:v>
                </c:pt>
                <c:pt idx="1189">
                  <c:v>0.65776124928227198</c:v>
                </c:pt>
                <c:pt idx="1190">
                  <c:v>0.657884559063037</c:v>
                </c:pt>
                <c:pt idx="1191">
                  <c:v>0.65800758194448306</c:v>
                </c:pt>
                <c:pt idx="1192">
                  <c:v>0.65813031875412498</c:v>
                </c:pt>
                <c:pt idx="1193">
                  <c:v>0.65825277031527796</c:v>
                </c:pt>
                <c:pt idx="1194">
                  <c:v>0.65837493744678799</c:v>
                </c:pt>
                <c:pt idx="1195">
                  <c:v>0.65849682096353901</c:v>
                </c:pt>
                <c:pt idx="1196">
                  <c:v>0.65861842167593398</c:v>
                </c:pt>
                <c:pt idx="1197">
                  <c:v>0.65873974039005001</c:v>
                </c:pt>
                <c:pt idx="1198">
                  <c:v>0.65886077790821496</c:v>
                </c:pt>
                <c:pt idx="1199">
                  <c:v>0.65898153502826096</c:v>
                </c:pt>
                <c:pt idx="1200">
                  <c:v>0.65910201254415302</c:v>
                </c:pt>
                <c:pt idx="1201">
                  <c:v>0.65922215077668</c:v>
                </c:pt>
                <c:pt idx="1202">
                  <c:v>0.65934207141651002</c:v>
                </c:pt>
                <c:pt idx="1203">
                  <c:v>0.65946171480918703</c:v>
                </c:pt>
                <c:pt idx="1204">
                  <c:v>0.65958108173219698</c:v>
                </c:pt>
                <c:pt idx="1205">
                  <c:v>0.65970013712501097</c:v>
                </c:pt>
                <c:pt idx="1206">
                  <c:v>0.65981895342916996</c:v>
                </c:pt>
                <c:pt idx="1207">
                  <c:v>0.65993749557318504</c:v>
                </c:pt>
                <c:pt idx="1208">
                  <c:v>0.66005576431902402</c:v>
                </c:pt>
                <c:pt idx="1209">
                  <c:v>0.66017376042478404</c:v>
                </c:pt>
                <c:pt idx="1210">
                  <c:v>0.66029148464482101</c:v>
                </c:pt>
                <c:pt idx="1211">
                  <c:v>0.66040893772974196</c:v>
                </c:pt>
                <c:pt idx="1212">
                  <c:v>0.66052612042636005</c:v>
                </c:pt>
                <c:pt idx="1213">
                  <c:v>0.66064303347751596</c:v>
                </c:pt>
                <c:pt idx="1214">
                  <c:v>0.66075967762271004</c:v>
                </c:pt>
                <c:pt idx="1215">
                  <c:v>0.660876053597371</c:v>
                </c:pt>
                <c:pt idx="1216">
                  <c:v>0.66099216213356904</c:v>
                </c:pt>
                <c:pt idx="1217">
                  <c:v>0.66110800395954095</c:v>
                </c:pt>
                <c:pt idx="1218">
                  <c:v>0.66122357980010604</c:v>
                </c:pt>
                <c:pt idx="1219">
                  <c:v>0.66133889037619997</c:v>
                </c:pt>
                <c:pt idx="1220">
                  <c:v>0.66145393640550998</c:v>
                </c:pt>
                <c:pt idx="1221">
                  <c:v>0.66156871860195299</c:v>
                </c:pt>
                <c:pt idx="1222">
                  <c:v>0.66168323767599402</c:v>
                </c:pt>
                <c:pt idx="1223">
                  <c:v>0.66179749433469204</c:v>
                </c:pt>
                <c:pt idx="1224">
                  <c:v>0.66191148928151</c:v>
                </c:pt>
                <c:pt idx="1225">
                  <c:v>0.66202522321658097</c:v>
                </c:pt>
                <c:pt idx="1226">
                  <c:v>0.66213869683656301</c:v>
                </c:pt>
                <c:pt idx="1227">
                  <c:v>0.66225191083467305</c:v>
                </c:pt>
                <c:pt idx="1228">
                  <c:v>0.66236486590096999</c:v>
                </c:pt>
                <c:pt idx="1229">
                  <c:v>0.66247756272177105</c:v>
                </c:pt>
                <c:pt idx="1230">
                  <c:v>0.66259000198043005</c:v>
                </c:pt>
                <c:pt idx="1231">
                  <c:v>0.66270218435682904</c:v>
                </c:pt>
                <c:pt idx="1232">
                  <c:v>0.66281411052768702</c:v>
                </c:pt>
                <c:pt idx="1233">
                  <c:v>0.66292578116620104</c:v>
                </c:pt>
                <c:pt idx="1234">
                  <c:v>0.66303719694262997</c:v>
                </c:pt>
                <c:pt idx="1235">
                  <c:v>0.663148358523865</c:v>
                </c:pt>
                <c:pt idx="1236">
                  <c:v>0.66325926657368695</c:v>
                </c:pt>
                <c:pt idx="1237">
                  <c:v>0.66336992175254395</c:v>
                </c:pt>
                <c:pt idx="1238">
                  <c:v>0.66348032471790896</c:v>
                </c:pt>
                <c:pt idx="1239">
                  <c:v>0.66359047612399102</c:v>
                </c:pt>
                <c:pt idx="1240">
                  <c:v>0.66370037662201598</c:v>
                </c:pt>
                <c:pt idx="1241">
                  <c:v>0.66381002685998203</c:v>
                </c:pt>
                <c:pt idx="1242">
                  <c:v>0.66391942748300503</c:v>
                </c:pt>
                <c:pt idx="1243">
                  <c:v>0.664028579132941</c:v>
                </c:pt>
                <c:pt idx="1244">
                  <c:v>0.66413748244870796</c:v>
                </c:pt>
                <c:pt idx="1245">
                  <c:v>0.66424613806634802</c:v>
                </c:pt>
                <c:pt idx="1246">
                  <c:v>0.66435454661860605</c:v>
                </c:pt>
                <c:pt idx="1247">
                  <c:v>0.66446270873554802</c:v>
                </c:pt>
                <c:pt idx="1248">
                  <c:v>0.66457062504417996</c:v>
                </c:pt>
                <c:pt idx="1249">
                  <c:v>0.66467829616859697</c:v>
                </c:pt>
                <c:pt idx="1250">
                  <c:v>0.664785722729901</c:v>
                </c:pt>
                <c:pt idx="1251">
                  <c:v>0.66489287647619899</c:v>
                </c:pt>
                <c:pt idx="1252">
                  <c:v>0.66499981574459099</c:v>
                </c:pt>
                <c:pt idx="1253">
                  <c:v>0.66510651229617401</c:v>
                </c:pt>
                <c:pt idx="1254">
                  <c:v>0.66521296674045205</c:v>
                </c:pt>
                <c:pt idx="1255">
                  <c:v>0.66531917968452803</c:v>
                </c:pt>
                <c:pt idx="1256">
                  <c:v>0.66542515173237804</c:v>
                </c:pt>
                <c:pt idx="1257">
                  <c:v>0.66553088348537703</c:v>
                </c:pt>
                <c:pt idx="1258">
                  <c:v>0.66563637554197996</c:v>
                </c:pt>
                <c:pt idx="1259">
                  <c:v>0.66574162849808105</c:v>
                </c:pt>
                <c:pt idx="1260">
                  <c:v>0.66584664294669604</c:v>
                </c:pt>
                <c:pt idx="1261">
                  <c:v>0.66595141947828096</c:v>
                </c:pt>
                <c:pt idx="1262">
                  <c:v>0.66605595868043799</c:v>
                </c:pt>
                <c:pt idx="1263">
                  <c:v>0.66616026113816595</c:v>
                </c:pt>
                <c:pt idx="1264">
                  <c:v>0.666264327433855</c:v>
                </c:pt>
                <c:pt idx="1265">
                  <c:v>0.66636815814706896</c:v>
                </c:pt>
                <c:pt idx="1266">
                  <c:v>0.66647175385496205</c:v>
                </c:pt>
                <c:pt idx="1267">
                  <c:v>0.66657511513205403</c:v>
                </c:pt>
                <c:pt idx="1268">
                  <c:v>0.66667824255010499</c:v>
                </c:pt>
                <c:pt idx="1269">
                  <c:v>0.66678113667849404</c:v>
                </c:pt>
                <c:pt idx="1270">
                  <c:v>0.66688379808380804</c:v>
                </c:pt>
                <c:pt idx="1271">
                  <c:v>0.66698619887116295</c:v>
                </c:pt>
                <c:pt idx="1272">
                  <c:v>0.66708839650101004</c:v>
                </c:pt>
                <c:pt idx="1273">
                  <c:v>0.66719033447298204</c:v>
                </c:pt>
                <c:pt idx="1274">
                  <c:v>0.66729207056345696</c:v>
                </c:pt>
                <c:pt idx="1275">
                  <c:v>0.66739357672654598</c:v>
                </c:pt>
                <c:pt idx="1276">
                  <c:v>0.66749485351401405</c:v>
                </c:pt>
                <c:pt idx="1277">
                  <c:v>0.66759590147506098</c:v>
                </c:pt>
                <c:pt idx="1278">
                  <c:v>0.66769672115654599</c:v>
                </c:pt>
                <c:pt idx="1279">
                  <c:v>0.66779731310273704</c:v>
                </c:pt>
                <c:pt idx="1280">
                  <c:v>0.66789767785578202</c:v>
                </c:pt>
                <c:pt idx="1281">
                  <c:v>0.66799781595512198</c:v>
                </c:pt>
                <c:pt idx="1282">
                  <c:v>0.66809772793803601</c:v>
                </c:pt>
                <c:pt idx="1283">
                  <c:v>0.66819738102667803</c:v>
                </c:pt>
                <c:pt idx="1284">
                  <c:v>0.66829684237588605</c:v>
                </c:pt>
                <c:pt idx="1285">
                  <c:v>0.66839607920609401</c:v>
                </c:pt>
                <c:pt idx="1286">
                  <c:v>0.66849509204520496</c:v>
                </c:pt>
                <c:pt idx="1287">
                  <c:v>0.66859388141865195</c:v>
                </c:pt>
                <c:pt idx="1288">
                  <c:v>0.66869244784979098</c:v>
                </c:pt>
                <c:pt idx="1289">
                  <c:v>0.66879079185954005</c:v>
                </c:pt>
                <c:pt idx="1290">
                  <c:v>0.66888891396655803</c:v>
                </c:pt>
                <c:pt idx="1291">
                  <c:v>0.66898678635130604</c:v>
                </c:pt>
                <c:pt idx="1292">
                  <c:v>0.66908446617958595</c:v>
                </c:pt>
                <c:pt idx="1293">
                  <c:v>0.66918192564781398</c:v>
                </c:pt>
                <c:pt idx="1294">
                  <c:v>0.66927916526578701</c:v>
                </c:pt>
                <c:pt idx="1295">
                  <c:v>0.66937618554102996</c:v>
                </c:pt>
                <c:pt idx="1296">
                  <c:v>0.669472986979047</c:v>
                </c:pt>
                <c:pt idx="1297">
                  <c:v>0.66956957008301798</c:v>
                </c:pt>
                <c:pt idx="1298">
                  <c:v>0.66966593535397301</c:v>
                </c:pt>
                <c:pt idx="1299">
                  <c:v>0.66976208329098597</c:v>
                </c:pt>
                <c:pt idx="1300">
                  <c:v>0.66985801439074899</c:v>
                </c:pt>
                <c:pt idx="1301">
                  <c:v>0.66995372914792595</c:v>
                </c:pt>
                <c:pt idx="1302">
                  <c:v>0.67004922805517397</c:v>
                </c:pt>
                <c:pt idx="1303">
                  <c:v>0.67014451160289001</c:v>
                </c:pt>
                <c:pt idx="1304">
                  <c:v>0.67023958027947494</c:v>
                </c:pt>
                <c:pt idx="1305">
                  <c:v>0.67033443457137698</c:v>
                </c:pt>
                <c:pt idx="1306">
                  <c:v>0.67042907496278503</c:v>
                </c:pt>
                <c:pt idx="1307">
                  <c:v>0.67052350193582499</c:v>
                </c:pt>
                <c:pt idx="1308">
                  <c:v>0.67061771597075404</c:v>
                </c:pt>
                <c:pt idx="1309">
                  <c:v>0.67071171754574499</c:v>
                </c:pt>
                <c:pt idx="1310">
                  <c:v>0.67080550713700804</c:v>
                </c:pt>
                <c:pt idx="1311">
                  <c:v>0.67089908521860198</c:v>
                </c:pt>
                <c:pt idx="1312">
                  <c:v>0.67099245226271298</c:v>
                </c:pt>
                <c:pt idx="1313">
                  <c:v>0.67108560873951795</c:v>
                </c:pt>
                <c:pt idx="1314">
                  <c:v>0.67117855511732305</c:v>
                </c:pt>
                <c:pt idx="1315">
                  <c:v>0.67127129186234502</c:v>
                </c:pt>
                <c:pt idx="1316">
                  <c:v>0.67136381943892598</c:v>
                </c:pt>
                <c:pt idx="1317">
                  <c:v>0.671456138309376</c:v>
                </c:pt>
                <c:pt idx="1318">
                  <c:v>0.67154824893431397</c:v>
                </c:pt>
                <c:pt idx="1319">
                  <c:v>0.67164015177218706</c:v>
                </c:pt>
                <c:pt idx="1320">
                  <c:v>0.67173184727969903</c:v>
                </c:pt>
                <c:pt idx="1321">
                  <c:v>0.67182333591171195</c:v>
                </c:pt>
                <c:pt idx="1322">
                  <c:v>0.67191461812097197</c:v>
                </c:pt>
                <c:pt idx="1323">
                  <c:v>0.67200566671267803</c:v>
                </c:pt>
                <c:pt idx="1324">
                  <c:v>0.67209653740650599</c:v>
                </c:pt>
                <c:pt idx="1325">
                  <c:v>0.67218717086173596</c:v>
                </c:pt>
                <c:pt idx="1326">
                  <c:v>0.67227763184543399</c:v>
                </c:pt>
                <c:pt idx="1327">
                  <c:v>0.67236788864306696</c:v>
                </c:pt>
                <c:pt idx="1328">
                  <c:v>0.67245794169658901</c:v>
                </c:pt>
                <c:pt idx="1329">
                  <c:v>0.672547791445956</c:v>
                </c:pt>
                <c:pt idx="1330">
                  <c:v>0.67263743832957101</c:v>
                </c:pt>
                <c:pt idx="1331">
                  <c:v>0.67272688278375403</c:v>
                </c:pt>
                <c:pt idx="1332">
                  <c:v>0.67281612524338197</c:v>
                </c:pt>
                <c:pt idx="1333">
                  <c:v>0.67290516614127704</c:v>
                </c:pt>
                <c:pt idx="1334">
                  <c:v>0.67299400590869096</c:v>
                </c:pt>
                <c:pt idx="1335">
                  <c:v>0.67308264497506498</c:v>
                </c:pt>
                <c:pt idx="1336">
                  <c:v>0.67317108376815704</c:v>
                </c:pt>
                <c:pt idx="1337">
                  <c:v>0.673259295219653</c:v>
                </c:pt>
                <c:pt idx="1338">
                  <c:v>0.67334733472031005</c:v>
                </c:pt>
                <c:pt idx="1339">
                  <c:v>0.67343523485311996</c:v>
                </c:pt>
                <c:pt idx="1340">
                  <c:v>0.67352287679816303</c:v>
                </c:pt>
                <c:pt idx="1341">
                  <c:v>0.67361032058276504</c:v>
                </c:pt>
                <c:pt idx="1342">
                  <c:v>0.67369756662449398</c:v>
                </c:pt>
                <c:pt idx="1343">
                  <c:v>0.67378461533908596</c:v>
                </c:pt>
                <c:pt idx="1344">
                  <c:v>0.67387146714078505</c:v>
                </c:pt>
                <c:pt idx="1345">
                  <c:v>0.67395812244206499</c:v>
                </c:pt>
                <c:pt idx="1346">
                  <c:v>0.67404458165385395</c:v>
                </c:pt>
                <c:pt idx="1347">
                  <c:v>0.67413084518535804</c:v>
                </c:pt>
                <c:pt idx="1348">
                  <c:v>0.67421691344421597</c:v>
                </c:pt>
                <c:pt idx="1349">
                  <c:v>0.674302786836393</c:v>
                </c:pt>
                <c:pt idx="1350">
                  <c:v>0.67438846576642397</c:v>
                </c:pt>
                <c:pt idx="1351">
                  <c:v>0.674473950636859</c:v>
                </c:pt>
                <c:pt idx="1352">
                  <c:v>0.67455924184920601</c:v>
                </c:pt>
                <c:pt idx="1353">
                  <c:v>0.67464433980289995</c:v>
                </c:pt>
                <c:pt idx="1354">
                  <c:v>0.67472921761419302</c:v>
                </c:pt>
                <c:pt idx="1355">
                  <c:v>0.67481393022074299</c:v>
                </c:pt>
                <c:pt idx="1356">
                  <c:v>0.67489845075824795</c:v>
                </c:pt>
                <c:pt idx="1357">
                  <c:v>0.67498277961990305</c:v>
                </c:pt>
                <c:pt idx="1358">
                  <c:v>0.67506691719763601</c:v>
                </c:pt>
                <c:pt idx="1359">
                  <c:v>0.67515086388176504</c:v>
                </c:pt>
                <c:pt idx="1360">
                  <c:v>0.67523462006104595</c:v>
                </c:pt>
                <c:pt idx="1361">
                  <c:v>0.67531818612285499</c:v>
                </c:pt>
                <c:pt idx="1362">
                  <c:v>0.67540156245284999</c:v>
                </c:pt>
                <c:pt idx="1363">
                  <c:v>0.67548474943546699</c:v>
                </c:pt>
                <c:pt idx="1364">
                  <c:v>0.67556774745331905</c:v>
                </c:pt>
                <c:pt idx="1365">
                  <c:v>0.67565055688784303</c:v>
                </c:pt>
                <c:pt idx="1366">
                  <c:v>0.67573317811877598</c:v>
                </c:pt>
                <c:pt idx="1367">
                  <c:v>0.67581561152452696</c:v>
                </c:pt>
                <c:pt idx="1368">
                  <c:v>0.67589785748193398</c:v>
                </c:pt>
                <c:pt idx="1369">
                  <c:v>0.67597991636647503</c:v>
                </c:pt>
                <c:pt idx="1370">
                  <c:v>0.676061788552206</c:v>
                </c:pt>
                <c:pt idx="1371">
                  <c:v>0.67614347441165301</c:v>
                </c:pt>
                <c:pt idx="1372">
                  <c:v>0.67622497431589601</c:v>
                </c:pt>
                <c:pt idx="1373">
                  <c:v>0.67630628863473996</c:v>
                </c:pt>
                <c:pt idx="1374">
                  <c:v>0.67638741773640798</c:v>
                </c:pt>
                <c:pt idx="1375">
                  <c:v>0.67646836198780702</c:v>
                </c:pt>
                <c:pt idx="1376">
                  <c:v>0.67654912175448501</c:v>
                </c:pt>
                <c:pt idx="1377">
                  <c:v>0.67662969740048795</c:v>
                </c:pt>
                <c:pt idx="1378">
                  <c:v>0.67671008928847498</c:v>
                </c:pt>
                <c:pt idx="1379">
                  <c:v>0.67679029777982702</c:v>
                </c:pt>
                <c:pt idx="1380">
                  <c:v>0.67687032323457197</c:v>
                </c:pt>
                <c:pt idx="1381">
                  <c:v>0.67695016601120195</c:v>
                </c:pt>
                <c:pt idx="1382">
                  <c:v>0.67702982646699905</c:v>
                </c:pt>
                <c:pt idx="1383">
                  <c:v>0.67710927479619998</c:v>
                </c:pt>
                <c:pt idx="1384">
                  <c:v>0.67718857166925595</c:v>
                </c:pt>
                <c:pt idx="1385">
                  <c:v>0.67726768728501996</c:v>
                </c:pt>
                <c:pt idx="1386">
                  <c:v>0.67734662199539597</c:v>
                </c:pt>
                <c:pt idx="1387">
                  <c:v>0.677425376150946</c:v>
                </c:pt>
                <c:pt idx="1388">
                  <c:v>0.67750392320570496</c:v>
                </c:pt>
                <c:pt idx="1389">
                  <c:v>0.67758231727455098</c:v>
                </c:pt>
                <c:pt idx="1390">
                  <c:v>0.67766053183226405</c:v>
                </c:pt>
                <c:pt idx="1391">
                  <c:v>0.67773856722417702</c:v>
                </c:pt>
                <c:pt idx="1392">
                  <c:v>0.67781642379435902</c:v>
                </c:pt>
                <c:pt idx="1393">
                  <c:v>0.677894101885541</c:v>
                </c:pt>
                <c:pt idx="1394">
                  <c:v>0.67797160183910898</c:v>
                </c:pt>
                <c:pt idx="1395">
                  <c:v>0.678048923995345</c:v>
                </c:pt>
                <c:pt idx="1396">
                  <c:v>0.67812606869319503</c:v>
                </c:pt>
                <c:pt idx="1397">
                  <c:v>0.67820303627029699</c:v>
                </c:pt>
                <c:pt idx="1398">
                  <c:v>0.67827982706303502</c:v>
                </c:pt>
                <c:pt idx="1399">
                  <c:v>0.67835644140662699</c:v>
                </c:pt>
                <c:pt idx="1400">
                  <c:v>0.67843287963507504</c:v>
                </c:pt>
                <c:pt idx="1401">
                  <c:v>0.67850914208093704</c:v>
                </c:pt>
                <c:pt idx="1402">
                  <c:v>0.67858522907572705</c:v>
                </c:pt>
                <c:pt idx="1403">
                  <c:v>0.67866114094978802</c:v>
                </c:pt>
                <c:pt idx="1404">
                  <c:v>0.67873687803204397</c:v>
                </c:pt>
                <c:pt idx="1405">
                  <c:v>0.67881244065041901</c:v>
                </c:pt>
                <c:pt idx="1406">
                  <c:v>0.67888782913141399</c:v>
                </c:pt>
                <c:pt idx="1407">
                  <c:v>0.67896304380054995</c:v>
                </c:pt>
                <c:pt idx="1408">
                  <c:v>0.67903808498200602</c:v>
                </c:pt>
                <c:pt idx="1409">
                  <c:v>0.67911292672980195</c:v>
                </c:pt>
                <c:pt idx="1410">
                  <c:v>0.67918759524459504</c:v>
                </c:pt>
                <c:pt idx="1411">
                  <c:v>0.67926211784916601</c:v>
                </c:pt>
                <c:pt idx="1412">
                  <c:v>0.67933646825109395</c:v>
                </c:pt>
                <c:pt idx="1413">
                  <c:v>0.67941064676881602</c:v>
                </c:pt>
                <c:pt idx="1414">
                  <c:v>0.679484653719305</c:v>
                </c:pt>
                <c:pt idx="1415">
                  <c:v>0.67955848941882502</c:v>
                </c:pt>
                <c:pt idx="1416">
                  <c:v>0.67963215418224199</c:v>
                </c:pt>
                <c:pt idx="1417">
                  <c:v>0.67970570455720103</c:v>
                </c:pt>
                <c:pt idx="1418">
                  <c:v>0.67977902841752202</c:v>
                </c:pt>
                <c:pt idx="1419">
                  <c:v>0.67985218227967303</c:v>
                </c:pt>
                <c:pt idx="1420">
                  <c:v>0.67992516645395995</c:v>
                </c:pt>
                <c:pt idx="1421">
                  <c:v>0.67999798124970701</c:v>
                </c:pt>
                <c:pt idx="1422">
                  <c:v>0.68007062697498399</c:v>
                </c:pt>
                <c:pt idx="1423">
                  <c:v>0.68014310393687205</c:v>
                </c:pt>
                <c:pt idx="1424">
                  <c:v>0.68021541244123396</c:v>
                </c:pt>
                <c:pt idx="1425">
                  <c:v>0.68028755279291697</c:v>
                </c:pt>
                <c:pt idx="1426">
                  <c:v>0.68035952529562105</c:v>
                </c:pt>
                <c:pt idx="1427">
                  <c:v>0.68043133025210201</c:v>
                </c:pt>
                <c:pt idx="1428">
                  <c:v>0.68050296796381704</c:v>
                </c:pt>
                <c:pt idx="1429">
                  <c:v>0.68057443873127299</c:v>
                </c:pt>
                <c:pt idx="1430">
                  <c:v>0.68064574285388602</c:v>
                </c:pt>
                <c:pt idx="1431">
                  <c:v>0.680716880630029</c:v>
                </c:pt>
                <c:pt idx="1432">
                  <c:v>0.680787852356882</c:v>
                </c:pt>
                <c:pt idx="1433">
                  <c:v>0.68085865833078396</c:v>
                </c:pt>
                <c:pt idx="1434">
                  <c:v>0.68092929884687303</c:v>
                </c:pt>
                <c:pt idx="1435">
                  <c:v>0.68099977419920898</c:v>
                </c:pt>
                <c:pt idx="1436">
                  <c:v>0.681070084680933</c:v>
                </c:pt>
                <c:pt idx="1437">
                  <c:v>0.68114023058406603</c:v>
                </c:pt>
                <c:pt idx="1438">
                  <c:v>0.68121021219969802</c:v>
                </c:pt>
                <c:pt idx="1439">
                  <c:v>0.68128002981769598</c:v>
                </c:pt>
                <c:pt idx="1440">
                  <c:v>0.68134965751415499</c:v>
                </c:pt>
                <c:pt idx="1441">
                  <c:v>0.68141914797839997</c:v>
                </c:pt>
                <c:pt idx="1442">
                  <c:v>0.68148847530883905</c:v>
                </c:pt>
                <c:pt idx="1443">
                  <c:v>0.68155763979141404</c:v>
                </c:pt>
                <c:pt idx="1444">
                  <c:v>0.68162664171100995</c:v>
                </c:pt>
                <c:pt idx="1445">
                  <c:v>0.68169548135151403</c:v>
                </c:pt>
                <c:pt idx="1446">
                  <c:v>0.68176415899592502</c:v>
                </c:pt>
                <c:pt idx="1447">
                  <c:v>0.68183267492612498</c:v>
                </c:pt>
                <c:pt idx="1448">
                  <c:v>0.68190102942296904</c:v>
                </c:pt>
                <c:pt idx="1449">
                  <c:v>0.68196922276653205</c:v>
                </c:pt>
                <c:pt idx="1450">
                  <c:v>0.68203725523579595</c:v>
                </c:pt>
                <c:pt idx="1451">
                  <c:v>0.68210512710872495</c:v>
                </c:pt>
                <c:pt idx="1452">
                  <c:v>0.68217283866235001</c:v>
                </c:pt>
                <c:pt idx="1453">
                  <c:v>0.68224039017277505</c:v>
                </c:pt>
                <c:pt idx="1454">
                  <c:v>0.68230778191514796</c:v>
                </c:pt>
                <c:pt idx="1455">
                  <c:v>0.68237501416354895</c:v>
                </c:pt>
                <c:pt idx="1456">
                  <c:v>0.68244208719129396</c:v>
                </c:pt>
                <c:pt idx="1457">
                  <c:v>0.68250900127054304</c:v>
                </c:pt>
                <c:pt idx="1458">
                  <c:v>0.68257575667269799</c:v>
                </c:pt>
                <c:pt idx="1459">
                  <c:v>0.68264235366811798</c:v>
                </c:pt>
                <c:pt idx="1460">
                  <c:v>0.68270879252624705</c:v>
                </c:pt>
                <c:pt idx="1461">
                  <c:v>0.68277507351559996</c:v>
                </c:pt>
                <c:pt idx="1462">
                  <c:v>0.68284119690380696</c:v>
                </c:pt>
                <c:pt idx="1463">
                  <c:v>0.68290716295752696</c:v>
                </c:pt>
                <c:pt idx="1464">
                  <c:v>0.68297297194250195</c:v>
                </c:pt>
                <c:pt idx="1465">
                  <c:v>0.68303862412358396</c:v>
                </c:pt>
                <c:pt idx="1466">
                  <c:v>0.68310411976471797</c:v>
                </c:pt>
                <c:pt idx="1467">
                  <c:v>0.68316945912896998</c:v>
                </c:pt>
              </c:numCache>
            </c:numRef>
          </c:xVal>
          <c:yVal>
            <c:numRef>
              <c:f>IBFdimer.PhaseDiagram!$B$1:$B$1468</c:f>
              <c:numCache>
                <c:formatCode>General</c:formatCode>
                <c:ptCount val="1468"/>
                <c:pt idx="0">
                  <c:v>386.01503423614702</c:v>
                </c:pt>
                <c:pt idx="1">
                  <c:v>385.96758530752101</c:v>
                </c:pt>
                <c:pt idx="2">
                  <c:v>385.92013637889499</c:v>
                </c:pt>
                <c:pt idx="3">
                  <c:v>385.87268745026898</c:v>
                </c:pt>
                <c:pt idx="4">
                  <c:v>385.82523852164297</c:v>
                </c:pt>
                <c:pt idx="5">
                  <c:v>385.77778959301702</c:v>
                </c:pt>
                <c:pt idx="6">
                  <c:v>385.73034066439101</c:v>
                </c:pt>
                <c:pt idx="7">
                  <c:v>385.68289173576397</c:v>
                </c:pt>
                <c:pt idx="8">
                  <c:v>385.63544280713802</c:v>
                </c:pt>
                <c:pt idx="9">
                  <c:v>385.58799387851201</c:v>
                </c:pt>
                <c:pt idx="10">
                  <c:v>385.540544949886</c:v>
                </c:pt>
                <c:pt idx="11">
                  <c:v>385.49309602125999</c:v>
                </c:pt>
                <c:pt idx="12">
                  <c:v>385.44564709263398</c:v>
                </c:pt>
                <c:pt idx="13">
                  <c:v>385.39819816400802</c:v>
                </c:pt>
                <c:pt idx="14">
                  <c:v>385.35074923538201</c:v>
                </c:pt>
                <c:pt idx="15">
                  <c:v>385.303300306756</c:v>
                </c:pt>
                <c:pt idx="16">
                  <c:v>385.25585137812999</c:v>
                </c:pt>
                <c:pt idx="17">
                  <c:v>385.20840244950398</c:v>
                </c:pt>
                <c:pt idx="18">
                  <c:v>385.16095352087802</c:v>
                </c:pt>
                <c:pt idx="19">
                  <c:v>385.11350459225201</c:v>
                </c:pt>
                <c:pt idx="20">
                  <c:v>385.066055663626</c:v>
                </c:pt>
                <c:pt idx="21">
                  <c:v>385.01860673499999</c:v>
                </c:pt>
                <c:pt idx="22">
                  <c:v>384.97115780637398</c:v>
                </c:pt>
                <c:pt idx="23">
                  <c:v>384.923708877747</c:v>
                </c:pt>
                <c:pt idx="24">
                  <c:v>384.87625994912099</c:v>
                </c:pt>
                <c:pt idx="25">
                  <c:v>384.82881102049498</c:v>
                </c:pt>
                <c:pt idx="26">
                  <c:v>384.78136209186903</c:v>
                </c:pt>
                <c:pt idx="27">
                  <c:v>384.73391316324302</c:v>
                </c:pt>
                <c:pt idx="28">
                  <c:v>384.68646423461701</c:v>
                </c:pt>
                <c:pt idx="29">
                  <c:v>384.63901530599099</c:v>
                </c:pt>
                <c:pt idx="30">
                  <c:v>384.59156637736498</c:v>
                </c:pt>
                <c:pt idx="31">
                  <c:v>384.54411744873897</c:v>
                </c:pt>
                <c:pt idx="32">
                  <c:v>384.49666852011302</c:v>
                </c:pt>
                <c:pt idx="33">
                  <c:v>384.44921959148701</c:v>
                </c:pt>
                <c:pt idx="34">
                  <c:v>384.401770662861</c:v>
                </c:pt>
                <c:pt idx="35">
                  <c:v>384.35432173423499</c:v>
                </c:pt>
                <c:pt idx="36">
                  <c:v>384.30687280560898</c:v>
                </c:pt>
                <c:pt idx="37">
                  <c:v>384.25942387698302</c:v>
                </c:pt>
                <c:pt idx="38">
                  <c:v>384.21197494835701</c:v>
                </c:pt>
                <c:pt idx="39">
                  <c:v>384.16452601972998</c:v>
                </c:pt>
                <c:pt idx="40">
                  <c:v>384.11707709110402</c:v>
                </c:pt>
                <c:pt idx="41">
                  <c:v>384.06962816247801</c:v>
                </c:pt>
                <c:pt idx="42">
                  <c:v>384.022179233852</c:v>
                </c:pt>
                <c:pt idx="43">
                  <c:v>383.97473030522599</c:v>
                </c:pt>
                <c:pt idx="44">
                  <c:v>383.92728137659998</c:v>
                </c:pt>
                <c:pt idx="45">
                  <c:v>383.87983244797402</c:v>
                </c:pt>
                <c:pt idx="46">
                  <c:v>383.83238351934801</c:v>
                </c:pt>
                <c:pt idx="47">
                  <c:v>383.784934590722</c:v>
                </c:pt>
                <c:pt idx="48">
                  <c:v>383.73748566209599</c:v>
                </c:pt>
                <c:pt idx="49">
                  <c:v>383.69003673346998</c:v>
                </c:pt>
                <c:pt idx="50">
                  <c:v>383.64258780484403</c:v>
                </c:pt>
                <c:pt idx="51">
                  <c:v>383.59513887621802</c:v>
                </c:pt>
                <c:pt idx="52">
                  <c:v>383.547689947592</c:v>
                </c:pt>
                <c:pt idx="53">
                  <c:v>383.50024101896599</c:v>
                </c:pt>
                <c:pt idx="54">
                  <c:v>383.45279209033998</c:v>
                </c:pt>
                <c:pt idx="55">
                  <c:v>383.40534316171397</c:v>
                </c:pt>
                <c:pt idx="56">
                  <c:v>383.35789423308699</c:v>
                </c:pt>
                <c:pt idx="57">
                  <c:v>383.31044530446098</c:v>
                </c:pt>
                <c:pt idx="58">
                  <c:v>383.26299637583497</c:v>
                </c:pt>
                <c:pt idx="59">
                  <c:v>383.21554744720902</c:v>
                </c:pt>
                <c:pt idx="60">
                  <c:v>383.16809851858301</c:v>
                </c:pt>
                <c:pt idx="61">
                  <c:v>383.120649589957</c:v>
                </c:pt>
                <c:pt idx="62">
                  <c:v>383.07320066133099</c:v>
                </c:pt>
                <c:pt idx="63">
                  <c:v>383.02575173270498</c:v>
                </c:pt>
                <c:pt idx="64">
                  <c:v>382.97830280407902</c:v>
                </c:pt>
                <c:pt idx="65">
                  <c:v>382.93085387545301</c:v>
                </c:pt>
                <c:pt idx="66">
                  <c:v>382.883404946827</c:v>
                </c:pt>
                <c:pt idx="67">
                  <c:v>382.83595601820099</c:v>
                </c:pt>
                <c:pt idx="68">
                  <c:v>382.78850708957498</c:v>
                </c:pt>
                <c:pt idx="69">
                  <c:v>382.74105816094902</c:v>
                </c:pt>
                <c:pt idx="70">
                  <c:v>382.69360923232301</c:v>
                </c:pt>
                <c:pt idx="71">
                  <c:v>382.646160303697</c:v>
                </c:pt>
                <c:pt idx="72">
                  <c:v>382.59871137507002</c:v>
                </c:pt>
                <c:pt idx="73">
                  <c:v>382.55126244644401</c:v>
                </c:pt>
                <c:pt idx="74">
                  <c:v>382.503813517818</c:v>
                </c:pt>
                <c:pt idx="75">
                  <c:v>382.45636458919199</c:v>
                </c:pt>
                <c:pt idx="76">
                  <c:v>382.40891566056598</c:v>
                </c:pt>
                <c:pt idx="77">
                  <c:v>382.36146673194003</c:v>
                </c:pt>
                <c:pt idx="78">
                  <c:v>382.31401780331402</c:v>
                </c:pt>
                <c:pt idx="79">
                  <c:v>382.26656887468801</c:v>
                </c:pt>
                <c:pt idx="80">
                  <c:v>382.21911994606199</c:v>
                </c:pt>
                <c:pt idx="81">
                  <c:v>382.17167101743598</c:v>
                </c:pt>
                <c:pt idx="82">
                  <c:v>382.12422208880997</c:v>
                </c:pt>
                <c:pt idx="83">
                  <c:v>382.07677316018402</c:v>
                </c:pt>
                <c:pt idx="84">
                  <c:v>382.02932423155801</c:v>
                </c:pt>
                <c:pt idx="85">
                  <c:v>381.981875302932</c:v>
                </c:pt>
                <c:pt idx="86">
                  <c:v>381.93442637430599</c:v>
                </c:pt>
                <c:pt idx="87">
                  <c:v>381.88697744567997</c:v>
                </c:pt>
                <c:pt idx="88">
                  <c:v>381.83952851705402</c:v>
                </c:pt>
                <c:pt idx="89">
                  <c:v>381.79207958842699</c:v>
                </c:pt>
                <c:pt idx="90">
                  <c:v>381.74463065980098</c:v>
                </c:pt>
                <c:pt idx="91">
                  <c:v>381.69718173117502</c:v>
                </c:pt>
                <c:pt idx="92">
                  <c:v>381.64973280254901</c:v>
                </c:pt>
                <c:pt idx="93">
                  <c:v>381.602283873923</c:v>
                </c:pt>
                <c:pt idx="94">
                  <c:v>381.55483494529699</c:v>
                </c:pt>
                <c:pt idx="95">
                  <c:v>381.50738601667098</c:v>
                </c:pt>
                <c:pt idx="96">
                  <c:v>381.45993708804502</c:v>
                </c:pt>
                <c:pt idx="97">
                  <c:v>381.41248815941901</c:v>
                </c:pt>
                <c:pt idx="98">
                  <c:v>381.365039230793</c:v>
                </c:pt>
                <c:pt idx="99">
                  <c:v>381.31759030216699</c:v>
                </c:pt>
                <c:pt idx="100">
                  <c:v>381.27014137354098</c:v>
                </c:pt>
                <c:pt idx="101">
                  <c:v>381.22269244491503</c:v>
                </c:pt>
                <c:pt idx="102">
                  <c:v>381.17524351628902</c:v>
                </c:pt>
                <c:pt idx="103">
                  <c:v>381.127794587663</c:v>
                </c:pt>
                <c:pt idx="104">
                  <c:v>381.08034565903699</c:v>
                </c:pt>
                <c:pt idx="105">
                  <c:v>381.03289673041098</c:v>
                </c:pt>
                <c:pt idx="106">
                  <c:v>380.98544780178401</c:v>
                </c:pt>
                <c:pt idx="107">
                  <c:v>380.93799887315799</c:v>
                </c:pt>
                <c:pt idx="108">
                  <c:v>380.89054994453198</c:v>
                </c:pt>
                <c:pt idx="109">
                  <c:v>380.84310101590597</c:v>
                </c:pt>
                <c:pt idx="110">
                  <c:v>380.79565208728002</c:v>
                </c:pt>
                <c:pt idx="111">
                  <c:v>380.74820315865401</c:v>
                </c:pt>
                <c:pt idx="112">
                  <c:v>380.700754230028</c:v>
                </c:pt>
                <c:pt idx="113">
                  <c:v>380.65330530140199</c:v>
                </c:pt>
                <c:pt idx="114">
                  <c:v>380.60585637277597</c:v>
                </c:pt>
                <c:pt idx="115">
                  <c:v>380.55840744415002</c:v>
                </c:pt>
                <c:pt idx="116">
                  <c:v>380.51095851552401</c:v>
                </c:pt>
                <c:pt idx="117">
                  <c:v>380.463509586898</c:v>
                </c:pt>
                <c:pt idx="118">
                  <c:v>380.41606065827199</c:v>
                </c:pt>
                <c:pt idx="119">
                  <c:v>380.36861172964598</c:v>
                </c:pt>
                <c:pt idx="120">
                  <c:v>380.32116280102002</c:v>
                </c:pt>
                <c:pt idx="121">
                  <c:v>380.27371387239401</c:v>
                </c:pt>
                <c:pt idx="122">
                  <c:v>380.22626494376698</c:v>
                </c:pt>
                <c:pt idx="123">
                  <c:v>380.17881601514102</c:v>
                </c:pt>
                <c:pt idx="124">
                  <c:v>380.13136708651501</c:v>
                </c:pt>
                <c:pt idx="125">
                  <c:v>380.083918157889</c:v>
                </c:pt>
                <c:pt idx="126">
                  <c:v>380.03646922926299</c:v>
                </c:pt>
                <c:pt idx="127">
                  <c:v>379.98902030063698</c:v>
                </c:pt>
                <c:pt idx="128">
                  <c:v>379.94157137201103</c:v>
                </c:pt>
                <c:pt idx="129">
                  <c:v>379.89412244338502</c:v>
                </c:pt>
                <c:pt idx="130">
                  <c:v>379.846673514759</c:v>
                </c:pt>
                <c:pt idx="131">
                  <c:v>379.79922458613299</c:v>
                </c:pt>
                <c:pt idx="132">
                  <c:v>379.75177565750698</c:v>
                </c:pt>
                <c:pt idx="133">
                  <c:v>379.70432672888103</c:v>
                </c:pt>
                <c:pt idx="134">
                  <c:v>379.65687780025502</c:v>
                </c:pt>
                <c:pt idx="135">
                  <c:v>379.60942887162901</c:v>
                </c:pt>
                <c:pt idx="136">
                  <c:v>379.561979943003</c:v>
                </c:pt>
                <c:pt idx="137">
                  <c:v>379.51453101437698</c:v>
                </c:pt>
                <c:pt idx="138">
                  <c:v>379.46708208575097</c:v>
                </c:pt>
                <c:pt idx="139">
                  <c:v>379.419633157124</c:v>
                </c:pt>
                <c:pt idx="140">
                  <c:v>379.37218422849799</c:v>
                </c:pt>
                <c:pt idx="141">
                  <c:v>379.32473529987197</c:v>
                </c:pt>
                <c:pt idx="142">
                  <c:v>379.27728637124602</c:v>
                </c:pt>
                <c:pt idx="143">
                  <c:v>379.22983744262001</c:v>
                </c:pt>
                <c:pt idx="144">
                  <c:v>379.182388513994</c:v>
                </c:pt>
                <c:pt idx="145">
                  <c:v>379.13493958536799</c:v>
                </c:pt>
                <c:pt idx="146">
                  <c:v>379.08749065674198</c:v>
                </c:pt>
                <c:pt idx="147">
                  <c:v>379.04004172811602</c:v>
                </c:pt>
                <c:pt idx="148">
                  <c:v>378.99259279949001</c:v>
                </c:pt>
                <c:pt idx="149">
                  <c:v>378.945143870864</c:v>
                </c:pt>
                <c:pt idx="150">
                  <c:v>378.89769494223799</c:v>
                </c:pt>
                <c:pt idx="151">
                  <c:v>378.85024601361198</c:v>
                </c:pt>
                <c:pt idx="152">
                  <c:v>378.80279708498603</c:v>
                </c:pt>
                <c:pt idx="153">
                  <c:v>378.75534815636001</c:v>
                </c:pt>
                <c:pt idx="154">
                  <c:v>378.707899227734</c:v>
                </c:pt>
                <c:pt idx="155">
                  <c:v>378.66045029910703</c:v>
                </c:pt>
                <c:pt idx="156">
                  <c:v>378.61300137048102</c:v>
                </c:pt>
                <c:pt idx="157">
                  <c:v>378.565552441855</c:v>
                </c:pt>
                <c:pt idx="158">
                  <c:v>378.51810351322899</c:v>
                </c:pt>
                <c:pt idx="159">
                  <c:v>378.47065458460298</c:v>
                </c:pt>
                <c:pt idx="160">
                  <c:v>378.42320565597697</c:v>
                </c:pt>
                <c:pt idx="161">
                  <c:v>378.37575672735102</c:v>
                </c:pt>
                <c:pt idx="162">
                  <c:v>378.32830779872501</c:v>
                </c:pt>
                <c:pt idx="163">
                  <c:v>378.280858870099</c:v>
                </c:pt>
                <c:pt idx="164">
                  <c:v>378.23340994147298</c:v>
                </c:pt>
                <c:pt idx="165">
                  <c:v>378.18596101284697</c:v>
                </c:pt>
                <c:pt idx="166">
                  <c:v>378.13851208422102</c:v>
                </c:pt>
                <c:pt idx="167">
                  <c:v>378.09106315559501</c:v>
                </c:pt>
                <c:pt idx="168">
                  <c:v>378.043614226969</c:v>
                </c:pt>
                <c:pt idx="169">
                  <c:v>377.99616529834299</c:v>
                </c:pt>
                <c:pt idx="170">
                  <c:v>377.94871636971698</c:v>
                </c:pt>
                <c:pt idx="171">
                  <c:v>377.90126744109102</c:v>
                </c:pt>
                <c:pt idx="172">
                  <c:v>377.85381851246501</c:v>
                </c:pt>
                <c:pt idx="173">
                  <c:v>377.80636958383798</c:v>
                </c:pt>
                <c:pt idx="174">
                  <c:v>377.75892065521202</c:v>
                </c:pt>
                <c:pt idx="175">
                  <c:v>377.71147172658601</c:v>
                </c:pt>
                <c:pt idx="176">
                  <c:v>377.66402279796</c:v>
                </c:pt>
                <c:pt idx="177">
                  <c:v>377.61657386933399</c:v>
                </c:pt>
                <c:pt idx="178">
                  <c:v>377.56912494070798</c:v>
                </c:pt>
                <c:pt idx="179">
                  <c:v>377.52167601208203</c:v>
                </c:pt>
                <c:pt idx="180">
                  <c:v>377.47422708345601</c:v>
                </c:pt>
                <c:pt idx="181">
                  <c:v>377.42677815483</c:v>
                </c:pt>
                <c:pt idx="182">
                  <c:v>377.37932922620399</c:v>
                </c:pt>
                <c:pt idx="183">
                  <c:v>377.33188029757798</c:v>
                </c:pt>
                <c:pt idx="184">
                  <c:v>377.28443136895203</c:v>
                </c:pt>
                <c:pt idx="185">
                  <c:v>377.23698244032602</c:v>
                </c:pt>
                <c:pt idx="186">
                  <c:v>377.18953351170001</c:v>
                </c:pt>
                <c:pt idx="187">
                  <c:v>377.14208458307399</c:v>
                </c:pt>
                <c:pt idx="188">
                  <c:v>377.09463565444798</c:v>
                </c:pt>
                <c:pt idx="189">
                  <c:v>377.04718672582101</c:v>
                </c:pt>
                <c:pt idx="190">
                  <c:v>376.999737797195</c:v>
                </c:pt>
                <c:pt idx="191">
                  <c:v>376.95228886856898</c:v>
                </c:pt>
                <c:pt idx="192">
                  <c:v>376.90483993994297</c:v>
                </c:pt>
                <c:pt idx="193">
                  <c:v>376.85739101131702</c:v>
                </c:pt>
                <c:pt idx="194">
                  <c:v>376.80994208269101</c:v>
                </c:pt>
                <c:pt idx="195">
                  <c:v>376.762493154065</c:v>
                </c:pt>
                <c:pt idx="196">
                  <c:v>376.71504422543899</c:v>
                </c:pt>
                <c:pt idx="197">
                  <c:v>376.66759529681298</c:v>
                </c:pt>
                <c:pt idx="198">
                  <c:v>376.62014636818702</c:v>
                </c:pt>
                <c:pt idx="199">
                  <c:v>376.57269743956101</c:v>
                </c:pt>
                <c:pt idx="200">
                  <c:v>376.525248510935</c:v>
                </c:pt>
                <c:pt idx="201">
                  <c:v>376.47779958230899</c:v>
                </c:pt>
                <c:pt idx="202">
                  <c:v>376.43035065368298</c:v>
                </c:pt>
                <c:pt idx="203">
                  <c:v>376.38290172505702</c:v>
                </c:pt>
                <c:pt idx="204">
                  <c:v>376.33545279643101</c:v>
                </c:pt>
                <c:pt idx="205">
                  <c:v>376.28800386780398</c:v>
                </c:pt>
                <c:pt idx="206">
                  <c:v>376.24055493917803</c:v>
                </c:pt>
                <c:pt idx="207">
                  <c:v>376.19310601055201</c:v>
                </c:pt>
                <c:pt idx="208">
                  <c:v>376.145657081926</c:v>
                </c:pt>
                <c:pt idx="209">
                  <c:v>376.09820815329999</c:v>
                </c:pt>
                <c:pt idx="210">
                  <c:v>376.05075922467398</c:v>
                </c:pt>
                <c:pt idx="211">
                  <c:v>376.00331029604803</c:v>
                </c:pt>
                <c:pt idx="212">
                  <c:v>375.95586136742202</c:v>
                </c:pt>
                <c:pt idx="213">
                  <c:v>375.90841243879601</c:v>
                </c:pt>
                <c:pt idx="214">
                  <c:v>375.86096351017</c:v>
                </c:pt>
                <c:pt idx="215">
                  <c:v>375.81351458154398</c:v>
                </c:pt>
                <c:pt idx="216">
                  <c:v>375.76606565291797</c:v>
                </c:pt>
                <c:pt idx="217">
                  <c:v>375.71861672429202</c:v>
                </c:pt>
                <c:pt idx="218">
                  <c:v>375.67116779566601</c:v>
                </c:pt>
                <c:pt idx="219">
                  <c:v>375.62371886704</c:v>
                </c:pt>
                <c:pt idx="220">
                  <c:v>375.57626993841399</c:v>
                </c:pt>
                <c:pt idx="221">
                  <c:v>375.52882100978798</c:v>
                </c:pt>
                <c:pt idx="222">
                  <c:v>375.481372081161</c:v>
                </c:pt>
                <c:pt idx="223">
                  <c:v>375.43392315253499</c:v>
                </c:pt>
                <c:pt idx="224">
                  <c:v>375.38647422390898</c:v>
                </c:pt>
                <c:pt idx="225">
                  <c:v>375.33902529528302</c:v>
                </c:pt>
                <c:pt idx="226">
                  <c:v>375.29157636665701</c:v>
                </c:pt>
                <c:pt idx="227">
                  <c:v>375.244127438031</c:v>
                </c:pt>
                <c:pt idx="228">
                  <c:v>375.19667850940499</c:v>
                </c:pt>
                <c:pt idx="229">
                  <c:v>375.14922958077898</c:v>
                </c:pt>
                <c:pt idx="230">
                  <c:v>375.10178065215302</c:v>
                </c:pt>
                <c:pt idx="231">
                  <c:v>375.05433172352701</c:v>
                </c:pt>
                <c:pt idx="232">
                  <c:v>375.006882794901</c:v>
                </c:pt>
                <c:pt idx="233">
                  <c:v>374.95943386627499</c:v>
                </c:pt>
                <c:pt idx="234">
                  <c:v>374.91198493764898</c:v>
                </c:pt>
                <c:pt idx="235">
                  <c:v>374.86453600902303</c:v>
                </c:pt>
                <c:pt idx="236">
                  <c:v>374.81708708039702</c:v>
                </c:pt>
                <c:pt idx="237">
                  <c:v>374.76963815177101</c:v>
                </c:pt>
                <c:pt idx="238">
                  <c:v>374.72218922314403</c:v>
                </c:pt>
                <c:pt idx="239">
                  <c:v>374.67474029451802</c:v>
                </c:pt>
                <c:pt idx="240">
                  <c:v>374.62729136589201</c:v>
                </c:pt>
                <c:pt idx="241">
                  <c:v>374.579842437266</c:v>
                </c:pt>
                <c:pt idx="242">
                  <c:v>374.53239350863998</c:v>
                </c:pt>
                <c:pt idx="243">
                  <c:v>374.48494458001397</c:v>
                </c:pt>
                <c:pt idx="244">
                  <c:v>374.43749565138802</c:v>
                </c:pt>
                <c:pt idx="245">
                  <c:v>374.39004672276201</c:v>
                </c:pt>
                <c:pt idx="246">
                  <c:v>374.342597794136</c:v>
                </c:pt>
                <c:pt idx="247">
                  <c:v>374.29514886550999</c:v>
                </c:pt>
                <c:pt idx="248">
                  <c:v>374.24769993688398</c:v>
                </c:pt>
                <c:pt idx="249">
                  <c:v>374.20025100825802</c:v>
                </c:pt>
                <c:pt idx="250">
                  <c:v>374.15280207963201</c:v>
                </c:pt>
                <c:pt idx="251">
                  <c:v>374.105353151006</c:v>
                </c:pt>
                <c:pt idx="252">
                  <c:v>374.05790422237999</c:v>
                </c:pt>
                <c:pt idx="253">
                  <c:v>374.01045529375398</c:v>
                </c:pt>
                <c:pt idx="254">
                  <c:v>373.96300636512802</c:v>
                </c:pt>
                <c:pt idx="255">
                  <c:v>373.91555743650201</c:v>
                </c:pt>
                <c:pt idx="256">
                  <c:v>373.86810850787498</c:v>
                </c:pt>
                <c:pt idx="257">
                  <c:v>373.82065957924902</c:v>
                </c:pt>
                <c:pt idx="258">
                  <c:v>373.77321065062301</c:v>
                </c:pt>
                <c:pt idx="259">
                  <c:v>373.725761721997</c:v>
                </c:pt>
                <c:pt idx="260">
                  <c:v>373.67831279337099</c:v>
                </c:pt>
                <c:pt idx="261">
                  <c:v>373.63086386474498</c:v>
                </c:pt>
                <c:pt idx="262">
                  <c:v>373.58341493611903</c:v>
                </c:pt>
                <c:pt idx="263">
                  <c:v>373.53596600749302</c:v>
                </c:pt>
                <c:pt idx="264">
                  <c:v>373.48851707886701</c:v>
                </c:pt>
                <c:pt idx="265">
                  <c:v>373.44106815024099</c:v>
                </c:pt>
                <c:pt idx="266">
                  <c:v>373.39361922161498</c:v>
                </c:pt>
                <c:pt idx="267">
                  <c:v>373.34617029298897</c:v>
                </c:pt>
                <c:pt idx="268">
                  <c:v>373.29872136436302</c:v>
                </c:pt>
                <c:pt idx="269">
                  <c:v>373.25127243573701</c:v>
                </c:pt>
                <c:pt idx="270">
                  <c:v>373.203823507111</c:v>
                </c:pt>
                <c:pt idx="271">
                  <c:v>373.15637457848499</c:v>
                </c:pt>
                <c:pt idx="272">
                  <c:v>373.10892564985801</c:v>
                </c:pt>
                <c:pt idx="273">
                  <c:v>373.061476721232</c:v>
                </c:pt>
                <c:pt idx="274">
                  <c:v>373.01402779260599</c:v>
                </c:pt>
                <c:pt idx="275">
                  <c:v>372.96657886397998</c:v>
                </c:pt>
                <c:pt idx="276">
                  <c:v>372.91912993535402</c:v>
                </c:pt>
                <c:pt idx="277">
                  <c:v>372.87168100672801</c:v>
                </c:pt>
                <c:pt idx="278">
                  <c:v>372.824232078102</c:v>
                </c:pt>
                <c:pt idx="279">
                  <c:v>372.77678314947599</c:v>
                </c:pt>
                <c:pt idx="280">
                  <c:v>372.72933422084998</c:v>
                </c:pt>
                <c:pt idx="281">
                  <c:v>372.68188529222402</c:v>
                </c:pt>
                <c:pt idx="282">
                  <c:v>372.63443636359801</c:v>
                </c:pt>
                <c:pt idx="283">
                  <c:v>372.586987434972</c:v>
                </c:pt>
                <c:pt idx="284">
                  <c:v>372.53953850634599</c:v>
                </c:pt>
                <c:pt idx="285">
                  <c:v>372.49208957771998</c:v>
                </c:pt>
                <c:pt idx="286">
                  <c:v>372.44464064909403</c:v>
                </c:pt>
                <c:pt idx="287">
                  <c:v>372.39719172046802</c:v>
                </c:pt>
                <c:pt idx="288">
                  <c:v>372.34974279184098</c:v>
                </c:pt>
                <c:pt idx="289">
                  <c:v>372.30229386321503</c:v>
                </c:pt>
                <c:pt idx="290">
                  <c:v>372.25484493458902</c:v>
                </c:pt>
                <c:pt idx="291">
                  <c:v>372.20739600596301</c:v>
                </c:pt>
                <c:pt idx="292">
                  <c:v>372.15994707733699</c:v>
                </c:pt>
                <c:pt idx="293">
                  <c:v>372.11249814871098</c:v>
                </c:pt>
                <c:pt idx="294">
                  <c:v>372.06504922008497</c:v>
                </c:pt>
                <c:pt idx="295">
                  <c:v>372.01760029145902</c:v>
                </c:pt>
                <c:pt idx="296">
                  <c:v>371.97015136283301</c:v>
                </c:pt>
                <c:pt idx="297">
                  <c:v>371.922702434207</c:v>
                </c:pt>
                <c:pt idx="298">
                  <c:v>371.87525350558099</c:v>
                </c:pt>
                <c:pt idx="299">
                  <c:v>371.82780457695497</c:v>
                </c:pt>
                <c:pt idx="300">
                  <c:v>371.78035564832902</c:v>
                </c:pt>
                <c:pt idx="301">
                  <c:v>371.73290671970301</c:v>
                </c:pt>
                <c:pt idx="302">
                  <c:v>371.685457791077</c:v>
                </c:pt>
                <c:pt idx="303">
                  <c:v>371.63800886245099</c:v>
                </c:pt>
                <c:pt idx="304">
                  <c:v>371.59055993382498</c:v>
                </c:pt>
                <c:pt idx="305">
                  <c:v>371.543111005198</c:v>
                </c:pt>
                <c:pt idx="306">
                  <c:v>371.49566207657199</c:v>
                </c:pt>
                <c:pt idx="307">
                  <c:v>371.44821314794598</c:v>
                </c:pt>
                <c:pt idx="308">
                  <c:v>371.40076421932002</c:v>
                </c:pt>
                <c:pt idx="309">
                  <c:v>371.35331529069401</c:v>
                </c:pt>
                <c:pt idx="310">
                  <c:v>371.305866362068</c:v>
                </c:pt>
                <c:pt idx="311">
                  <c:v>371.25841743344199</c:v>
                </c:pt>
                <c:pt idx="312">
                  <c:v>371.21096850481598</c:v>
                </c:pt>
                <c:pt idx="313">
                  <c:v>371.16351957619003</c:v>
                </c:pt>
                <c:pt idx="314">
                  <c:v>371.11607064756402</c:v>
                </c:pt>
                <c:pt idx="315">
                  <c:v>371.068621718938</c:v>
                </c:pt>
                <c:pt idx="316">
                  <c:v>371.02117279031199</c:v>
                </c:pt>
                <c:pt idx="317">
                  <c:v>370.97372386168598</c:v>
                </c:pt>
                <c:pt idx="318">
                  <c:v>370.92627493305997</c:v>
                </c:pt>
                <c:pt idx="319">
                  <c:v>370.87882600443402</c:v>
                </c:pt>
                <c:pt idx="320">
                  <c:v>370.83137707580801</c:v>
                </c:pt>
                <c:pt idx="321">
                  <c:v>370.783928147182</c:v>
                </c:pt>
                <c:pt idx="322">
                  <c:v>370.73647921855502</c:v>
                </c:pt>
                <c:pt idx="323">
                  <c:v>370.68903028992901</c:v>
                </c:pt>
                <c:pt idx="324">
                  <c:v>370.641581361303</c:v>
                </c:pt>
                <c:pt idx="325">
                  <c:v>370.59413243267699</c:v>
                </c:pt>
                <c:pt idx="326">
                  <c:v>370.54668350405097</c:v>
                </c:pt>
                <c:pt idx="327">
                  <c:v>370.49923457542502</c:v>
                </c:pt>
                <c:pt idx="328">
                  <c:v>370.45178564679901</c:v>
                </c:pt>
                <c:pt idx="329">
                  <c:v>370.404336718173</c:v>
                </c:pt>
                <c:pt idx="330">
                  <c:v>370.35688778954699</c:v>
                </c:pt>
                <c:pt idx="331">
                  <c:v>370.30943886092098</c:v>
                </c:pt>
                <c:pt idx="332">
                  <c:v>370.26198993229502</c:v>
                </c:pt>
                <c:pt idx="333">
                  <c:v>370.21454100366901</c:v>
                </c:pt>
                <c:pt idx="334">
                  <c:v>370.167092075043</c:v>
                </c:pt>
                <c:pt idx="335">
                  <c:v>370.11964314641699</c:v>
                </c:pt>
                <c:pt idx="336">
                  <c:v>370.07219421779098</c:v>
                </c:pt>
                <c:pt idx="337">
                  <c:v>370.02474528916503</c:v>
                </c:pt>
                <c:pt idx="338">
                  <c:v>369.97729636053901</c:v>
                </c:pt>
                <c:pt idx="339">
                  <c:v>369.92984743191198</c:v>
                </c:pt>
                <c:pt idx="340">
                  <c:v>369.88239850328603</c:v>
                </c:pt>
                <c:pt idx="341">
                  <c:v>369.83494957466002</c:v>
                </c:pt>
                <c:pt idx="342">
                  <c:v>369.787500646034</c:v>
                </c:pt>
                <c:pt idx="343">
                  <c:v>369.74005171740799</c:v>
                </c:pt>
                <c:pt idx="344">
                  <c:v>369.69260278878198</c:v>
                </c:pt>
                <c:pt idx="345">
                  <c:v>369.64515386015597</c:v>
                </c:pt>
                <c:pt idx="346">
                  <c:v>369.59770493153002</c:v>
                </c:pt>
                <c:pt idx="347">
                  <c:v>369.55025600290401</c:v>
                </c:pt>
                <c:pt idx="348">
                  <c:v>369.502807074278</c:v>
                </c:pt>
                <c:pt idx="349">
                  <c:v>369.45535814565199</c:v>
                </c:pt>
                <c:pt idx="350">
                  <c:v>369.40790921702597</c:v>
                </c:pt>
                <c:pt idx="351">
                  <c:v>369.36046028840002</c:v>
                </c:pt>
                <c:pt idx="352">
                  <c:v>369.31301135977401</c:v>
                </c:pt>
                <c:pt idx="353">
                  <c:v>369.265562431148</c:v>
                </c:pt>
                <c:pt idx="354">
                  <c:v>369.21811350252199</c:v>
                </c:pt>
                <c:pt idx="355">
                  <c:v>369.17066457389501</c:v>
                </c:pt>
                <c:pt idx="356">
                  <c:v>369.123215645269</c:v>
                </c:pt>
                <c:pt idx="357">
                  <c:v>369.07576671664299</c:v>
                </c:pt>
                <c:pt idx="358">
                  <c:v>369.02831778801698</c:v>
                </c:pt>
                <c:pt idx="359">
                  <c:v>368.98086885939102</c:v>
                </c:pt>
                <c:pt idx="360">
                  <c:v>368.93341993076501</c:v>
                </c:pt>
                <c:pt idx="361">
                  <c:v>368.885971002139</c:v>
                </c:pt>
                <c:pt idx="362">
                  <c:v>368.83852207351299</c:v>
                </c:pt>
                <c:pt idx="363">
                  <c:v>368.79107314488698</c:v>
                </c:pt>
                <c:pt idx="364">
                  <c:v>368.74362421626103</c:v>
                </c:pt>
                <c:pt idx="365">
                  <c:v>368.69617528763501</c:v>
                </c:pt>
                <c:pt idx="366">
                  <c:v>368.648726359009</c:v>
                </c:pt>
                <c:pt idx="367">
                  <c:v>368.60127743038299</c:v>
                </c:pt>
                <c:pt idx="368">
                  <c:v>368.55382850175698</c:v>
                </c:pt>
                <c:pt idx="369">
                  <c:v>368.50637957313103</c:v>
                </c:pt>
                <c:pt idx="370">
                  <c:v>368.45893064450502</c:v>
                </c:pt>
                <c:pt idx="371">
                  <c:v>368.41148171587798</c:v>
                </c:pt>
                <c:pt idx="372">
                  <c:v>368.36403278725197</c:v>
                </c:pt>
                <c:pt idx="373">
                  <c:v>368.31658385862602</c:v>
                </c:pt>
                <c:pt idx="374">
                  <c:v>368.26913493000001</c:v>
                </c:pt>
                <c:pt idx="375">
                  <c:v>368.221686001374</c:v>
                </c:pt>
                <c:pt idx="376">
                  <c:v>368.17423707274799</c:v>
                </c:pt>
                <c:pt idx="377">
                  <c:v>368.12678814412197</c:v>
                </c:pt>
                <c:pt idx="378">
                  <c:v>368.07933921549602</c:v>
                </c:pt>
                <c:pt idx="379">
                  <c:v>368.03189028687001</c:v>
                </c:pt>
                <c:pt idx="380">
                  <c:v>367.984441358244</c:v>
                </c:pt>
                <c:pt idx="381">
                  <c:v>367.93699242961799</c:v>
                </c:pt>
                <c:pt idx="382">
                  <c:v>367.88954350099198</c:v>
                </c:pt>
                <c:pt idx="383">
                  <c:v>367.84209457236602</c:v>
                </c:pt>
                <c:pt idx="384">
                  <c:v>367.79464564374001</c:v>
                </c:pt>
                <c:pt idx="385">
                  <c:v>367.747196715114</c:v>
                </c:pt>
                <c:pt idx="386">
                  <c:v>367.69974778648799</c:v>
                </c:pt>
                <c:pt idx="387">
                  <c:v>367.65229885786198</c:v>
                </c:pt>
                <c:pt idx="388">
                  <c:v>367.604849929235</c:v>
                </c:pt>
                <c:pt idx="389">
                  <c:v>367.55740100060899</c:v>
                </c:pt>
                <c:pt idx="390">
                  <c:v>367.50995207198298</c:v>
                </c:pt>
                <c:pt idx="391">
                  <c:v>367.46250314335703</c:v>
                </c:pt>
                <c:pt idx="392">
                  <c:v>367.41505421473101</c:v>
                </c:pt>
                <c:pt idx="393">
                  <c:v>367.367605286105</c:v>
                </c:pt>
                <c:pt idx="394">
                  <c:v>367.32015635747899</c:v>
                </c:pt>
                <c:pt idx="395">
                  <c:v>367.27270742885298</c:v>
                </c:pt>
                <c:pt idx="396">
                  <c:v>367.22525850022703</c:v>
                </c:pt>
                <c:pt idx="397">
                  <c:v>367.17780957160102</c:v>
                </c:pt>
                <c:pt idx="398">
                  <c:v>367.13036064297501</c:v>
                </c:pt>
                <c:pt idx="399">
                  <c:v>367.082911714349</c:v>
                </c:pt>
                <c:pt idx="400">
                  <c:v>367.03546278572298</c:v>
                </c:pt>
                <c:pt idx="401">
                  <c:v>366.98801385709697</c:v>
                </c:pt>
                <c:pt idx="402">
                  <c:v>366.94056492847102</c:v>
                </c:pt>
                <c:pt idx="403">
                  <c:v>366.89311599984501</c:v>
                </c:pt>
                <c:pt idx="404">
                  <c:v>366.84566707121797</c:v>
                </c:pt>
                <c:pt idx="405">
                  <c:v>366.79821814259202</c:v>
                </c:pt>
                <c:pt idx="406">
                  <c:v>366.75076921396601</c:v>
                </c:pt>
                <c:pt idx="407">
                  <c:v>366.70332028534</c:v>
                </c:pt>
                <c:pt idx="408">
                  <c:v>366.65587135671399</c:v>
                </c:pt>
                <c:pt idx="409">
                  <c:v>366.60842242808798</c:v>
                </c:pt>
                <c:pt idx="410">
                  <c:v>366.56097349946202</c:v>
                </c:pt>
                <c:pt idx="411">
                  <c:v>366.51352457083601</c:v>
                </c:pt>
                <c:pt idx="412">
                  <c:v>366.46607564221</c:v>
                </c:pt>
                <c:pt idx="413">
                  <c:v>366.41862671358399</c:v>
                </c:pt>
                <c:pt idx="414">
                  <c:v>366.37117778495798</c:v>
                </c:pt>
                <c:pt idx="415">
                  <c:v>366.32372885633202</c:v>
                </c:pt>
                <c:pt idx="416">
                  <c:v>366.27627992770601</c:v>
                </c:pt>
                <c:pt idx="417">
                  <c:v>366.22883099908</c:v>
                </c:pt>
                <c:pt idx="418">
                  <c:v>366.18138207045399</c:v>
                </c:pt>
                <c:pt idx="419">
                  <c:v>366.13393314182798</c:v>
                </c:pt>
                <c:pt idx="420">
                  <c:v>366.08648421320203</c:v>
                </c:pt>
                <c:pt idx="421">
                  <c:v>366.03903528457602</c:v>
                </c:pt>
                <c:pt idx="422">
                  <c:v>365.99158635594898</c:v>
                </c:pt>
                <c:pt idx="423">
                  <c:v>365.94413742732303</c:v>
                </c:pt>
                <c:pt idx="424">
                  <c:v>365.89668849869702</c:v>
                </c:pt>
                <c:pt idx="425">
                  <c:v>365.84923957007101</c:v>
                </c:pt>
                <c:pt idx="426">
                  <c:v>365.801790641445</c:v>
                </c:pt>
                <c:pt idx="427">
                  <c:v>365.75434171281898</c:v>
                </c:pt>
                <c:pt idx="428">
                  <c:v>365.70689278419297</c:v>
                </c:pt>
                <c:pt idx="429">
                  <c:v>365.65944385556702</c:v>
                </c:pt>
                <c:pt idx="430">
                  <c:v>365.61199492694101</c:v>
                </c:pt>
                <c:pt idx="431">
                  <c:v>365.564545998315</c:v>
                </c:pt>
                <c:pt idx="432">
                  <c:v>365.51709706968899</c:v>
                </c:pt>
                <c:pt idx="433">
                  <c:v>365.46964814106298</c:v>
                </c:pt>
                <c:pt idx="434">
                  <c:v>365.42219921243702</c:v>
                </c:pt>
                <c:pt idx="435">
                  <c:v>365.37475028381101</c:v>
                </c:pt>
                <c:pt idx="436">
                  <c:v>365.327301355185</c:v>
                </c:pt>
                <c:pt idx="437">
                  <c:v>365.27985242655899</c:v>
                </c:pt>
                <c:pt idx="438">
                  <c:v>365.23240349793201</c:v>
                </c:pt>
                <c:pt idx="439">
                  <c:v>365.184954569306</c:v>
                </c:pt>
                <c:pt idx="440">
                  <c:v>365.13750564067999</c:v>
                </c:pt>
                <c:pt idx="441">
                  <c:v>365.09005671205398</c:v>
                </c:pt>
                <c:pt idx="442">
                  <c:v>365.04260778342802</c:v>
                </c:pt>
                <c:pt idx="443">
                  <c:v>364.99515885480201</c:v>
                </c:pt>
                <c:pt idx="444">
                  <c:v>364.947709926176</c:v>
                </c:pt>
                <c:pt idx="445">
                  <c:v>364.90026099754999</c:v>
                </c:pt>
                <c:pt idx="446">
                  <c:v>364.85281206892398</c:v>
                </c:pt>
                <c:pt idx="447">
                  <c:v>364.80536314029803</c:v>
                </c:pt>
                <c:pt idx="448">
                  <c:v>364.75791421167202</c:v>
                </c:pt>
                <c:pt idx="449">
                  <c:v>364.71046528304601</c:v>
                </c:pt>
                <c:pt idx="450">
                  <c:v>364.66301635441999</c:v>
                </c:pt>
                <c:pt idx="451">
                  <c:v>364.61556742579398</c:v>
                </c:pt>
                <c:pt idx="452">
                  <c:v>364.56811849716797</c:v>
                </c:pt>
                <c:pt idx="453">
                  <c:v>364.52066956854202</c:v>
                </c:pt>
                <c:pt idx="454">
                  <c:v>364.47322063991601</c:v>
                </c:pt>
                <c:pt idx="455">
                  <c:v>364.42577171128897</c:v>
                </c:pt>
                <c:pt idx="456">
                  <c:v>364.37832278266302</c:v>
                </c:pt>
                <c:pt idx="457">
                  <c:v>364.33087385403701</c:v>
                </c:pt>
                <c:pt idx="458">
                  <c:v>364.283424925411</c:v>
                </c:pt>
                <c:pt idx="459">
                  <c:v>364.23597599678499</c:v>
                </c:pt>
                <c:pt idx="460">
                  <c:v>364.18852706815898</c:v>
                </c:pt>
                <c:pt idx="461">
                  <c:v>364.14107813953302</c:v>
                </c:pt>
                <c:pt idx="462">
                  <c:v>364.09362921090701</c:v>
                </c:pt>
                <c:pt idx="463">
                  <c:v>364.046180282281</c:v>
                </c:pt>
                <c:pt idx="464">
                  <c:v>363.99873135365499</c:v>
                </c:pt>
                <c:pt idx="465">
                  <c:v>363.95128242502898</c:v>
                </c:pt>
                <c:pt idx="466">
                  <c:v>363.90383349640302</c:v>
                </c:pt>
                <c:pt idx="467">
                  <c:v>363.85638456777701</c:v>
                </c:pt>
                <c:pt idx="468">
                  <c:v>363.808935639151</c:v>
                </c:pt>
                <c:pt idx="469">
                  <c:v>363.76148671052499</c:v>
                </c:pt>
                <c:pt idx="470">
                  <c:v>363.71403778189898</c:v>
                </c:pt>
                <c:pt idx="471">
                  <c:v>363.66658885327303</c:v>
                </c:pt>
                <c:pt idx="472">
                  <c:v>363.61913992464599</c:v>
                </c:pt>
                <c:pt idx="473">
                  <c:v>363.57169099601998</c:v>
                </c:pt>
                <c:pt idx="474">
                  <c:v>363.52424206739403</c:v>
                </c:pt>
                <c:pt idx="475">
                  <c:v>363.47679313876802</c:v>
                </c:pt>
                <c:pt idx="476">
                  <c:v>363.42934421014201</c:v>
                </c:pt>
                <c:pt idx="477">
                  <c:v>363.38189528151599</c:v>
                </c:pt>
                <c:pt idx="478">
                  <c:v>363.33444635288998</c:v>
                </c:pt>
                <c:pt idx="479">
                  <c:v>363.28699742426397</c:v>
                </c:pt>
                <c:pt idx="480">
                  <c:v>363.23954849563802</c:v>
                </c:pt>
                <c:pt idx="481">
                  <c:v>363.19209956701201</c:v>
                </c:pt>
                <c:pt idx="482">
                  <c:v>363.144650638386</c:v>
                </c:pt>
                <c:pt idx="483">
                  <c:v>363.09720170975999</c:v>
                </c:pt>
                <c:pt idx="484">
                  <c:v>363.04975278113398</c:v>
                </c:pt>
                <c:pt idx="485">
                  <c:v>363.00230385250802</c:v>
                </c:pt>
                <c:pt idx="486">
                  <c:v>362.95485492388201</c:v>
                </c:pt>
                <c:pt idx="487">
                  <c:v>362.907405995256</c:v>
                </c:pt>
                <c:pt idx="488">
                  <c:v>362.85995706662902</c:v>
                </c:pt>
                <c:pt idx="489">
                  <c:v>362.81250813800301</c:v>
                </c:pt>
                <c:pt idx="490">
                  <c:v>362.765059209377</c:v>
                </c:pt>
                <c:pt idx="491">
                  <c:v>362.71761028075099</c:v>
                </c:pt>
                <c:pt idx="492">
                  <c:v>362.67016135212498</c:v>
                </c:pt>
                <c:pt idx="493">
                  <c:v>362.62271242349902</c:v>
                </c:pt>
                <c:pt idx="494">
                  <c:v>362.57526349487301</c:v>
                </c:pt>
                <c:pt idx="495">
                  <c:v>362.527814566247</c:v>
                </c:pt>
                <c:pt idx="496">
                  <c:v>362.48036563762099</c:v>
                </c:pt>
                <c:pt idx="497">
                  <c:v>362.43291670899498</c:v>
                </c:pt>
                <c:pt idx="498">
                  <c:v>362.38546778036903</c:v>
                </c:pt>
                <c:pt idx="499">
                  <c:v>362.33801885174302</c:v>
                </c:pt>
                <c:pt idx="500">
                  <c:v>362.290569923117</c:v>
                </c:pt>
                <c:pt idx="501">
                  <c:v>362.24312099449099</c:v>
                </c:pt>
                <c:pt idx="502">
                  <c:v>362.19567206586498</c:v>
                </c:pt>
                <c:pt idx="503">
                  <c:v>362.14822313723897</c:v>
                </c:pt>
                <c:pt idx="504">
                  <c:v>362.10077420861302</c:v>
                </c:pt>
                <c:pt idx="505">
                  <c:v>362.05332527998598</c:v>
                </c:pt>
                <c:pt idx="506">
                  <c:v>362.00587635135997</c:v>
                </c:pt>
                <c:pt idx="507">
                  <c:v>361.95842742273402</c:v>
                </c:pt>
                <c:pt idx="508">
                  <c:v>361.91097849410801</c:v>
                </c:pt>
                <c:pt idx="509">
                  <c:v>361.863529565482</c:v>
                </c:pt>
                <c:pt idx="510">
                  <c:v>361.81608063685599</c:v>
                </c:pt>
                <c:pt idx="511">
                  <c:v>361.76863170822998</c:v>
                </c:pt>
                <c:pt idx="512">
                  <c:v>361.72118277960402</c:v>
                </c:pt>
                <c:pt idx="513">
                  <c:v>361.67373385097801</c:v>
                </c:pt>
                <c:pt idx="514">
                  <c:v>361.626284922352</c:v>
                </c:pt>
                <c:pt idx="515">
                  <c:v>361.57883599372599</c:v>
                </c:pt>
                <c:pt idx="516">
                  <c:v>361.53138706509998</c:v>
                </c:pt>
                <c:pt idx="517">
                  <c:v>361.48393813647402</c:v>
                </c:pt>
                <c:pt idx="518">
                  <c:v>361.43648920784801</c:v>
                </c:pt>
                <c:pt idx="519">
                  <c:v>361.389040279222</c:v>
                </c:pt>
                <c:pt idx="520">
                  <c:v>361.34159135059599</c:v>
                </c:pt>
                <c:pt idx="521">
                  <c:v>361.29414242196901</c:v>
                </c:pt>
                <c:pt idx="522">
                  <c:v>361.246693493343</c:v>
                </c:pt>
                <c:pt idx="523">
                  <c:v>361.19924456471699</c:v>
                </c:pt>
                <c:pt idx="524">
                  <c:v>361.15179563609098</c:v>
                </c:pt>
                <c:pt idx="525">
                  <c:v>361.10434670746503</c:v>
                </c:pt>
                <c:pt idx="526">
                  <c:v>361.05689777883902</c:v>
                </c:pt>
                <c:pt idx="527">
                  <c:v>361.009448850213</c:v>
                </c:pt>
                <c:pt idx="528">
                  <c:v>360.96199992158699</c:v>
                </c:pt>
                <c:pt idx="529">
                  <c:v>360.91455099296098</c:v>
                </c:pt>
                <c:pt idx="530">
                  <c:v>360.86710206433497</c:v>
                </c:pt>
                <c:pt idx="531">
                  <c:v>360.81965313570902</c:v>
                </c:pt>
                <c:pt idx="532">
                  <c:v>360.77220420708301</c:v>
                </c:pt>
                <c:pt idx="533">
                  <c:v>360.724755278457</c:v>
                </c:pt>
                <c:pt idx="534">
                  <c:v>360.67730634983099</c:v>
                </c:pt>
                <c:pt idx="535">
                  <c:v>360.62985742120497</c:v>
                </c:pt>
                <c:pt idx="536">
                  <c:v>360.58240849257902</c:v>
                </c:pt>
                <c:pt idx="537">
                  <c:v>360.53495956395301</c:v>
                </c:pt>
                <c:pt idx="538">
                  <c:v>360.48751063532598</c:v>
                </c:pt>
                <c:pt idx="539">
                  <c:v>360.44006170670002</c:v>
                </c:pt>
                <c:pt idx="540">
                  <c:v>360.39261277807401</c:v>
                </c:pt>
                <c:pt idx="541">
                  <c:v>360.345163849448</c:v>
                </c:pt>
                <c:pt idx="542">
                  <c:v>360.29771492082199</c:v>
                </c:pt>
                <c:pt idx="543">
                  <c:v>360.25026599219598</c:v>
                </c:pt>
                <c:pt idx="544">
                  <c:v>360.20281706357002</c:v>
                </c:pt>
                <c:pt idx="545">
                  <c:v>360.15536813494401</c:v>
                </c:pt>
                <c:pt idx="546">
                  <c:v>360.107919206318</c:v>
                </c:pt>
                <c:pt idx="547">
                  <c:v>360.06047027769199</c:v>
                </c:pt>
                <c:pt idx="548">
                  <c:v>360.01302134906598</c:v>
                </c:pt>
                <c:pt idx="549">
                  <c:v>359.96557242044003</c:v>
                </c:pt>
                <c:pt idx="550">
                  <c:v>359.91812349181401</c:v>
                </c:pt>
                <c:pt idx="551">
                  <c:v>359.870674563188</c:v>
                </c:pt>
                <c:pt idx="552">
                  <c:v>359.82322563456199</c:v>
                </c:pt>
                <c:pt idx="553">
                  <c:v>359.77577670593598</c:v>
                </c:pt>
                <c:pt idx="554">
                  <c:v>359.728327777309</c:v>
                </c:pt>
                <c:pt idx="555">
                  <c:v>359.68087884868299</c:v>
                </c:pt>
                <c:pt idx="556">
                  <c:v>359.63342992005698</c:v>
                </c:pt>
                <c:pt idx="557">
                  <c:v>359.58598099143097</c:v>
                </c:pt>
                <c:pt idx="558">
                  <c:v>359.53853206280502</c:v>
                </c:pt>
                <c:pt idx="559">
                  <c:v>359.49108313417901</c:v>
                </c:pt>
                <c:pt idx="560">
                  <c:v>359.443634205553</c:v>
                </c:pt>
                <c:pt idx="561">
                  <c:v>359.39618527692699</c:v>
                </c:pt>
                <c:pt idx="562">
                  <c:v>359.34873634830097</c:v>
                </c:pt>
                <c:pt idx="563">
                  <c:v>359.30128741967502</c:v>
                </c:pt>
                <c:pt idx="564">
                  <c:v>359.25383849104901</c:v>
                </c:pt>
                <c:pt idx="565">
                  <c:v>359.206389562423</c:v>
                </c:pt>
                <c:pt idx="566">
                  <c:v>359.15894063379699</c:v>
                </c:pt>
                <c:pt idx="567">
                  <c:v>359.11149170517098</c:v>
                </c:pt>
                <c:pt idx="568">
                  <c:v>359.06404277654502</c:v>
                </c:pt>
                <c:pt idx="569">
                  <c:v>359.01659384791901</c:v>
                </c:pt>
                <c:pt idx="570">
                  <c:v>358.96914491929198</c:v>
                </c:pt>
                <c:pt idx="571">
                  <c:v>358.92169599066602</c:v>
                </c:pt>
                <c:pt idx="572">
                  <c:v>358.87424706204001</c:v>
                </c:pt>
                <c:pt idx="573">
                  <c:v>358.826798133414</c:v>
                </c:pt>
                <c:pt idx="574">
                  <c:v>358.77934920478799</c:v>
                </c:pt>
                <c:pt idx="575">
                  <c:v>358.73190027616198</c:v>
                </c:pt>
                <c:pt idx="576">
                  <c:v>358.68445134753603</c:v>
                </c:pt>
                <c:pt idx="577">
                  <c:v>358.63700241891001</c:v>
                </c:pt>
                <c:pt idx="578">
                  <c:v>358.589553490284</c:v>
                </c:pt>
                <c:pt idx="579">
                  <c:v>358.54210456165799</c:v>
                </c:pt>
                <c:pt idx="580">
                  <c:v>358.49465563303198</c:v>
                </c:pt>
                <c:pt idx="581">
                  <c:v>358.44720670440603</c:v>
                </c:pt>
                <c:pt idx="582">
                  <c:v>358.39975777578002</c:v>
                </c:pt>
                <c:pt idx="583">
                  <c:v>358.35230884715401</c:v>
                </c:pt>
                <c:pt idx="584">
                  <c:v>358.304859918528</c:v>
                </c:pt>
                <c:pt idx="585">
                  <c:v>358.25741098990198</c:v>
                </c:pt>
                <c:pt idx="586">
                  <c:v>358.20996206127597</c:v>
                </c:pt>
                <c:pt idx="587">
                  <c:v>358.162513132649</c:v>
                </c:pt>
                <c:pt idx="588">
                  <c:v>358.11506420402299</c:v>
                </c:pt>
                <c:pt idx="589">
                  <c:v>358.06761527539697</c:v>
                </c:pt>
                <c:pt idx="590">
                  <c:v>358.02016634677102</c:v>
                </c:pt>
                <c:pt idx="591">
                  <c:v>357.97271741814501</c:v>
                </c:pt>
                <c:pt idx="592">
                  <c:v>357.925268489519</c:v>
                </c:pt>
                <c:pt idx="593">
                  <c:v>357.87781956089299</c:v>
                </c:pt>
                <c:pt idx="594">
                  <c:v>357.83037063226698</c:v>
                </c:pt>
                <c:pt idx="595">
                  <c:v>357.78292170364102</c:v>
                </c:pt>
                <c:pt idx="596">
                  <c:v>357.73547277501501</c:v>
                </c:pt>
                <c:pt idx="597">
                  <c:v>357.688023846389</c:v>
                </c:pt>
                <c:pt idx="598">
                  <c:v>357.64057491776299</c:v>
                </c:pt>
                <c:pt idx="599">
                  <c:v>357.59312598913698</c:v>
                </c:pt>
                <c:pt idx="600">
                  <c:v>357.54567706051103</c:v>
                </c:pt>
                <c:pt idx="601">
                  <c:v>357.49822813188501</c:v>
                </c:pt>
                <c:pt idx="602">
                  <c:v>357.450779203259</c:v>
                </c:pt>
                <c:pt idx="603">
                  <c:v>357.40333027463299</c:v>
                </c:pt>
                <c:pt idx="604">
                  <c:v>357.35588134600602</c:v>
                </c:pt>
                <c:pt idx="605">
                  <c:v>357.30843241738</c:v>
                </c:pt>
                <c:pt idx="606">
                  <c:v>357.26098348875399</c:v>
                </c:pt>
                <c:pt idx="607">
                  <c:v>357.21353456012798</c:v>
                </c:pt>
                <c:pt idx="608">
                  <c:v>357.16608563150203</c:v>
                </c:pt>
                <c:pt idx="609">
                  <c:v>357.11863670287602</c:v>
                </c:pt>
                <c:pt idx="610">
                  <c:v>357.07118777425001</c:v>
                </c:pt>
                <c:pt idx="611">
                  <c:v>357.023738845624</c:v>
                </c:pt>
                <c:pt idx="612">
                  <c:v>356.97628991699798</c:v>
                </c:pt>
                <c:pt idx="613">
                  <c:v>356.92884098837197</c:v>
                </c:pt>
                <c:pt idx="614">
                  <c:v>356.88139205974602</c:v>
                </c:pt>
                <c:pt idx="615">
                  <c:v>356.83394313112001</c:v>
                </c:pt>
                <c:pt idx="616">
                  <c:v>356.786494202494</c:v>
                </c:pt>
                <c:pt idx="617">
                  <c:v>356.73904527386799</c:v>
                </c:pt>
                <c:pt idx="618">
                  <c:v>356.69159634524198</c:v>
                </c:pt>
                <c:pt idx="619">
                  <c:v>356.64414741661602</c:v>
                </c:pt>
                <c:pt idx="620">
                  <c:v>356.59669848799001</c:v>
                </c:pt>
                <c:pt idx="621">
                  <c:v>356.54924955936298</c:v>
                </c:pt>
                <c:pt idx="622">
                  <c:v>356.50180063073702</c:v>
                </c:pt>
                <c:pt idx="623">
                  <c:v>356.45435170211101</c:v>
                </c:pt>
                <c:pt idx="624">
                  <c:v>356.406902773485</c:v>
                </c:pt>
                <c:pt idx="625">
                  <c:v>356.35945384485899</c:v>
                </c:pt>
                <c:pt idx="626">
                  <c:v>356.31200491623298</c:v>
                </c:pt>
                <c:pt idx="627">
                  <c:v>356.26455598760703</c:v>
                </c:pt>
                <c:pt idx="628">
                  <c:v>356.21710705898101</c:v>
                </c:pt>
                <c:pt idx="629">
                  <c:v>356.169658130355</c:v>
                </c:pt>
                <c:pt idx="630">
                  <c:v>356.12220920172899</c:v>
                </c:pt>
                <c:pt idx="631">
                  <c:v>356.07476027310298</c:v>
                </c:pt>
                <c:pt idx="632">
                  <c:v>356.02731134447703</c:v>
                </c:pt>
                <c:pt idx="633">
                  <c:v>355.97986241585102</c:v>
                </c:pt>
                <c:pt idx="634">
                  <c:v>355.93241348722501</c:v>
                </c:pt>
                <c:pt idx="635">
                  <c:v>355.88496455859899</c:v>
                </c:pt>
                <c:pt idx="636">
                  <c:v>355.83751562997298</c:v>
                </c:pt>
                <c:pt idx="637">
                  <c:v>355.79006670134697</c:v>
                </c:pt>
                <c:pt idx="638">
                  <c:v>355.74261777272</c:v>
                </c:pt>
                <c:pt idx="639">
                  <c:v>355.69516884409398</c:v>
                </c:pt>
                <c:pt idx="640">
                  <c:v>355.64771991546797</c:v>
                </c:pt>
                <c:pt idx="641">
                  <c:v>355.60027098684202</c:v>
                </c:pt>
                <c:pt idx="642">
                  <c:v>355.55282205821601</c:v>
                </c:pt>
                <c:pt idx="643">
                  <c:v>355.50537312959</c:v>
                </c:pt>
                <c:pt idx="644">
                  <c:v>355.45792420096399</c:v>
                </c:pt>
                <c:pt idx="645">
                  <c:v>355.41047527233798</c:v>
                </c:pt>
                <c:pt idx="646">
                  <c:v>355.36302634371202</c:v>
                </c:pt>
                <c:pt idx="647">
                  <c:v>355.31557741508601</c:v>
                </c:pt>
                <c:pt idx="648">
                  <c:v>355.26812848646</c:v>
                </c:pt>
                <c:pt idx="649">
                  <c:v>355.22067955783399</c:v>
                </c:pt>
                <c:pt idx="650">
                  <c:v>355.17323062920798</c:v>
                </c:pt>
                <c:pt idx="651">
                  <c:v>355.12578170058202</c:v>
                </c:pt>
                <c:pt idx="652">
                  <c:v>355.07833277195601</c:v>
                </c:pt>
                <c:pt idx="653">
                  <c:v>355.03088384333</c:v>
                </c:pt>
                <c:pt idx="654">
                  <c:v>354.98343491470303</c:v>
                </c:pt>
                <c:pt idx="655">
                  <c:v>354.93598598607701</c:v>
                </c:pt>
                <c:pt idx="656">
                  <c:v>354.888537057451</c:v>
                </c:pt>
                <c:pt idx="657">
                  <c:v>354.84108812882499</c:v>
                </c:pt>
                <c:pt idx="658">
                  <c:v>354.79363920019898</c:v>
                </c:pt>
                <c:pt idx="659">
                  <c:v>354.74619027157303</c:v>
                </c:pt>
                <c:pt idx="660">
                  <c:v>354.69874134294702</c:v>
                </c:pt>
                <c:pt idx="661">
                  <c:v>354.65129241432101</c:v>
                </c:pt>
                <c:pt idx="662">
                  <c:v>354.60384348569499</c:v>
                </c:pt>
                <c:pt idx="663">
                  <c:v>354.55639455706898</c:v>
                </c:pt>
                <c:pt idx="664">
                  <c:v>354.50894562844297</c:v>
                </c:pt>
                <c:pt idx="665">
                  <c:v>354.46149669981702</c:v>
                </c:pt>
                <c:pt idx="666">
                  <c:v>354.41404777119101</c:v>
                </c:pt>
                <c:pt idx="667">
                  <c:v>354.366598842565</c:v>
                </c:pt>
                <c:pt idx="668">
                  <c:v>354.31914991393899</c:v>
                </c:pt>
                <c:pt idx="669">
                  <c:v>354.27170098531298</c:v>
                </c:pt>
                <c:pt idx="670">
                  <c:v>354.22425205668702</c:v>
                </c:pt>
                <c:pt idx="671">
                  <c:v>354.17680312805999</c:v>
                </c:pt>
                <c:pt idx="672">
                  <c:v>354.12935419943398</c:v>
                </c:pt>
                <c:pt idx="673">
                  <c:v>354.08190527080802</c:v>
                </c:pt>
                <c:pt idx="674">
                  <c:v>354.03445634218201</c:v>
                </c:pt>
                <c:pt idx="675">
                  <c:v>353.987007413556</c:v>
                </c:pt>
                <c:pt idx="676">
                  <c:v>353.93955848492999</c:v>
                </c:pt>
                <c:pt idx="677">
                  <c:v>353.89210955630398</c:v>
                </c:pt>
                <c:pt idx="678">
                  <c:v>353.84466062767802</c:v>
                </c:pt>
                <c:pt idx="679">
                  <c:v>353.79721169905201</c:v>
                </c:pt>
                <c:pt idx="680">
                  <c:v>353.749762770426</c:v>
                </c:pt>
                <c:pt idx="681">
                  <c:v>353.70231384179999</c:v>
                </c:pt>
                <c:pt idx="682">
                  <c:v>353.65486491317398</c:v>
                </c:pt>
                <c:pt idx="683">
                  <c:v>353.60741598454803</c:v>
                </c:pt>
                <c:pt idx="684">
                  <c:v>353.55996705592202</c:v>
                </c:pt>
                <c:pt idx="685">
                  <c:v>353.512518127296</c:v>
                </c:pt>
                <c:pt idx="686">
                  <c:v>353.46506919866999</c:v>
                </c:pt>
                <c:pt idx="687">
                  <c:v>353.41762027004302</c:v>
                </c:pt>
                <c:pt idx="688">
                  <c:v>353.37017134141701</c:v>
                </c:pt>
                <c:pt idx="689">
                  <c:v>353.32272241279099</c:v>
                </c:pt>
                <c:pt idx="690">
                  <c:v>353.27527348416498</c:v>
                </c:pt>
                <c:pt idx="691">
                  <c:v>353.22782455553897</c:v>
                </c:pt>
                <c:pt idx="692">
                  <c:v>353.18037562691302</c:v>
                </c:pt>
                <c:pt idx="693">
                  <c:v>353.13292669828701</c:v>
                </c:pt>
                <c:pt idx="694">
                  <c:v>353.085477769661</c:v>
                </c:pt>
                <c:pt idx="695">
                  <c:v>353.03802884103499</c:v>
                </c:pt>
                <c:pt idx="696">
                  <c:v>352.99057991240898</c:v>
                </c:pt>
                <c:pt idx="697">
                  <c:v>352.94313098378302</c:v>
                </c:pt>
                <c:pt idx="698">
                  <c:v>352.89568205515701</c:v>
                </c:pt>
                <c:pt idx="699">
                  <c:v>352.848233126531</c:v>
                </c:pt>
                <c:pt idx="700">
                  <c:v>352.80078419790499</c:v>
                </c:pt>
                <c:pt idx="701">
                  <c:v>352.75333526927898</c:v>
                </c:pt>
                <c:pt idx="702">
                  <c:v>352.70588634065302</c:v>
                </c:pt>
                <c:pt idx="703">
                  <c:v>352.65843741202701</c:v>
                </c:pt>
                <c:pt idx="704">
                  <c:v>352.61098848339998</c:v>
                </c:pt>
                <c:pt idx="705">
                  <c:v>352.56353955477402</c:v>
                </c:pt>
                <c:pt idx="706">
                  <c:v>352.51609062614801</c:v>
                </c:pt>
                <c:pt idx="707">
                  <c:v>352.468641697522</c:v>
                </c:pt>
                <c:pt idx="708">
                  <c:v>352.42119276889599</c:v>
                </c:pt>
                <c:pt idx="709">
                  <c:v>352.37374384026998</c:v>
                </c:pt>
                <c:pt idx="710">
                  <c:v>352.32629491164403</c:v>
                </c:pt>
                <c:pt idx="711">
                  <c:v>352.27884598301802</c:v>
                </c:pt>
                <c:pt idx="712">
                  <c:v>352.231397054392</c:v>
                </c:pt>
                <c:pt idx="713">
                  <c:v>352.18394812576599</c:v>
                </c:pt>
                <c:pt idx="714">
                  <c:v>352.13649919713998</c:v>
                </c:pt>
                <c:pt idx="715">
                  <c:v>352.08905026851397</c:v>
                </c:pt>
                <c:pt idx="716">
                  <c:v>352.04160133988802</c:v>
                </c:pt>
                <c:pt idx="717">
                  <c:v>351.99415241126201</c:v>
                </c:pt>
                <c:pt idx="718">
                  <c:v>351.946703482636</c:v>
                </c:pt>
                <c:pt idx="719">
                  <c:v>351.89925455400999</c:v>
                </c:pt>
                <c:pt idx="720">
                  <c:v>351.85180562538301</c:v>
                </c:pt>
                <c:pt idx="721">
                  <c:v>351.804356696757</c:v>
                </c:pt>
                <c:pt idx="722">
                  <c:v>351.75690776813099</c:v>
                </c:pt>
                <c:pt idx="723">
                  <c:v>351.70945883950498</c:v>
                </c:pt>
                <c:pt idx="724">
                  <c:v>351.66200991087902</c:v>
                </c:pt>
                <c:pt idx="725">
                  <c:v>351.61456098225301</c:v>
                </c:pt>
                <c:pt idx="726">
                  <c:v>351.567112053627</c:v>
                </c:pt>
                <c:pt idx="727">
                  <c:v>351.51966312500099</c:v>
                </c:pt>
                <c:pt idx="728">
                  <c:v>351.47221419637498</c:v>
                </c:pt>
                <c:pt idx="729">
                  <c:v>351.42476526774902</c:v>
                </c:pt>
                <c:pt idx="730">
                  <c:v>351.37731633912301</c:v>
                </c:pt>
                <c:pt idx="731">
                  <c:v>351.329867410497</c:v>
                </c:pt>
                <c:pt idx="732">
                  <c:v>351.28241848187099</c:v>
                </c:pt>
                <c:pt idx="733">
                  <c:v>351.23496955324498</c:v>
                </c:pt>
                <c:pt idx="734">
                  <c:v>351.23496955324498</c:v>
                </c:pt>
                <c:pt idx="735">
                  <c:v>351.28241848187099</c:v>
                </c:pt>
                <c:pt idx="736">
                  <c:v>351.329867410497</c:v>
                </c:pt>
                <c:pt idx="737">
                  <c:v>351.37731633912301</c:v>
                </c:pt>
                <c:pt idx="738">
                  <c:v>351.42476526774902</c:v>
                </c:pt>
                <c:pt idx="739">
                  <c:v>351.47221419637498</c:v>
                </c:pt>
                <c:pt idx="740">
                  <c:v>351.51966312500099</c:v>
                </c:pt>
                <c:pt idx="741">
                  <c:v>351.567112053627</c:v>
                </c:pt>
                <c:pt idx="742">
                  <c:v>351.61456098225301</c:v>
                </c:pt>
                <c:pt idx="743">
                  <c:v>351.66200991087902</c:v>
                </c:pt>
                <c:pt idx="744">
                  <c:v>351.70945883950498</c:v>
                </c:pt>
                <c:pt idx="745">
                  <c:v>351.75690776813099</c:v>
                </c:pt>
                <c:pt idx="746">
                  <c:v>351.804356696757</c:v>
                </c:pt>
                <c:pt idx="747">
                  <c:v>351.85180562538301</c:v>
                </c:pt>
                <c:pt idx="748">
                  <c:v>351.89925455400999</c:v>
                </c:pt>
                <c:pt idx="749">
                  <c:v>351.946703482636</c:v>
                </c:pt>
                <c:pt idx="750">
                  <c:v>351.99415241126201</c:v>
                </c:pt>
                <c:pt idx="751">
                  <c:v>352.04160133988802</c:v>
                </c:pt>
                <c:pt idx="752">
                  <c:v>352.08905026851397</c:v>
                </c:pt>
                <c:pt idx="753">
                  <c:v>352.13649919713998</c:v>
                </c:pt>
                <c:pt idx="754">
                  <c:v>352.18394812576599</c:v>
                </c:pt>
                <c:pt idx="755">
                  <c:v>352.231397054392</c:v>
                </c:pt>
                <c:pt idx="756">
                  <c:v>352.27884598301802</c:v>
                </c:pt>
                <c:pt idx="757">
                  <c:v>352.32629491164403</c:v>
                </c:pt>
                <c:pt idx="758">
                  <c:v>352.37374384026998</c:v>
                </c:pt>
                <c:pt idx="759">
                  <c:v>352.42119276889599</c:v>
                </c:pt>
                <c:pt idx="760">
                  <c:v>352.468641697522</c:v>
                </c:pt>
                <c:pt idx="761">
                  <c:v>352.51609062614801</c:v>
                </c:pt>
                <c:pt idx="762">
                  <c:v>352.56353955477402</c:v>
                </c:pt>
                <c:pt idx="763">
                  <c:v>352.61098848339998</c:v>
                </c:pt>
                <c:pt idx="764">
                  <c:v>352.65843741202701</c:v>
                </c:pt>
                <c:pt idx="765">
                  <c:v>352.70588634065302</c:v>
                </c:pt>
                <c:pt idx="766">
                  <c:v>352.75333526927898</c:v>
                </c:pt>
                <c:pt idx="767">
                  <c:v>352.80078419790499</c:v>
                </c:pt>
                <c:pt idx="768">
                  <c:v>352.848233126531</c:v>
                </c:pt>
                <c:pt idx="769">
                  <c:v>352.89568205515701</c:v>
                </c:pt>
                <c:pt idx="770">
                  <c:v>352.94313098378302</c:v>
                </c:pt>
                <c:pt idx="771">
                  <c:v>352.99057991240898</c:v>
                </c:pt>
                <c:pt idx="772">
                  <c:v>353.03802884103499</c:v>
                </c:pt>
                <c:pt idx="773">
                  <c:v>353.085477769661</c:v>
                </c:pt>
                <c:pt idx="774">
                  <c:v>353.13292669828701</c:v>
                </c:pt>
                <c:pt idx="775">
                  <c:v>353.18037562691302</c:v>
                </c:pt>
                <c:pt idx="776">
                  <c:v>353.22782455553897</c:v>
                </c:pt>
                <c:pt idx="777">
                  <c:v>353.27527348416498</c:v>
                </c:pt>
                <c:pt idx="778">
                  <c:v>353.32272241279099</c:v>
                </c:pt>
                <c:pt idx="779">
                  <c:v>353.37017134141701</c:v>
                </c:pt>
                <c:pt idx="780">
                  <c:v>353.41762027004302</c:v>
                </c:pt>
                <c:pt idx="781">
                  <c:v>353.46506919866999</c:v>
                </c:pt>
                <c:pt idx="782">
                  <c:v>353.512518127296</c:v>
                </c:pt>
                <c:pt idx="783">
                  <c:v>353.55996705592202</c:v>
                </c:pt>
                <c:pt idx="784">
                  <c:v>353.60741598454803</c:v>
                </c:pt>
                <c:pt idx="785">
                  <c:v>353.65486491317398</c:v>
                </c:pt>
                <c:pt idx="786">
                  <c:v>353.70231384179999</c:v>
                </c:pt>
                <c:pt idx="787">
                  <c:v>353.749762770426</c:v>
                </c:pt>
                <c:pt idx="788">
                  <c:v>353.79721169905201</c:v>
                </c:pt>
                <c:pt idx="789">
                  <c:v>353.84466062767802</c:v>
                </c:pt>
                <c:pt idx="790">
                  <c:v>353.89210955630398</c:v>
                </c:pt>
                <c:pt idx="791">
                  <c:v>353.93955848492999</c:v>
                </c:pt>
                <c:pt idx="792">
                  <c:v>353.987007413556</c:v>
                </c:pt>
                <c:pt idx="793">
                  <c:v>354.03445634218201</c:v>
                </c:pt>
                <c:pt idx="794">
                  <c:v>354.08190527080802</c:v>
                </c:pt>
                <c:pt idx="795">
                  <c:v>354.12935419943398</c:v>
                </c:pt>
                <c:pt idx="796">
                  <c:v>354.17680312805999</c:v>
                </c:pt>
                <c:pt idx="797">
                  <c:v>354.22425205668702</c:v>
                </c:pt>
                <c:pt idx="798">
                  <c:v>354.27170098531298</c:v>
                </c:pt>
                <c:pt idx="799">
                  <c:v>354.31914991393899</c:v>
                </c:pt>
                <c:pt idx="800">
                  <c:v>354.366598842565</c:v>
                </c:pt>
                <c:pt idx="801">
                  <c:v>354.41404777119101</c:v>
                </c:pt>
                <c:pt idx="802">
                  <c:v>354.46149669981702</c:v>
                </c:pt>
                <c:pt idx="803">
                  <c:v>354.50894562844297</c:v>
                </c:pt>
                <c:pt idx="804">
                  <c:v>354.55639455706898</c:v>
                </c:pt>
                <c:pt idx="805">
                  <c:v>354.60384348569499</c:v>
                </c:pt>
                <c:pt idx="806">
                  <c:v>354.65129241432101</c:v>
                </c:pt>
                <c:pt idx="807">
                  <c:v>354.69874134294702</c:v>
                </c:pt>
                <c:pt idx="808">
                  <c:v>354.74619027157303</c:v>
                </c:pt>
                <c:pt idx="809">
                  <c:v>354.79363920019898</c:v>
                </c:pt>
                <c:pt idx="810">
                  <c:v>354.84108812882499</c:v>
                </c:pt>
                <c:pt idx="811">
                  <c:v>354.888537057451</c:v>
                </c:pt>
                <c:pt idx="812">
                  <c:v>354.93598598607701</c:v>
                </c:pt>
                <c:pt idx="813">
                  <c:v>354.98343491470303</c:v>
                </c:pt>
                <c:pt idx="814">
                  <c:v>355.03088384333</c:v>
                </c:pt>
                <c:pt idx="815">
                  <c:v>355.07833277195601</c:v>
                </c:pt>
                <c:pt idx="816">
                  <c:v>355.12578170058202</c:v>
                </c:pt>
                <c:pt idx="817">
                  <c:v>355.17323062920798</c:v>
                </c:pt>
                <c:pt idx="818">
                  <c:v>355.22067955783399</c:v>
                </c:pt>
                <c:pt idx="819">
                  <c:v>355.26812848646</c:v>
                </c:pt>
                <c:pt idx="820">
                  <c:v>355.31557741508601</c:v>
                </c:pt>
                <c:pt idx="821">
                  <c:v>355.36302634371202</c:v>
                </c:pt>
                <c:pt idx="822">
                  <c:v>355.41047527233798</c:v>
                </c:pt>
                <c:pt idx="823">
                  <c:v>355.45792420096399</c:v>
                </c:pt>
                <c:pt idx="824">
                  <c:v>355.50537312959</c:v>
                </c:pt>
                <c:pt idx="825">
                  <c:v>355.55282205821601</c:v>
                </c:pt>
                <c:pt idx="826">
                  <c:v>355.60027098684202</c:v>
                </c:pt>
                <c:pt idx="827">
                  <c:v>355.64771991546797</c:v>
                </c:pt>
                <c:pt idx="828">
                  <c:v>355.69516884409398</c:v>
                </c:pt>
                <c:pt idx="829">
                  <c:v>355.74261777272</c:v>
                </c:pt>
                <c:pt idx="830">
                  <c:v>355.79006670134697</c:v>
                </c:pt>
                <c:pt idx="831">
                  <c:v>355.83751562997298</c:v>
                </c:pt>
                <c:pt idx="832">
                  <c:v>355.88496455859899</c:v>
                </c:pt>
                <c:pt idx="833">
                  <c:v>355.93241348722501</c:v>
                </c:pt>
                <c:pt idx="834">
                  <c:v>355.97986241585102</c:v>
                </c:pt>
                <c:pt idx="835">
                  <c:v>356.02731134447703</c:v>
                </c:pt>
                <c:pt idx="836">
                  <c:v>356.07476027310298</c:v>
                </c:pt>
                <c:pt idx="837">
                  <c:v>356.12220920172899</c:v>
                </c:pt>
                <c:pt idx="838">
                  <c:v>356.169658130355</c:v>
                </c:pt>
                <c:pt idx="839">
                  <c:v>356.21710705898101</c:v>
                </c:pt>
                <c:pt idx="840">
                  <c:v>356.26455598760703</c:v>
                </c:pt>
                <c:pt idx="841">
                  <c:v>356.31200491623298</c:v>
                </c:pt>
                <c:pt idx="842">
                  <c:v>356.35945384485899</c:v>
                </c:pt>
                <c:pt idx="843">
                  <c:v>356.406902773485</c:v>
                </c:pt>
                <c:pt idx="844">
                  <c:v>356.45435170211101</c:v>
                </c:pt>
                <c:pt idx="845">
                  <c:v>356.50180063073702</c:v>
                </c:pt>
                <c:pt idx="846">
                  <c:v>356.54924955936298</c:v>
                </c:pt>
                <c:pt idx="847">
                  <c:v>356.59669848799001</c:v>
                </c:pt>
                <c:pt idx="848">
                  <c:v>356.64414741661602</c:v>
                </c:pt>
                <c:pt idx="849">
                  <c:v>356.69159634524198</c:v>
                </c:pt>
                <c:pt idx="850">
                  <c:v>356.73904527386799</c:v>
                </c:pt>
                <c:pt idx="851">
                  <c:v>356.786494202494</c:v>
                </c:pt>
                <c:pt idx="852">
                  <c:v>356.83394313112001</c:v>
                </c:pt>
                <c:pt idx="853">
                  <c:v>356.88139205974602</c:v>
                </c:pt>
                <c:pt idx="854">
                  <c:v>356.92884098837197</c:v>
                </c:pt>
                <c:pt idx="855">
                  <c:v>356.97628991699798</c:v>
                </c:pt>
                <c:pt idx="856">
                  <c:v>357.023738845624</c:v>
                </c:pt>
                <c:pt idx="857">
                  <c:v>357.07118777425001</c:v>
                </c:pt>
                <c:pt idx="858">
                  <c:v>357.11863670287602</c:v>
                </c:pt>
                <c:pt idx="859">
                  <c:v>357.16608563150203</c:v>
                </c:pt>
                <c:pt idx="860">
                  <c:v>357.21353456012798</c:v>
                </c:pt>
                <c:pt idx="861">
                  <c:v>357.26098348875399</c:v>
                </c:pt>
                <c:pt idx="862">
                  <c:v>357.30843241738</c:v>
                </c:pt>
                <c:pt idx="863">
                  <c:v>357.35588134600602</c:v>
                </c:pt>
                <c:pt idx="864">
                  <c:v>357.40333027463299</c:v>
                </c:pt>
                <c:pt idx="865">
                  <c:v>357.450779203259</c:v>
                </c:pt>
                <c:pt idx="866">
                  <c:v>357.49822813188501</c:v>
                </c:pt>
                <c:pt idx="867">
                  <c:v>357.54567706051103</c:v>
                </c:pt>
                <c:pt idx="868">
                  <c:v>357.59312598913698</c:v>
                </c:pt>
                <c:pt idx="869">
                  <c:v>357.64057491776299</c:v>
                </c:pt>
                <c:pt idx="870">
                  <c:v>357.688023846389</c:v>
                </c:pt>
                <c:pt idx="871">
                  <c:v>357.73547277501501</c:v>
                </c:pt>
                <c:pt idx="872">
                  <c:v>357.78292170364102</c:v>
                </c:pt>
                <c:pt idx="873">
                  <c:v>357.83037063226698</c:v>
                </c:pt>
                <c:pt idx="874">
                  <c:v>357.87781956089299</c:v>
                </c:pt>
                <c:pt idx="875">
                  <c:v>357.925268489519</c:v>
                </c:pt>
                <c:pt idx="876">
                  <c:v>357.97271741814501</c:v>
                </c:pt>
                <c:pt idx="877">
                  <c:v>358.02016634677102</c:v>
                </c:pt>
                <c:pt idx="878">
                  <c:v>358.06761527539697</c:v>
                </c:pt>
                <c:pt idx="879">
                  <c:v>358.11506420402299</c:v>
                </c:pt>
                <c:pt idx="880">
                  <c:v>358.162513132649</c:v>
                </c:pt>
                <c:pt idx="881">
                  <c:v>358.20996206127597</c:v>
                </c:pt>
                <c:pt idx="882">
                  <c:v>358.25741098990198</c:v>
                </c:pt>
                <c:pt idx="883">
                  <c:v>358.304859918528</c:v>
                </c:pt>
                <c:pt idx="884">
                  <c:v>358.35230884715401</c:v>
                </c:pt>
                <c:pt idx="885">
                  <c:v>358.39975777578002</c:v>
                </c:pt>
                <c:pt idx="886">
                  <c:v>358.44720670440603</c:v>
                </c:pt>
                <c:pt idx="887">
                  <c:v>358.49465563303198</c:v>
                </c:pt>
                <c:pt idx="888">
                  <c:v>358.54210456165799</c:v>
                </c:pt>
                <c:pt idx="889">
                  <c:v>358.589553490284</c:v>
                </c:pt>
                <c:pt idx="890">
                  <c:v>358.63700241891001</c:v>
                </c:pt>
                <c:pt idx="891">
                  <c:v>358.68445134753603</c:v>
                </c:pt>
                <c:pt idx="892">
                  <c:v>358.73190027616198</c:v>
                </c:pt>
                <c:pt idx="893">
                  <c:v>358.77934920478799</c:v>
                </c:pt>
                <c:pt idx="894">
                  <c:v>358.826798133414</c:v>
                </c:pt>
                <c:pt idx="895">
                  <c:v>358.87424706204001</c:v>
                </c:pt>
                <c:pt idx="896">
                  <c:v>358.92169599066602</c:v>
                </c:pt>
                <c:pt idx="897">
                  <c:v>358.96914491929198</c:v>
                </c:pt>
                <c:pt idx="898">
                  <c:v>359.01659384791901</c:v>
                </c:pt>
                <c:pt idx="899">
                  <c:v>359.06404277654502</c:v>
                </c:pt>
                <c:pt idx="900">
                  <c:v>359.11149170517098</c:v>
                </c:pt>
                <c:pt idx="901">
                  <c:v>359.15894063379699</c:v>
                </c:pt>
                <c:pt idx="902">
                  <c:v>359.206389562423</c:v>
                </c:pt>
                <c:pt idx="903">
                  <c:v>359.25383849104901</c:v>
                </c:pt>
                <c:pt idx="904">
                  <c:v>359.30128741967502</c:v>
                </c:pt>
                <c:pt idx="905">
                  <c:v>359.34873634830097</c:v>
                </c:pt>
                <c:pt idx="906">
                  <c:v>359.39618527692699</c:v>
                </c:pt>
                <c:pt idx="907">
                  <c:v>359.443634205553</c:v>
                </c:pt>
                <c:pt idx="908">
                  <c:v>359.49108313417901</c:v>
                </c:pt>
                <c:pt idx="909">
                  <c:v>359.53853206280502</c:v>
                </c:pt>
                <c:pt idx="910">
                  <c:v>359.58598099143097</c:v>
                </c:pt>
                <c:pt idx="911">
                  <c:v>359.63342992005698</c:v>
                </c:pt>
                <c:pt idx="912">
                  <c:v>359.68087884868299</c:v>
                </c:pt>
                <c:pt idx="913">
                  <c:v>359.728327777309</c:v>
                </c:pt>
                <c:pt idx="914">
                  <c:v>359.77577670593598</c:v>
                </c:pt>
                <c:pt idx="915">
                  <c:v>359.82322563456199</c:v>
                </c:pt>
                <c:pt idx="916">
                  <c:v>359.870674563188</c:v>
                </c:pt>
                <c:pt idx="917">
                  <c:v>359.91812349181401</c:v>
                </c:pt>
                <c:pt idx="918">
                  <c:v>359.96557242044003</c:v>
                </c:pt>
                <c:pt idx="919">
                  <c:v>360.01302134906598</c:v>
                </c:pt>
                <c:pt idx="920">
                  <c:v>360.06047027769199</c:v>
                </c:pt>
                <c:pt idx="921">
                  <c:v>360.107919206318</c:v>
                </c:pt>
                <c:pt idx="922">
                  <c:v>360.15536813494401</c:v>
                </c:pt>
                <c:pt idx="923">
                  <c:v>360.20281706357002</c:v>
                </c:pt>
                <c:pt idx="924">
                  <c:v>360.25026599219598</c:v>
                </c:pt>
                <c:pt idx="925">
                  <c:v>360.29771492082199</c:v>
                </c:pt>
                <c:pt idx="926">
                  <c:v>360.345163849448</c:v>
                </c:pt>
                <c:pt idx="927">
                  <c:v>360.39261277807401</c:v>
                </c:pt>
                <c:pt idx="928">
                  <c:v>360.44006170670002</c:v>
                </c:pt>
                <c:pt idx="929">
                  <c:v>360.48751063532598</c:v>
                </c:pt>
                <c:pt idx="930">
                  <c:v>360.53495956395301</c:v>
                </c:pt>
                <c:pt idx="931">
                  <c:v>360.58240849257902</c:v>
                </c:pt>
                <c:pt idx="932">
                  <c:v>360.62985742120497</c:v>
                </c:pt>
                <c:pt idx="933">
                  <c:v>360.67730634983099</c:v>
                </c:pt>
                <c:pt idx="934">
                  <c:v>360.724755278457</c:v>
                </c:pt>
                <c:pt idx="935">
                  <c:v>360.77220420708301</c:v>
                </c:pt>
                <c:pt idx="936">
                  <c:v>360.81965313570902</c:v>
                </c:pt>
                <c:pt idx="937">
                  <c:v>360.86710206433497</c:v>
                </c:pt>
                <c:pt idx="938">
                  <c:v>360.91455099296098</c:v>
                </c:pt>
                <c:pt idx="939">
                  <c:v>360.96199992158699</c:v>
                </c:pt>
                <c:pt idx="940">
                  <c:v>361.009448850213</c:v>
                </c:pt>
                <c:pt idx="941">
                  <c:v>361.05689777883902</c:v>
                </c:pt>
                <c:pt idx="942">
                  <c:v>361.10434670746503</c:v>
                </c:pt>
                <c:pt idx="943">
                  <c:v>361.15179563609098</c:v>
                </c:pt>
                <c:pt idx="944">
                  <c:v>361.19924456471699</c:v>
                </c:pt>
                <c:pt idx="945">
                  <c:v>361.246693493343</c:v>
                </c:pt>
                <c:pt idx="946">
                  <c:v>361.29414242196901</c:v>
                </c:pt>
                <c:pt idx="947">
                  <c:v>361.34159135059599</c:v>
                </c:pt>
                <c:pt idx="948">
                  <c:v>361.389040279222</c:v>
                </c:pt>
                <c:pt idx="949">
                  <c:v>361.43648920784801</c:v>
                </c:pt>
                <c:pt idx="950">
                  <c:v>361.48393813647402</c:v>
                </c:pt>
                <c:pt idx="951">
                  <c:v>361.53138706509998</c:v>
                </c:pt>
                <c:pt idx="952">
                  <c:v>361.57883599372599</c:v>
                </c:pt>
                <c:pt idx="953">
                  <c:v>361.626284922352</c:v>
                </c:pt>
                <c:pt idx="954">
                  <c:v>361.67373385097801</c:v>
                </c:pt>
                <c:pt idx="955">
                  <c:v>361.72118277960402</c:v>
                </c:pt>
                <c:pt idx="956">
                  <c:v>361.76863170822998</c:v>
                </c:pt>
                <c:pt idx="957">
                  <c:v>361.81608063685599</c:v>
                </c:pt>
                <c:pt idx="958">
                  <c:v>361.863529565482</c:v>
                </c:pt>
                <c:pt idx="959">
                  <c:v>361.91097849410801</c:v>
                </c:pt>
                <c:pt idx="960">
                  <c:v>361.95842742273402</c:v>
                </c:pt>
                <c:pt idx="961">
                  <c:v>362.00587635135997</c:v>
                </c:pt>
                <c:pt idx="962">
                  <c:v>362.05332527998598</c:v>
                </c:pt>
                <c:pt idx="963">
                  <c:v>362.10077420861302</c:v>
                </c:pt>
                <c:pt idx="964">
                  <c:v>362.14822313723897</c:v>
                </c:pt>
                <c:pt idx="965">
                  <c:v>362.19567206586498</c:v>
                </c:pt>
                <c:pt idx="966">
                  <c:v>362.24312099449099</c:v>
                </c:pt>
                <c:pt idx="967">
                  <c:v>362.290569923117</c:v>
                </c:pt>
                <c:pt idx="968">
                  <c:v>362.33801885174302</c:v>
                </c:pt>
                <c:pt idx="969">
                  <c:v>362.38546778036903</c:v>
                </c:pt>
                <c:pt idx="970">
                  <c:v>362.43291670899498</c:v>
                </c:pt>
                <c:pt idx="971">
                  <c:v>362.48036563762099</c:v>
                </c:pt>
                <c:pt idx="972">
                  <c:v>362.527814566247</c:v>
                </c:pt>
                <c:pt idx="973">
                  <c:v>362.57526349487301</c:v>
                </c:pt>
                <c:pt idx="974">
                  <c:v>362.62271242349902</c:v>
                </c:pt>
                <c:pt idx="975">
                  <c:v>362.67016135212498</c:v>
                </c:pt>
                <c:pt idx="976">
                  <c:v>362.71761028075099</c:v>
                </c:pt>
                <c:pt idx="977">
                  <c:v>362.765059209377</c:v>
                </c:pt>
                <c:pt idx="978">
                  <c:v>362.81250813800301</c:v>
                </c:pt>
                <c:pt idx="979">
                  <c:v>362.85995706662902</c:v>
                </c:pt>
                <c:pt idx="980">
                  <c:v>362.907405995256</c:v>
                </c:pt>
                <c:pt idx="981">
                  <c:v>362.95485492388201</c:v>
                </c:pt>
                <c:pt idx="982">
                  <c:v>363.00230385250802</c:v>
                </c:pt>
                <c:pt idx="983">
                  <c:v>363.04975278113398</c:v>
                </c:pt>
                <c:pt idx="984">
                  <c:v>363.09720170975999</c:v>
                </c:pt>
                <c:pt idx="985">
                  <c:v>363.144650638386</c:v>
                </c:pt>
                <c:pt idx="986">
                  <c:v>363.19209956701201</c:v>
                </c:pt>
                <c:pt idx="987">
                  <c:v>363.23954849563802</c:v>
                </c:pt>
                <c:pt idx="988">
                  <c:v>363.28699742426397</c:v>
                </c:pt>
                <c:pt idx="989">
                  <c:v>363.33444635288998</c:v>
                </c:pt>
                <c:pt idx="990">
                  <c:v>363.38189528151599</c:v>
                </c:pt>
                <c:pt idx="991">
                  <c:v>363.42934421014201</c:v>
                </c:pt>
                <c:pt idx="992">
                  <c:v>363.47679313876802</c:v>
                </c:pt>
                <c:pt idx="993">
                  <c:v>363.52424206739403</c:v>
                </c:pt>
                <c:pt idx="994">
                  <c:v>363.57169099601998</c:v>
                </c:pt>
                <c:pt idx="995">
                  <c:v>363.61913992464599</c:v>
                </c:pt>
                <c:pt idx="996">
                  <c:v>363.66658885327303</c:v>
                </c:pt>
                <c:pt idx="997">
                  <c:v>363.71403778189898</c:v>
                </c:pt>
                <c:pt idx="998">
                  <c:v>363.76148671052499</c:v>
                </c:pt>
                <c:pt idx="999">
                  <c:v>363.808935639151</c:v>
                </c:pt>
                <c:pt idx="1000">
                  <c:v>363.85638456777701</c:v>
                </c:pt>
                <c:pt idx="1001">
                  <c:v>363.90383349640302</c:v>
                </c:pt>
                <c:pt idx="1002">
                  <c:v>363.95128242502898</c:v>
                </c:pt>
                <c:pt idx="1003">
                  <c:v>363.99873135365499</c:v>
                </c:pt>
                <c:pt idx="1004">
                  <c:v>364.046180282281</c:v>
                </c:pt>
                <c:pt idx="1005">
                  <c:v>364.09362921090701</c:v>
                </c:pt>
                <c:pt idx="1006">
                  <c:v>364.14107813953302</c:v>
                </c:pt>
                <c:pt idx="1007">
                  <c:v>364.18852706815898</c:v>
                </c:pt>
                <c:pt idx="1008">
                  <c:v>364.23597599678499</c:v>
                </c:pt>
                <c:pt idx="1009">
                  <c:v>364.283424925411</c:v>
                </c:pt>
                <c:pt idx="1010">
                  <c:v>364.33087385403701</c:v>
                </c:pt>
                <c:pt idx="1011">
                  <c:v>364.37832278266302</c:v>
                </c:pt>
                <c:pt idx="1012">
                  <c:v>364.42577171128897</c:v>
                </c:pt>
                <c:pt idx="1013">
                  <c:v>364.47322063991601</c:v>
                </c:pt>
                <c:pt idx="1014">
                  <c:v>364.52066956854202</c:v>
                </c:pt>
                <c:pt idx="1015">
                  <c:v>364.56811849716797</c:v>
                </c:pt>
                <c:pt idx="1016">
                  <c:v>364.61556742579398</c:v>
                </c:pt>
                <c:pt idx="1017">
                  <c:v>364.66301635441999</c:v>
                </c:pt>
                <c:pt idx="1018">
                  <c:v>364.71046528304601</c:v>
                </c:pt>
                <c:pt idx="1019">
                  <c:v>364.75791421167202</c:v>
                </c:pt>
                <c:pt idx="1020">
                  <c:v>364.80536314029803</c:v>
                </c:pt>
                <c:pt idx="1021">
                  <c:v>364.85281206892398</c:v>
                </c:pt>
                <c:pt idx="1022">
                  <c:v>364.90026099754999</c:v>
                </c:pt>
                <c:pt idx="1023">
                  <c:v>364.947709926176</c:v>
                </c:pt>
                <c:pt idx="1024">
                  <c:v>364.99515885480201</c:v>
                </c:pt>
                <c:pt idx="1025">
                  <c:v>365.04260778342802</c:v>
                </c:pt>
                <c:pt idx="1026">
                  <c:v>365.09005671205398</c:v>
                </c:pt>
                <c:pt idx="1027">
                  <c:v>365.13750564067999</c:v>
                </c:pt>
                <c:pt idx="1028">
                  <c:v>365.184954569306</c:v>
                </c:pt>
                <c:pt idx="1029">
                  <c:v>365.23240349793201</c:v>
                </c:pt>
                <c:pt idx="1030">
                  <c:v>365.27985242655899</c:v>
                </c:pt>
                <c:pt idx="1031">
                  <c:v>365.327301355185</c:v>
                </c:pt>
                <c:pt idx="1032">
                  <c:v>365.37475028381101</c:v>
                </c:pt>
                <c:pt idx="1033">
                  <c:v>365.42219921243702</c:v>
                </c:pt>
                <c:pt idx="1034">
                  <c:v>365.46964814106298</c:v>
                </c:pt>
                <c:pt idx="1035">
                  <c:v>365.51709706968899</c:v>
                </c:pt>
                <c:pt idx="1036">
                  <c:v>365.564545998315</c:v>
                </c:pt>
                <c:pt idx="1037">
                  <c:v>365.61199492694101</c:v>
                </c:pt>
                <c:pt idx="1038">
                  <c:v>365.65944385556702</c:v>
                </c:pt>
                <c:pt idx="1039">
                  <c:v>365.70689278419297</c:v>
                </c:pt>
                <c:pt idx="1040">
                  <c:v>365.75434171281898</c:v>
                </c:pt>
                <c:pt idx="1041">
                  <c:v>365.801790641445</c:v>
                </c:pt>
                <c:pt idx="1042">
                  <c:v>365.84923957007101</c:v>
                </c:pt>
                <c:pt idx="1043">
                  <c:v>365.89668849869702</c:v>
                </c:pt>
                <c:pt idx="1044">
                  <c:v>365.94413742732303</c:v>
                </c:pt>
                <c:pt idx="1045">
                  <c:v>365.99158635594898</c:v>
                </c:pt>
                <c:pt idx="1046">
                  <c:v>366.03903528457602</c:v>
                </c:pt>
                <c:pt idx="1047">
                  <c:v>366.08648421320203</c:v>
                </c:pt>
                <c:pt idx="1048">
                  <c:v>366.13393314182798</c:v>
                </c:pt>
                <c:pt idx="1049">
                  <c:v>366.18138207045399</c:v>
                </c:pt>
                <c:pt idx="1050">
                  <c:v>366.22883099908</c:v>
                </c:pt>
                <c:pt idx="1051">
                  <c:v>366.27627992770601</c:v>
                </c:pt>
                <c:pt idx="1052">
                  <c:v>366.32372885633202</c:v>
                </c:pt>
                <c:pt idx="1053">
                  <c:v>366.37117778495798</c:v>
                </c:pt>
                <c:pt idx="1054">
                  <c:v>366.41862671358399</c:v>
                </c:pt>
                <c:pt idx="1055">
                  <c:v>366.46607564221</c:v>
                </c:pt>
                <c:pt idx="1056">
                  <c:v>366.51352457083601</c:v>
                </c:pt>
                <c:pt idx="1057">
                  <c:v>366.56097349946202</c:v>
                </c:pt>
                <c:pt idx="1058">
                  <c:v>366.60842242808798</c:v>
                </c:pt>
                <c:pt idx="1059">
                  <c:v>366.65587135671399</c:v>
                </c:pt>
                <c:pt idx="1060">
                  <c:v>366.70332028534</c:v>
                </c:pt>
                <c:pt idx="1061">
                  <c:v>366.75076921396601</c:v>
                </c:pt>
                <c:pt idx="1062">
                  <c:v>366.79821814259202</c:v>
                </c:pt>
                <c:pt idx="1063">
                  <c:v>366.84566707121797</c:v>
                </c:pt>
                <c:pt idx="1064">
                  <c:v>366.89311599984501</c:v>
                </c:pt>
                <c:pt idx="1065">
                  <c:v>366.94056492847102</c:v>
                </c:pt>
                <c:pt idx="1066">
                  <c:v>366.98801385709697</c:v>
                </c:pt>
                <c:pt idx="1067">
                  <c:v>367.03546278572298</c:v>
                </c:pt>
                <c:pt idx="1068">
                  <c:v>367.082911714349</c:v>
                </c:pt>
                <c:pt idx="1069">
                  <c:v>367.13036064297501</c:v>
                </c:pt>
                <c:pt idx="1070">
                  <c:v>367.17780957160102</c:v>
                </c:pt>
                <c:pt idx="1071">
                  <c:v>367.22525850022703</c:v>
                </c:pt>
                <c:pt idx="1072">
                  <c:v>367.27270742885298</c:v>
                </c:pt>
                <c:pt idx="1073">
                  <c:v>367.32015635747899</c:v>
                </c:pt>
                <c:pt idx="1074">
                  <c:v>367.367605286105</c:v>
                </c:pt>
                <c:pt idx="1075">
                  <c:v>367.41505421473101</c:v>
                </c:pt>
                <c:pt idx="1076">
                  <c:v>367.46250314335703</c:v>
                </c:pt>
                <c:pt idx="1077">
                  <c:v>367.50995207198298</c:v>
                </c:pt>
                <c:pt idx="1078">
                  <c:v>367.55740100060899</c:v>
                </c:pt>
                <c:pt idx="1079">
                  <c:v>367.604849929235</c:v>
                </c:pt>
                <c:pt idx="1080">
                  <c:v>367.65229885786198</c:v>
                </c:pt>
                <c:pt idx="1081">
                  <c:v>367.69974778648799</c:v>
                </c:pt>
                <c:pt idx="1082">
                  <c:v>367.747196715114</c:v>
                </c:pt>
                <c:pt idx="1083">
                  <c:v>367.79464564374001</c:v>
                </c:pt>
                <c:pt idx="1084">
                  <c:v>367.84209457236602</c:v>
                </c:pt>
                <c:pt idx="1085">
                  <c:v>367.88954350099198</c:v>
                </c:pt>
                <c:pt idx="1086">
                  <c:v>367.93699242961799</c:v>
                </c:pt>
                <c:pt idx="1087">
                  <c:v>367.984441358244</c:v>
                </c:pt>
                <c:pt idx="1088">
                  <c:v>368.03189028687001</c:v>
                </c:pt>
                <c:pt idx="1089">
                  <c:v>368.07933921549602</c:v>
                </c:pt>
                <c:pt idx="1090">
                  <c:v>368.12678814412197</c:v>
                </c:pt>
                <c:pt idx="1091">
                  <c:v>368.17423707274799</c:v>
                </c:pt>
                <c:pt idx="1092">
                  <c:v>368.221686001374</c:v>
                </c:pt>
                <c:pt idx="1093">
                  <c:v>368.26913493000001</c:v>
                </c:pt>
                <c:pt idx="1094">
                  <c:v>368.31658385862602</c:v>
                </c:pt>
                <c:pt idx="1095">
                  <c:v>368.36403278725197</c:v>
                </c:pt>
                <c:pt idx="1096">
                  <c:v>368.41148171587798</c:v>
                </c:pt>
                <c:pt idx="1097">
                  <c:v>368.45893064450502</c:v>
                </c:pt>
                <c:pt idx="1098">
                  <c:v>368.50637957313103</c:v>
                </c:pt>
                <c:pt idx="1099">
                  <c:v>368.55382850175698</c:v>
                </c:pt>
                <c:pt idx="1100">
                  <c:v>368.60127743038299</c:v>
                </c:pt>
                <c:pt idx="1101">
                  <c:v>368.648726359009</c:v>
                </c:pt>
                <c:pt idx="1102">
                  <c:v>368.69617528763501</c:v>
                </c:pt>
                <c:pt idx="1103">
                  <c:v>368.74362421626103</c:v>
                </c:pt>
                <c:pt idx="1104">
                  <c:v>368.79107314488698</c:v>
                </c:pt>
                <c:pt idx="1105">
                  <c:v>368.83852207351299</c:v>
                </c:pt>
                <c:pt idx="1106">
                  <c:v>368.885971002139</c:v>
                </c:pt>
                <c:pt idx="1107">
                  <c:v>368.93341993076501</c:v>
                </c:pt>
                <c:pt idx="1108">
                  <c:v>368.98086885939102</c:v>
                </c:pt>
                <c:pt idx="1109">
                  <c:v>369.02831778801698</c:v>
                </c:pt>
                <c:pt idx="1110">
                  <c:v>369.07576671664299</c:v>
                </c:pt>
                <c:pt idx="1111">
                  <c:v>369.123215645269</c:v>
                </c:pt>
                <c:pt idx="1112">
                  <c:v>369.17066457389501</c:v>
                </c:pt>
                <c:pt idx="1113">
                  <c:v>369.21811350252199</c:v>
                </c:pt>
                <c:pt idx="1114">
                  <c:v>369.265562431148</c:v>
                </c:pt>
                <c:pt idx="1115">
                  <c:v>369.31301135977401</c:v>
                </c:pt>
                <c:pt idx="1116">
                  <c:v>369.36046028840002</c:v>
                </c:pt>
                <c:pt idx="1117">
                  <c:v>369.40790921702597</c:v>
                </c:pt>
                <c:pt idx="1118">
                  <c:v>369.45535814565199</c:v>
                </c:pt>
                <c:pt idx="1119">
                  <c:v>369.502807074278</c:v>
                </c:pt>
                <c:pt idx="1120">
                  <c:v>369.55025600290401</c:v>
                </c:pt>
                <c:pt idx="1121">
                  <c:v>369.59770493153002</c:v>
                </c:pt>
                <c:pt idx="1122">
                  <c:v>369.64515386015597</c:v>
                </c:pt>
                <c:pt idx="1123">
                  <c:v>369.69260278878198</c:v>
                </c:pt>
                <c:pt idx="1124">
                  <c:v>369.74005171740799</c:v>
                </c:pt>
                <c:pt idx="1125">
                  <c:v>369.787500646034</c:v>
                </c:pt>
                <c:pt idx="1126">
                  <c:v>369.83494957466002</c:v>
                </c:pt>
                <c:pt idx="1127">
                  <c:v>369.88239850328603</c:v>
                </c:pt>
                <c:pt idx="1128">
                  <c:v>369.92984743191198</c:v>
                </c:pt>
                <c:pt idx="1129">
                  <c:v>369.97729636053901</c:v>
                </c:pt>
                <c:pt idx="1130">
                  <c:v>370.02474528916503</c:v>
                </c:pt>
                <c:pt idx="1131">
                  <c:v>370.07219421779098</c:v>
                </c:pt>
                <c:pt idx="1132">
                  <c:v>370.11964314641699</c:v>
                </c:pt>
                <c:pt idx="1133">
                  <c:v>370.167092075043</c:v>
                </c:pt>
                <c:pt idx="1134">
                  <c:v>370.21454100366901</c:v>
                </c:pt>
                <c:pt idx="1135">
                  <c:v>370.26198993229502</c:v>
                </c:pt>
                <c:pt idx="1136">
                  <c:v>370.30943886092098</c:v>
                </c:pt>
                <c:pt idx="1137">
                  <c:v>370.35688778954699</c:v>
                </c:pt>
                <c:pt idx="1138">
                  <c:v>370.404336718173</c:v>
                </c:pt>
                <c:pt idx="1139">
                  <c:v>370.45178564679901</c:v>
                </c:pt>
                <c:pt idx="1140">
                  <c:v>370.49923457542502</c:v>
                </c:pt>
                <c:pt idx="1141">
                  <c:v>370.54668350405097</c:v>
                </c:pt>
                <c:pt idx="1142">
                  <c:v>370.59413243267699</c:v>
                </c:pt>
                <c:pt idx="1143">
                  <c:v>370.641581361303</c:v>
                </c:pt>
                <c:pt idx="1144">
                  <c:v>370.68903028992901</c:v>
                </c:pt>
                <c:pt idx="1145">
                  <c:v>370.73647921855502</c:v>
                </c:pt>
                <c:pt idx="1146">
                  <c:v>370.783928147182</c:v>
                </c:pt>
                <c:pt idx="1147">
                  <c:v>370.83137707580801</c:v>
                </c:pt>
                <c:pt idx="1148">
                  <c:v>370.87882600443402</c:v>
                </c:pt>
                <c:pt idx="1149">
                  <c:v>370.92627493305997</c:v>
                </c:pt>
                <c:pt idx="1150">
                  <c:v>370.97372386168598</c:v>
                </c:pt>
                <c:pt idx="1151">
                  <c:v>371.02117279031199</c:v>
                </c:pt>
                <c:pt idx="1152">
                  <c:v>371.068621718938</c:v>
                </c:pt>
                <c:pt idx="1153">
                  <c:v>371.11607064756402</c:v>
                </c:pt>
                <c:pt idx="1154">
                  <c:v>371.16351957619003</c:v>
                </c:pt>
                <c:pt idx="1155">
                  <c:v>371.21096850481598</c:v>
                </c:pt>
                <c:pt idx="1156">
                  <c:v>371.25841743344199</c:v>
                </c:pt>
                <c:pt idx="1157">
                  <c:v>371.305866362068</c:v>
                </c:pt>
                <c:pt idx="1158">
                  <c:v>371.35331529069401</c:v>
                </c:pt>
                <c:pt idx="1159">
                  <c:v>371.40076421932002</c:v>
                </c:pt>
                <c:pt idx="1160">
                  <c:v>371.44821314794598</c:v>
                </c:pt>
                <c:pt idx="1161">
                  <c:v>371.49566207657199</c:v>
                </c:pt>
                <c:pt idx="1162">
                  <c:v>371.543111005198</c:v>
                </c:pt>
                <c:pt idx="1163">
                  <c:v>371.59055993382498</c:v>
                </c:pt>
                <c:pt idx="1164">
                  <c:v>371.63800886245099</c:v>
                </c:pt>
                <c:pt idx="1165">
                  <c:v>371.685457791077</c:v>
                </c:pt>
                <c:pt idx="1166">
                  <c:v>371.73290671970301</c:v>
                </c:pt>
                <c:pt idx="1167">
                  <c:v>371.78035564832902</c:v>
                </c:pt>
                <c:pt idx="1168">
                  <c:v>371.82780457695497</c:v>
                </c:pt>
                <c:pt idx="1169">
                  <c:v>371.87525350558099</c:v>
                </c:pt>
                <c:pt idx="1170">
                  <c:v>371.922702434207</c:v>
                </c:pt>
                <c:pt idx="1171">
                  <c:v>371.97015136283301</c:v>
                </c:pt>
                <c:pt idx="1172">
                  <c:v>372.01760029145902</c:v>
                </c:pt>
                <c:pt idx="1173">
                  <c:v>372.06504922008497</c:v>
                </c:pt>
                <c:pt idx="1174">
                  <c:v>372.11249814871098</c:v>
                </c:pt>
                <c:pt idx="1175">
                  <c:v>372.15994707733699</c:v>
                </c:pt>
                <c:pt idx="1176">
                  <c:v>372.20739600596301</c:v>
                </c:pt>
                <c:pt idx="1177">
                  <c:v>372.25484493458902</c:v>
                </c:pt>
                <c:pt idx="1178">
                  <c:v>372.30229386321503</c:v>
                </c:pt>
                <c:pt idx="1179">
                  <c:v>372.34974279184098</c:v>
                </c:pt>
                <c:pt idx="1180">
                  <c:v>372.39719172046802</c:v>
                </c:pt>
                <c:pt idx="1181">
                  <c:v>372.44464064909403</c:v>
                </c:pt>
                <c:pt idx="1182">
                  <c:v>372.49208957771998</c:v>
                </c:pt>
                <c:pt idx="1183">
                  <c:v>372.53953850634599</c:v>
                </c:pt>
                <c:pt idx="1184">
                  <c:v>372.586987434972</c:v>
                </c:pt>
                <c:pt idx="1185">
                  <c:v>372.63443636359801</c:v>
                </c:pt>
                <c:pt idx="1186">
                  <c:v>372.68188529222402</c:v>
                </c:pt>
                <c:pt idx="1187">
                  <c:v>372.72933422084998</c:v>
                </c:pt>
                <c:pt idx="1188">
                  <c:v>372.77678314947599</c:v>
                </c:pt>
                <c:pt idx="1189">
                  <c:v>372.824232078102</c:v>
                </c:pt>
                <c:pt idx="1190">
                  <c:v>372.87168100672801</c:v>
                </c:pt>
                <c:pt idx="1191">
                  <c:v>372.91912993535402</c:v>
                </c:pt>
                <c:pt idx="1192">
                  <c:v>372.96657886397998</c:v>
                </c:pt>
                <c:pt idx="1193">
                  <c:v>373.01402779260599</c:v>
                </c:pt>
                <c:pt idx="1194">
                  <c:v>373.061476721232</c:v>
                </c:pt>
                <c:pt idx="1195">
                  <c:v>373.10892564985801</c:v>
                </c:pt>
                <c:pt idx="1196">
                  <c:v>373.15637457848499</c:v>
                </c:pt>
                <c:pt idx="1197">
                  <c:v>373.203823507111</c:v>
                </c:pt>
                <c:pt idx="1198">
                  <c:v>373.25127243573701</c:v>
                </c:pt>
                <c:pt idx="1199">
                  <c:v>373.29872136436302</c:v>
                </c:pt>
                <c:pt idx="1200">
                  <c:v>373.34617029298897</c:v>
                </c:pt>
                <c:pt idx="1201">
                  <c:v>373.39361922161498</c:v>
                </c:pt>
                <c:pt idx="1202">
                  <c:v>373.44106815024099</c:v>
                </c:pt>
                <c:pt idx="1203">
                  <c:v>373.48851707886701</c:v>
                </c:pt>
                <c:pt idx="1204">
                  <c:v>373.53596600749302</c:v>
                </c:pt>
                <c:pt idx="1205">
                  <c:v>373.58341493611903</c:v>
                </c:pt>
                <c:pt idx="1206">
                  <c:v>373.63086386474498</c:v>
                </c:pt>
                <c:pt idx="1207">
                  <c:v>373.67831279337099</c:v>
                </c:pt>
                <c:pt idx="1208">
                  <c:v>373.725761721997</c:v>
                </c:pt>
                <c:pt idx="1209">
                  <c:v>373.77321065062301</c:v>
                </c:pt>
                <c:pt idx="1210">
                  <c:v>373.82065957924902</c:v>
                </c:pt>
                <c:pt idx="1211">
                  <c:v>373.86810850787498</c:v>
                </c:pt>
                <c:pt idx="1212">
                  <c:v>373.91555743650201</c:v>
                </c:pt>
                <c:pt idx="1213">
                  <c:v>373.96300636512802</c:v>
                </c:pt>
                <c:pt idx="1214">
                  <c:v>374.01045529375398</c:v>
                </c:pt>
                <c:pt idx="1215">
                  <c:v>374.05790422237999</c:v>
                </c:pt>
                <c:pt idx="1216">
                  <c:v>374.105353151006</c:v>
                </c:pt>
                <c:pt idx="1217">
                  <c:v>374.15280207963201</c:v>
                </c:pt>
                <c:pt idx="1218">
                  <c:v>374.20025100825802</c:v>
                </c:pt>
                <c:pt idx="1219">
                  <c:v>374.24769993688398</c:v>
                </c:pt>
                <c:pt idx="1220">
                  <c:v>374.29514886550999</c:v>
                </c:pt>
                <c:pt idx="1221">
                  <c:v>374.342597794136</c:v>
                </c:pt>
                <c:pt idx="1222">
                  <c:v>374.39004672276201</c:v>
                </c:pt>
                <c:pt idx="1223">
                  <c:v>374.43749565138802</c:v>
                </c:pt>
                <c:pt idx="1224">
                  <c:v>374.48494458001397</c:v>
                </c:pt>
                <c:pt idx="1225">
                  <c:v>374.53239350863998</c:v>
                </c:pt>
                <c:pt idx="1226">
                  <c:v>374.579842437266</c:v>
                </c:pt>
                <c:pt idx="1227">
                  <c:v>374.62729136589201</c:v>
                </c:pt>
                <c:pt idx="1228">
                  <c:v>374.67474029451802</c:v>
                </c:pt>
                <c:pt idx="1229">
                  <c:v>374.72218922314403</c:v>
                </c:pt>
                <c:pt idx="1230">
                  <c:v>374.76963815177101</c:v>
                </c:pt>
                <c:pt idx="1231">
                  <c:v>374.81708708039702</c:v>
                </c:pt>
                <c:pt idx="1232">
                  <c:v>374.86453600902303</c:v>
                </c:pt>
                <c:pt idx="1233">
                  <c:v>374.91198493764898</c:v>
                </c:pt>
                <c:pt idx="1234">
                  <c:v>374.95943386627499</c:v>
                </c:pt>
                <c:pt idx="1235">
                  <c:v>375.006882794901</c:v>
                </c:pt>
                <c:pt idx="1236">
                  <c:v>375.05433172352701</c:v>
                </c:pt>
                <c:pt idx="1237">
                  <c:v>375.10178065215302</c:v>
                </c:pt>
                <c:pt idx="1238">
                  <c:v>375.14922958077898</c:v>
                </c:pt>
                <c:pt idx="1239">
                  <c:v>375.19667850940499</c:v>
                </c:pt>
                <c:pt idx="1240">
                  <c:v>375.244127438031</c:v>
                </c:pt>
                <c:pt idx="1241">
                  <c:v>375.29157636665701</c:v>
                </c:pt>
                <c:pt idx="1242">
                  <c:v>375.33902529528302</c:v>
                </c:pt>
                <c:pt idx="1243">
                  <c:v>375.38647422390898</c:v>
                </c:pt>
                <c:pt idx="1244">
                  <c:v>375.43392315253499</c:v>
                </c:pt>
                <c:pt idx="1245">
                  <c:v>375.481372081161</c:v>
                </c:pt>
                <c:pt idx="1246">
                  <c:v>375.52882100978798</c:v>
                </c:pt>
                <c:pt idx="1247">
                  <c:v>375.57626993841399</c:v>
                </c:pt>
                <c:pt idx="1248">
                  <c:v>375.62371886704</c:v>
                </c:pt>
                <c:pt idx="1249">
                  <c:v>375.67116779566601</c:v>
                </c:pt>
                <c:pt idx="1250">
                  <c:v>375.71861672429202</c:v>
                </c:pt>
                <c:pt idx="1251">
                  <c:v>375.76606565291797</c:v>
                </c:pt>
                <c:pt idx="1252">
                  <c:v>375.81351458154398</c:v>
                </c:pt>
                <c:pt idx="1253">
                  <c:v>375.86096351017</c:v>
                </c:pt>
                <c:pt idx="1254">
                  <c:v>375.90841243879601</c:v>
                </c:pt>
                <c:pt idx="1255">
                  <c:v>375.95586136742202</c:v>
                </c:pt>
                <c:pt idx="1256">
                  <c:v>376.00331029604803</c:v>
                </c:pt>
                <c:pt idx="1257">
                  <c:v>376.05075922467398</c:v>
                </c:pt>
                <c:pt idx="1258">
                  <c:v>376.09820815329999</c:v>
                </c:pt>
                <c:pt idx="1259">
                  <c:v>376.145657081926</c:v>
                </c:pt>
                <c:pt idx="1260">
                  <c:v>376.19310601055201</c:v>
                </c:pt>
                <c:pt idx="1261">
                  <c:v>376.24055493917803</c:v>
                </c:pt>
                <c:pt idx="1262">
                  <c:v>376.28800386780398</c:v>
                </c:pt>
                <c:pt idx="1263">
                  <c:v>376.33545279643101</c:v>
                </c:pt>
                <c:pt idx="1264">
                  <c:v>376.38290172505702</c:v>
                </c:pt>
                <c:pt idx="1265">
                  <c:v>376.43035065368298</c:v>
                </c:pt>
                <c:pt idx="1266">
                  <c:v>376.47779958230899</c:v>
                </c:pt>
                <c:pt idx="1267">
                  <c:v>376.525248510935</c:v>
                </c:pt>
                <c:pt idx="1268">
                  <c:v>376.57269743956101</c:v>
                </c:pt>
                <c:pt idx="1269">
                  <c:v>376.62014636818702</c:v>
                </c:pt>
                <c:pt idx="1270">
                  <c:v>376.66759529681298</c:v>
                </c:pt>
                <c:pt idx="1271">
                  <c:v>376.71504422543899</c:v>
                </c:pt>
                <c:pt idx="1272">
                  <c:v>376.762493154065</c:v>
                </c:pt>
                <c:pt idx="1273">
                  <c:v>376.80994208269101</c:v>
                </c:pt>
                <c:pt idx="1274">
                  <c:v>376.85739101131702</c:v>
                </c:pt>
                <c:pt idx="1275">
                  <c:v>376.90483993994297</c:v>
                </c:pt>
                <c:pt idx="1276">
                  <c:v>376.95228886856898</c:v>
                </c:pt>
                <c:pt idx="1277">
                  <c:v>376.999737797195</c:v>
                </c:pt>
                <c:pt idx="1278">
                  <c:v>377.04718672582101</c:v>
                </c:pt>
                <c:pt idx="1279">
                  <c:v>377.09463565444798</c:v>
                </c:pt>
                <c:pt idx="1280">
                  <c:v>377.14208458307399</c:v>
                </c:pt>
                <c:pt idx="1281">
                  <c:v>377.18953351170001</c:v>
                </c:pt>
                <c:pt idx="1282">
                  <c:v>377.23698244032602</c:v>
                </c:pt>
                <c:pt idx="1283">
                  <c:v>377.28443136895203</c:v>
                </c:pt>
                <c:pt idx="1284">
                  <c:v>377.33188029757798</c:v>
                </c:pt>
                <c:pt idx="1285">
                  <c:v>377.37932922620399</c:v>
                </c:pt>
                <c:pt idx="1286">
                  <c:v>377.42677815483</c:v>
                </c:pt>
                <c:pt idx="1287">
                  <c:v>377.47422708345601</c:v>
                </c:pt>
                <c:pt idx="1288">
                  <c:v>377.52167601208203</c:v>
                </c:pt>
                <c:pt idx="1289">
                  <c:v>377.56912494070798</c:v>
                </c:pt>
                <c:pt idx="1290">
                  <c:v>377.61657386933399</c:v>
                </c:pt>
                <c:pt idx="1291">
                  <c:v>377.66402279796</c:v>
                </c:pt>
                <c:pt idx="1292">
                  <c:v>377.71147172658601</c:v>
                </c:pt>
                <c:pt idx="1293">
                  <c:v>377.75892065521202</c:v>
                </c:pt>
                <c:pt idx="1294">
                  <c:v>377.80636958383798</c:v>
                </c:pt>
                <c:pt idx="1295">
                  <c:v>377.85381851246501</c:v>
                </c:pt>
                <c:pt idx="1296">
                  <c:v>377.90126744109102</c:v>
                </c:pt>
                <c:pt idx="1297">
                  <c:v>377.94871636971698</c:v>
                </c:pt>
                <c:pt idx="1298">
                  <c:v>377.99616529834299</c:v>
                </c:pt>
                <c:pt idx="1299">
                  <c:v>378.043614226969</c:v>
                </c:pt>
                <c:pt idx="1300">
                  <c:v>378.09106315559501</c:v>
                </c:pt>
                <c:pt idx="1301">
                  <c:v>378.13851208422102</c:v>
                </c:pt>
                <c:pt idx="1302">
                  <c:v>378.18596101284697</c:v>
                </c:pt>
                <c:pt idx="1303">
                  <c:v>378.23340994147298</c:v>
                </c:pt>
                <c:pt idx="1304">
                  <c:v>378.280858870099</c:v>
                </c:pt>
                <c:pt idx="1305">
                  <c:v>378.32830779872501</c:v>
                </c:pt>
                <c:pt idx="1306">
                  <c:v>378.37575672735102</c:v>
                </c:pt>
                <c:pt idx="1307">
                  <c:v>378.42320565597697</c:v>
                </c:pt>
                <c:pt idx="1308">
                  <c:v>378.47065458460298</c:v>
                </c:pt>
                <c:pt idx="1309">
                  <c:v>378.51810351322899</c:v>
                </c:pt>
                <c:pt idx="1310">
                  <c:v>378.565552441855</c:v>
                </c:pt>
                <c:pt idx="1311">
                  <c:v>378.61300137048102</c:v>
                </c:pt>
                <c:pt idx="1312">
                  <c:v>378.66045029910703</c:v>
                </c:pt>
                <c:pt idx="1313">
                  <c:v>378.707899227734</c:v>
                </c:pt>
                <c:pt idx="1314">
                  <c:v>378.75534815636001</c:v>
                </c:pt>
                <c:pt idx="1315">
                  <c:v>378.80279708498603</c:v>
                </c:pt>
                <c:pt idx="1316">
                  <c:v>378.85024601361198</c:v>
                </c:pt>
                <c:pt idx="1317">
                  <c:v>378.89769494223799</c:v>
                </c:pt>
                <c:pt idx="1318">
                  <c:v>378.945143870864</c:v>
                </c:pt>
                <c:pt idx="1319">
                  <c:v>378.99259279949001</c:v>
                </c:pt>
                <c:pt idx="1320">
                  <c:v>379.04004172811602</c:v>
                </c:pt>
                <c:pt idx="1321">
                  <c:v>379.08749065674198</c:v>
                </c:pt>
                <c:pt idx="1322">
                  <c:v>379.13493958536799</c:v>
                </c:pt>
                <c:pt idx="1323">
                  <c:v>379.182388513994</c:v>
                </c:pt>
                <c:pt idx="1324">
                  <c:v>379.22983744262001</c:v>
                </c:pt>
                <c:pt idx="1325">
                  <c:v>379.27728637124602</c:v>
                </c:pt>
                <c:pt idx="1326">
                  <c:v>379.32473529987197</c:v>
                </c:pt>
                <c:pt idx="1327">
                  <c:v>379.37218422849799</c:v>
                </c:pt>
                <c:pt idx="1328">
                  <c:v>379.419633157124</c:v>
                </c:pt>
                <c:pt idx="1329">
                  <c:v>379.46708208575097</c:v>
                </c:pt>
                <c:pt idx="1330">
                  <c:v>379.51453101437698</c:v>
                </c:pt>
                <c:pt idx="1331">
                  <c:v>379.561979943003</c:v>
                </c:pt>
                <c:pt idx="1332">
                  <c:v>379.60942887162901</c:v>
                </c:pt>
                <c:pt idx="1333">
                  <c:v>379.65687780025502</c:v>
                </c:pt>
                <c:pt idx="1334">
                  <c:v>379.70432672888103</c:v>
                </c:pt>
                <c:pt idx="1335">
                  <c:v>379.75177565750698</c:v>
                </c:pt>
                <c:pt idx="1336">
                  <c:v>379.79922458613299</c:v>
                </c:pt>
                <c:pt idx="1337">
                  <c:v>379.846673514759</c:v>
                </c:pt>
                <c:pt idx="1338">
                  <c:v>379.89412244338502</c:v>
                </c:pt>
                <c:pt idx="1339">
                  <c:v>379.94157137201103</c:v>
                </c:pt>
                <c:pt idx="1340">
                  <c:v>379.98902030063698</c:v>
                </c:pt>
                <c:pt idx="1341">
                  <c:v>380.03646922926299</c:v>
                </c:pt>
                <c:pt idx="1342">
                  <c:v>380.083918157889</c:v>
                </c:pt>
                <c:pt idx="1343">
                  <c:v>380.13136708651501</c:v>
                </c:pt>
                <c:pt idx="1344">
                  <c:v>380.17881601514102</c:v>
                </c:pt>
                <c:pt idx="1345">
                  <c:v>380.22626494376698</c:v>
                </c:pt>
                <c:pt idx="1346">
                  <c:v>380.27371387239401</c:v>
                </c:pt>
                <c:pt idx="1347">
                  <c:v>380.32116280102002</c:v>
                </c:pt>
                <c:pt idx="1348">
                  <c:v>380.36861172964598</c:v>
                </c:pt>
                <c:pt idx="1349">
                  <c:v>380.41606065827199</c:v>
                </c:pt>
                <c:pt idx="1350">
                  <c:v>380.463509586898</c:v>
                </c:pt>
                <c:pt idx="1351">
                  <c:v>380.51095851552401</c:v>
                </c:pt>
                <c:pt idx="1352">
                  <c:v>380.55840744415002</c:v>
                </c:pt>
                <c:pt idx="1353">
                  <c:v>380.60585637277597</c:v>
                </c:pt>
                <c:pt idx="1354">
                  <c:v>380.65330530140199</c:v>
                </c:pt>
                <c:pt idx="1355">
                  <c:v>380.700754230028</c:v>
                </c:pt>
                <c:pt idx="1356">
                  <c:v>380.74820315865401</c:v>
                </c:pt>
                <c:pt idx="1357">
                  <c:v>380.79565208728002</c:v>
                </c:pt>
                <c:pt idx="1358">
                  <c:v>380.84310101590597</c:v>
                </c:pt>
                <c:pt idx="1359">
                  <c:v>380.89054994453198</c:v>
                </c:pt>
                <c:pt idx="1360">
                  <c:v>380.93799887315799</c:v>
                </c:pt>
                <c:pt idx="1361">
                  <c:v>380.98544780178401</c:v>
                </c:pt>
                <c:pt idx="1362">
                  <c:v>381.03289673041098</c:v>
                </c:pt>
                <c:pt idx="1363">
                  <c:v>381.08034565903699</c:v>
                </c:pt>
                <c:pt idx="1364">
                  <c:v>381.127794587663</c:v>
                </c:pt>
                <c:pt idx="1365">
                  <c:v>381.17524351628902</c:v>
                </c:pt>
                <c:pt idx="1366">
                  <c:v>381.22269244491503</c:v>
                </c:pt>
                <c:pt idx="1367">
                  <c:v>381.27014137354098</c:v>
                </c:pt>
                <c:pt idx="1368">
                  <c:v>381.31759030216699</c:v>
                </c:pt>
                <c:pt idx="1369">
                  <c:v>381.365039230793</c:v>
                </c:pt>
                <c:pt idx="1370">
                  <c:v>381.41248815941901</c:v>
                </c:pt>
                <c:pt idx="1371">
                  <c:v>381.45993708804502</c:v>
                </c:pt>
                <c:pt idx="1372">
                  <c:v>381.50738601667098</c:v>
                </c:pt>
                <c:pt idx="1373">
                  <c:v>381.55483494529699</c:v>
                </c:pt>
                <c:pt idx="1374">
                  <c:v>381.602283873923</c:v>
                </c:pt>
                <c:pt idx="1375">
                  <c:v>381.64973280254901</c:v>
                </c:pt>
                <c:pt idx="1376">
                  <c:v>381.69718173117502</c:v>
                </c:pt>
                <c:pt idx="1377">
                  <c:v>381.74463065980098</c:v>
                </c:pt>
                <c:pt idx="1378">
                  <c:v>381.79207958842699</c:v>
                </c:pt>
                <c:pt idx="1379">
                  <c:v>381.83952851705402</c:v>
                </c:pt>
                <c:pt idx="1380">
                  <c:v>381.88697744567997</c:v>
                </c:pt>
                <c:pt idx="1381">
                  <c:v>381.93442637430599</c:v>
                </c:pt>
                <c:pt idx="1382">
                  <c:v>381.981875302932</c:v>
                </c:pt>
                <c:pt idx="1383">
                  <c:v>382.02932423155801</c:v>
                </c:pt>
                <c:pt idx="1384">
                  <c:v>382.07677316018402</c:v>
                </c:pt>
                <c:pt idx="1385">
                  <c:v>382.12422208880997</c:v>
                </c:pt>
                <c:pt idx="1386">
                  <c:v>382.17167101743598</c:v>
                </c:pt>
                <c:pt idx="1387">
                  <c:v>382.21911994606199</c:v>
                </c:pt>
                <c:pt idx="1388">
                  <c:v>382.26656887468801</c:v>
                </c:pt>
                <c:pt idx="1389">
                  <c:v>382.31401780331402</c:v>
                </c:pt>
                <c:pt idx="1390">
                  <c:v>382.36146673194003</c:v>
                </c:pt>
                <c:pt idx="1391">
                  <c:v>382.40891566056598</c:v>
                </c:pt>
                <c:pt idx="1392">
                  <c:v>382.45636458919199</c:v>
                </c:pt>
                <c:pt idx="1393">
                  <c:v>382.503813517818</c:v>
                </c:pt>
                <c:pt idx="1394">
                  <c:v>382.55126244644401</c:v>
                </c:pt>
                <c:pt idx="1395">
                  <c:v>382.59871137507002</c:v>
                </c:pt>
                <c:pt idx="1396">
                  <c:v>382.646160303697</c:v>
                </c:pt>
                <c:pt idx="1397">
                  <c:v>382.69360923232301</c:v>
                </c:pt>
                <c:pt idx="1398">
                  <c:v>382.74105816094902</c:v>
                </c:pt>
                <c:pt idx="1399">
                  <c:v>382.78850708957498</c:v>
                </c:pt>
                <c:pt idx="1400">
                  <c:v>382.83595601820099</c:v>
                </c:pt>
                <c:pt idx="1401">
                  <c:v>382.883404946827</c:v>
                </c:pt>
                <c:pt idx="1402">
                  <c:v>382.93085387545301</c:v>
                </c:pt>
                <c:pt idx="1403">
                  <c:v>382.97830280407902</c:v>
                </c:pt>
                <c:pt idx="1404">
                  <c:v>383.02575173270498</c:v>
                </c:pt>
                <c:pt idx="1405">
                  <c:v>383.07320066133099</c:v>
                </c:pt>
                <c:pt idx="1406">
                  <c:v>383.120649589957</c:v>
                </c:pt>
                <c:pt idx="1407">
                  <c:v>383.16809851858301</c:v>
                </c:pt>
                <c:pt idx="1408">
                  <c:v>383.21554744720902</c:v>
                </c:pt>
                <c:pt idx="1409">
                  <c:v>383.26299637583497</c:v>
                </c:pt>
                <c:pt idx="1410">
                  <c:v>383.31044530446098</c:v>
                </c:pt>
                <c:pt idx="1411">
                  <c:v>383.35789423308699</c:v>
                </c:pt>
                <c:pt idx="1412">
                  <c:v>383.40534316171397</c:v>
                </c:pt>
                <c:pt idx="1413">
                  <c:v>383.45279209033998</c:v>
                </c:pt>
                <c:pt idx="1414">
                  <c:v>383.50024101896599</c:v>
                </c:pt>
                <c:pt idx="1415">
                  <c:v>383.547689947592</c:v>
                </c:pt>
                <c:pt idx="1416">
                  <c:v>383.59513887621802</c:v>
                </c:pt>
                <c:pt idx="1417">
                  <c:v>383.64258780484403</c:v>
                </c:pt>
                <c:pt idx="1418">
                  <c:v>383.69003673346998</c:v>
                </c:pt>
                <c:pt idx="1419">
                  <c:v>383.73748566209599</c:v>
                </c:pt>
                <c:pt idx="1420">
                  <c:v>383.784934590722</c:v>
                </c:pt>
                <c:pt idx="1421">
                  <c:v>383.83238351934801</c:v>
                </c:pt>
                <c:pt idx="1422">
                  <c:v>383.87983244797402</c:v>
                </c:pt>
                <c:pt idx="1423">
                  <c:v>383.92728137659998</c:v>
                </c:pt>
                <c:pt idx="1424">
                  <c:v>383.97473030522599</c:v>
                </c:pt>
                <c:pt idx="1425">
                  <c:v>384.022179233852</c:v>
                </c:pt>
                <c:pt idx="1426">
                  <c:v>384.06962816247801</c:v>
                </c:pt>
                <c:pt idx="1427">
                  <c:v>384.11707709110402</c:v>
                </c:pt>
                <c:pt idx="1428">
                  <c:v>384.16452601972998</c:v>
                </c:pt>
                <c:pt idx="1429">
                  <c:v>384.21197494835701</c:v>
                </c:pt>
                <c:pt idx="1430">
                  <c:v>384.25942387698302</c:v>
                </c:pt>
                <c:pt idx="1431">
                  <c:v>384.30687280560898</c:v>
                </c:pt>
                <c:pt idx="1432">
                  <c:v>384.35432173423499</c:v>
                </c:pt>
                <c:pt idx="1433">
                  <c:v>384.401770662861</c:v>
                </c:pt>
                <c:pt idx="1434">
                  <c:v>384.44921959148701</c:v>
                </c:pt>
                <c:pt idx="1435">
                  <c:v>384.49666852011302</c:v>
                </c:pt>
                <c:pt idx="1436">
                  <c:v>384.54411744873897</c:v>
                </c:pt>
                <c:pt idx="1437">
                  <c:v>384.59156637736498</c:v>
                </c:pt>
                <c:pt idx="1438">
                  <c:v>384.63901530599099</c:v>
                </c:pt>
                <c:pt idx="1439">
                  <c:v>384.68646423461701</c:v>
                </c:pt>
                <c:pt idx="1440">
                  <c:v>384.73391316324302</c:v>
                </c:pt>
                <c:pt idx="1441">
                  <c:v>384.78136209186903</c:v>
                </c:pt>
                <c:pt idx="1442">
                  <c:v>384.82881102049498</c:v>
                </c:pt>
                <c:pt idx="1443">
                  <c:v>384.87625994912099</c:v>
                </c:pt>
                <c:pt idx="1444">
                  <c:v>384.923708877747</c:v>
                </c:pt>
                <c:pt idx="1445">
                  <c:v>384.97115780637398</c:v>
                </c:pt>
                <c:pt idx="1446">
                  <c:v>385.01860673499999</c:v>
                </c:pt>
                <c:pt idx="1447">
                  <c:v>385.066055663626</c:v>
                </c:pt>
                <c:pt idx="1448">
                  <c:v>385.11350459225201</c:v>
                </c:pt>
                <c:pt idx="1449">
                  <c:v>385.16095352087802</c:v>
                </c:pt>
                <c:pt idx="1450">
                  <c:v>385.20840244950398</c:v>
                </c:pt>
                <c:pt idx="1451">
                  <c:v>385.25585137812999</c:v>
                </c:pt>
                <c:pt idx="1452">
                  <c:v>385.303300306756</c:v>
                </c:pt>
                <c:pt idx="1453">
                  <c:v>385.35074923538201</c:v>
                </c:pt>
                <c:pt idx="1454">
                  <c:v>385.39819816400802</c:v>
                </c:pt>
                <c:pt idx="1455">
                  <c:v>385.44564709263398</c:v>
                </c:pt>
                <c:pt idx="1456">
                  <c:v>385.49309602125999</c:v>
                </c:pt>
                <c:pt idx="1457">
                  <c:v>385.540544949886</c:v>
                </c:pt>
                <c:pt idx="1458">
                  <c:v>385.58799387851201</c:v>
                </c:pt>
                <c:pt idx="1459">
                  <c:v>385.63544280713802</c:v>
                </c:pt>
                <c:pt idx="1460">
                  <c:v>385.68289173576397</c:v>
                </c:pt>
                <c:pt idx="1461">
                  <c:v>385.73034066439101</c:v>
                </c:pt>
                <c:pt idx="1462">
                  <c:v>385.77778959301702</c:v>
                </c:pt>
                <c:pt idx="1463">
                  <c:v>385.82523852164297</c:v>
                </c:pt>
                <c:pt idx="1464">
                  <c:v>385.87268745026898</c:v>
                </c:pt>
                <c:pt idx="1465">
                  <c:v>385.92013637889499</c:v>
                </c:pt>
                <c:pt idx="1466">
                  <c:v>385.96758530752101</c:v>
                </c:pt>
                <c:pt idx="1467">
                  <c:v>386.01503423614702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93-448D-83B7-B792799586C2}"/>
            </c:ext>
          </c:extLst>
        </c:ser>
        <c:ser>
          <c:idx val="1"/>
          <c:order val="1"/>
          <c:tx>
            <c:v>Binodal @ DP_IBF/NTCA = 1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IBFdimer.PhaseDiagram!$C$1:$C$1468</c:f>
              <c:numCache>
                <c:formatCode>General</c:formatCode>
                <c:ptCount val="1468"/>
                <c:pt idx="0">
                  <c:v>0.200175836556716</c:v>
                </c:pt>
                <c:pt idx="1">
                  <c:v>0.20027006109780299</c:v>
                </c:pt>
                <c:pt idx="2">
                  <c:v>0.20036452510761499</c:v>
                </c:pt>
                <c:pt idx="3">
                  <c:v>0.20045922906087299</c:v>
                </c:pt>
                <c:pt idx="4">
                  <c:v>0.20055417343395401</c:v>
                </c:pt>
                <c:pt idx="5">
                  <c:v>0.200649358704932</c:v>
                </c:pt>
                <c:pt idx="6">
                  <c:v>0.200744785353552</c:v>
                </c:pt>
                <c:pt idx="7">
                  <c:v>0.200840453861275</c:v>
                </c:pt>
                <c:pt idx="8">
                  <c:v>0.20093636471135301</c:v>
                </c:pt>
                <c:pt idx="9">
                  <c:v>0.20103251838871</c:v>
                </c:pt>
                <c:pt idx="10">
                  <c:v>0.20112891538000499</c:v>
                </c:pt>
                <c:pt idx="11">
                  <c:v>0.20122555617361901</c:v>
                </c:pt>
                <c:pt idx="12">
                  <c:v>0.20132244125983001</c:v>
                </c:pt>
                <c:pt idx="13">
                  <c:v>0.201419571130415</c:v>
                </c:pt>
                <c:pt idx="14">
                  <c:v>0.20151694627922001</c:v>
                </c:pt>
                <c:pt idx="15">
                  <c:v>0.20161456720159901</c:v>
                </c:pt>
                <c:pt idx="16">
                  <c:v>0.20171243439485101</c:v>
                </c:pt>
                <c:pt idx="17">
                  <c:v>0.201810548358061</c:v>
                </c:pt>
                <c:pt idx="18">
                  <c:v>0.20190890959206201</c:v>
                </c:pt>
                <c:pt idx="19">
                  <c:v>0.20200751859944599</c:v>
                </c:pt>
                <c:pt idx="20">
                  <c:v>0.202106375884684</c:v>
                </c:pt>
                <c:pt idx="21">
                  <c:v>0.20220548195424101</c:v>
                </c:pt>
                <c:pt idx="22">
                  <c:v>0.20230483731612101</c:v>
                </c:pt>
                <c:pt idx="23">
                  <c:v>0.20240444248022901</c:v>
                </c:pt>
                <c:pt idx="24">
                  <c:v>0.202504297958504</c:v>
                </c:pt>
                <c:pt idx="25">
                  <c:v>0.20260440426458401</c:v>
                </c:pt>
                <c:pt idx="26">
                  <c:v>0.20270476191397499</c:v>
                </c:pt>
                <c:pt idx="27">
                  <c:v>0.20280537142412899</c:v>
                </c:pt>
                <c:pt idx="28">
                  <c:v>0.202906195389255</c:v>
                </c:pt>
                <c:pt idx="29">
                  <c:v>0.203007310210052</c:v>
                </c:pt>
                <c:pt idx="30">
                  <c:v>0.203108678455205</c:v>
                </c:pt>
                <c:pt idx="31">
                  <c:v>0.203210300649554</c:v>
                </c:pt>
                <c:pt idx="32">
                  <c:v>0.20331217732013601</c:v>
                </c:pt>
                <c:pt idx="33">
                  <c:v>0.20341430899576701</c:v>
                </c:pt>
                <c:pt idx="34">
                  <c:v>0.20351669620731799</c:v>
                </c:pt>
                <c:pt idx="35">
                  <c:v>0.203619339487429</c:v>
                </c:pt>
                <c:pt idx="36">
                  <c:v>0.203722239370735</c:v>
                </c:pt>
                <c:pt idx="37">
                  <c:v>0.20382539639405001</c:v>
                </c:pt>
                <c:pt idx="38">
                  <c:v>0.20392881109584701</c:v>
                </c:pt>
                <c:pt idx="39">
                  <c:v>0.20403248401676699</c:v>
                </c:pt>
                <c:pt idx="40">
                  <c:v>0.20413641569940999</c:v>
                </c:pt>
                <c:pt idx="41">
                  <c:v>0.204240606688399</c:v>
                </c:pt>
                <c:pt idx="42">
                  <c:v>0.20434505753018301</c:v>
                </c:pt>
                <c:pt idx="43">
                  <c:v>0.20444976877354201</c:v>
                </c:pt>
                <c:pt idx="44">
                  <c:v>0.204554740969078</c:v>
                </c:pt>
                <c:pt idx="45">
                  <c:v>0.204659974669506</c:v>
                </c:pt>
                <c:pt idx="46">
                  <c:v>0.204765470429466</c:v>
                </c:pt>
                <c:pt idx="47">
                  <c:v>0.204871228805828</c:v>
                </c:pt>
                <c:pt idx="48">
                  <c:v>0.20497725035734901</c:v>
                </c:pt>
                <c:pt idx="49">
                  <c:v>0.20508353564506901</c:v>
                </c:pt>
                <c:pt idx="50">
                  <c:v>0.20519008523190799</c:v>
                </c:pt>
                <c:pt idx="51">
                  <c:v>0.20529698137643601</c:v>
                </c:pt>
                <c:pt idx="52">
                  <c:v>0.205404061230339</c:v>
                </c:pt>
                <c:pt idx="53">
                  <c:v>0.205511407085117</c:v>
                </c:pt>
                <c:pt idx="54">
                  <c:v>0.20561901951217501</c:v>
                </c:pt>
                <c:pt idx="55">
                  <c:v>0.20572689908542499</c:v>
                </c:pt>
                <c:pt idx="56">
                  <c:v>0.205835046380278</c:v>
                </c:pt>
                <c:pt idx="57">
                  <c:v>0.205943461974744</c:v>
                </c:pt>
                <c:pt idx="58">
                  <c:v>0.20605210772423299</c:v>
                </c:pt>
                <c:pt idx="59">
                  <c:v>0.206161023490679</c:v>
                </c:pt>
                <c:pt idx="60">
                  <c:v>0.206270247529002</c:v>
                </c:pt>
                <c:pt idx="61">
                  <c:v>0.20637974220017599</c:v>
                </c:pt>
                <c:pt idx="62">
                  <c:v>0.20648950809295499</c:v>
                </c:pt>
                <c:pt idx="63">
                  <c:v>0.20659954579853601</c:v>
                </c:pt>
                <c:pt idx="64">
                  <c:v>0.206709855910027</c:v>
                </c:pt>
                <c:pt idx="65">
                  <c:v>0.20682043902309499</c:v>
                </c:pt>
                <c:pt idx="66">
                  <c:v>0.20693129573535299</c:v>
                </c:pt>
                <c:pt idx="67">
                  <c:v>0.207042426646974</c:v>
                </c:pt>
                <c:pt idx="68">
                  <c:v>0.20715383236033</c:v>
                </c:pt>
                <c:pt idx="69">
                  <c:v>0.20726551347980801</c:v>
                </c:pt>
                <c:pt idx="70">
                  <c:v>0.2073774706124</c:v>
                </c:pt>
                <c:pt idx="71">
                  <c:v>0.20748970436736799</c:v>
                </c:pt>
                <c:pt idx="72">
                  <c:v>0.20760221535617701</c:v>
                </c:pt>
                <c:pt idx="73">
                  <c:v>0.20771500419262201</c:v>
                </c:pt>
                <c:pt idx="74">
                  <c:v>0.20782807149291099</c:v>
                </c:pt>
                <c:pt idx="75">
                  <c:v>0.20794141787571099</c:v>
                </c:pt>
                <c:pt idx="76">
                  <c:v>0.20805504396180599</c:v>
                </c:pt>
                <c:pt idx="77">
                  <c:v>0.20816895037445701</c:v>
                </c:pt>
                <c:pt idx="78">
                  <c:v>0.208283137739388</c:v>
                </c:pt>
                <c:pt idx="79">
                  <c:v>0.20839760668468901</c:v>
                </c:pt>
                <c:pt idx="80">
                  <c:v>0.20851231859323999</c:v>
                </c:pt>
                <c:pt idx="81">
                  <c:v>0.208627352620432</c:v>
                </c:pt>
                <c:pt idx="82">
                  <c:v>0.208742670126599</c:v>
                </c:pt>
                <c:pt idx="83">
                  <c:v>0.20885827174954999</c:v>
                </c:pt>
                <c:pt idx="84">
                  <c:v>0.20897415812957601</c:v>
                </c:pt>
                <c:pt idx="85">
                  <c:v>0.209090285829721</c:v>
                </c:pt>
                <c:pt idx="86">
                  <c:v>0.20920674365748201</c:v>
                </c:pt>
                <c:pt idx="87">
                  <c:v>0.20932348817780799</c:v>
                </c:pt>
                <c:pt idx="88">
                  <c:v>0.20944052004097899</c:v>
                </c:pt>
                <c:pt idx="89">
                  <c:v>0.20955783989958199</c:v>
                </c:pt>
                <c:pt idx="90">
                  <c:v>0.209675448408988</c:v>
                </c:pt>
                <c:pt idx="91">
                  <c:v>0.20979334622708901</c:v>
                </c:pt>
                <c:pt idx="92">
                  <c:v>0.20991153401419199</c:v>
                </c:pt>
                <c:pt idx="93">
                  <c:v>0.21003001243317701</c:v>
                </c:pt>
                <c:pt idx="94">
                  <c:v>0.210148782149672</c:v>
                </c:pt>
                <c:pt idx="95">
                  <c:v>0.21026784383184299</c:v>
                </c:pt>
                <c:pt idx="96">
                  <c:v>0.21038719815033699</c:v>
                </c:pt>
                <c:pt idx="97">
                  <c:v>0.21050684577867201</c:v>
                </c:pt>
                <c:pt idx="98">
                  <c:v>0.21062678739278901</c:v>
                </c:pt>
                <c:pt idx="99">
                  <c:v>0.21074702367130899</c:v>
                </c:pt>
                <c:pt idx="100">
                  <c:v>0.21086755529565401</c:v>
                </c:pt>
                <c:pt idx="101">
                  <c:v>0.210988382949896</c:v>
                </c:pt>
                <c:pt idx="102">
                  <c:v>0.21110950732066699</c:v>
                </c:pt>
                <c:pt idx="103">
                  <c:v>0.21123092909746599</c:v>
                </c:pt>
                <c:pt idx="104">
                  <c:v>0.21135264897231901</c:v>
                </c:pt>
                <c:pt idx="105">
                  <c:v>0.21147466764030801</c:v>
                </c:pt>
                <c:pt idx="106">
                  <c:v>0.21159698579882499</c:v>
                </c:pt>
                <c:pt idx="107">
                  <c:v>0.21171960414850799</c:v>
                </c:pt>
                <c:pt idx="108">
                  <c:v>0.211842523392372</c:v>
                </c:pt>
                <c:pt idx="109">
                  <c:v>0.211965744236537</c:v>
                </c:pt>
                <c:pt idx="110">
                  <c:v>0.212089267389731</c:v>
                </c:pt>
                <c:pt idx="111">
                  <c:v>0.21221309356356899</c:v>
                </c:pt>
                <c:pt idx="112">
                  <c:v>0.212337223472611</c:v>
                </c:pt>
                <c:pt idx="113">
                  <c:v>0.21246165783388199</c:v>
                </c:pt>
                <c:pt idx="114">
                  <c:v>0.212586357315631</c:v>
                </c:pt>
                <c:pt idx="115">
                  <c:v>0.212711402770868</c:v>
                </c:pt>
                <c:pt idx="116">
                  <c:v>0.21283675484769499</c:v>
                </c:pt>
                <c:pt idx="117">
                  <c:v>0.212962414274699</c:v>
                </c:pt>
                <c:pt idx="118">
                  <c:v>0.21308838178411699</c:v>
                </c:pt>
                <c:pt idx="119">
                  <c:v>0.213214658110326</c:v>
                </c:pt>
                <c:pt idx="120">
                  <c:v>0.213341243991233</c:v>
                </c:pt>
                <c:pt idx="121">
                  <c:v>0.21346814016746399</c:v>
                </c:pt>
                <c:pt idx="122">
                  <c:v>0.21359534738272101</c:v>
                </c:pt>
                <c:pt idx="123">
                  <c:v>0.21372286638363</c:v>
                </c:pt>
                <c:pt idx="124">
                  <c:v>0.21385069791997399</c:v>
                </c:pt>
                <c:pt idx="125">
                  <c:v>0.21397884274443599</c:v>
                </c:pt>
                <c:pt idx="126">
                  <c:v>0.21410730161292801</c:v>
                </c:pt>
                <c:pt idx="127">
                  <c:v>0.214236075284194</c:v>
                </c:pt>
                <c:pt idx="128">
                  <c:v>0.21436516452029999</c:v>
                </c:pt>
                <c:pt idx="129">
                  <c:v>0.21449465790840599</c:v>
                </c:pt>
                <c:pt idx="130">
                  <c:v>0.21462438055268099</c:v>
                </c:pt>
                <c:pt idx="131">
                  <c:v>0.21475438057602</c:v>
                </c:pt>
                <c:pt idx="132">
                  <c:v>0.21488473975878</c:v>
                </c:pt>
                <c:pt idx="133">
                  <c:v>0.21501541836315899</c:v>
                </c:pt>
                <c:pt idx="134">
                  <c:v>0.215146417170095</c:v>
                </c:pt>
                <c:pt idx="135">
                  <c:v>0.21527773696365701</c:v>
                </c:pt>
                <c:pt idx="136">
                  <c:v>0.21540937853124301</c:v>
                </c:pt>
                <c:pt idx="137">
                  <c:v>0.215541342663221</c:v>
                </c:pt>
                <c:pt idx="138">
                  <c:v>0.21567363015365201</c:v>
                </c:pt>
                <c:pt idx="139">
                  <c:v>0.21580624179938901</c:v>
                </c:pt>
                <c:pt idx="140">
                  <c:v>0.215939178401028</c:v>
                </c:pt>
                <c:pt idx="141">
                  <c:v>0.21607244076212201</c:v>
                </c:pt>
                <c:pt idx="142">
                  <c:v>0.21620602968985</c:v>
                </c:pt>
                <c:pt idx="143">
                  <c:v>0.21633989849132801</c:v>
                </c:pt>
                <c:pt idx="144">
                  <c:v>0.216474142985528</c:v>
                </c:pt>
                <c:pt idx="145">
                  <c:v>0.21660867566577999</c:v>
                </c:pt>
                <c:pt idx="146">
                  <c:v>0.21674357901989799</c:v>
                </c:pt>
                <c:pt idx="147">
                  <c:v>0.216878813026465</c:v>
                </c:pt>
                <c:pt idx="148">
                  <c:v>0.217014378512698</c:v>
                </c:pt>
                <c:pt idx="149">
                  <c:v>0.21715027630963199</c:v>
                </c:pt>
                <c:pt idx="150">
                  <c:v>0.21728650725172699</c:v>
                </c:pt>
                <c:pt idx="151">
                  <c:v>0.217423072176713</c:v>
                </c:pt>
                <c:pt idx="152">
                  <c:v>0.21755997192624199</c:v>
                </c:pt>
                <c:pt idx="153">
                  <c:v>0.21769720734516901</c:v>
                </c:pt>
                <c:pt idx="154">
                  <c:v>0.21783477928206599</c:v>
                </c:pt>
                <c:pt idx="155">
                  <c:v>0.21797268858899399</c:v>
                </c:pt>
                <c:pt idx="156">
                  <c:v>0.21811093612181701</c:v>
                </c:pt>
                <c:pt idx="157">
                  <c:v>0.21824952273989001</c:v>
                </c:pt>
                <c:pt idx="158">
                  <c:v>0.218388449306266</c:v>
                </c:pt>
                <c:pt idx="159">
                  <c:v>0.21852771668749499</c:v>
                </c:pt>
                <c:pt idx="160">
                  <c:v>0.21866732575404399</c:v>
                </c:pt>
                <c:pt idx="161">
                  <c:v>0.21880727738001801</c:v>
                </c:pt>
                <c:pt idx="162">
                  <c:v>0.21894757244334501</c:v>
                </c:pt>
                <c:pt idx="163">
                  <c:v>0.21908821182546301</c:v>
                </c:pt>
                <c:pt idx="164">
                  <c:v>0.21922919641160801</c:v>
                </c:pt>
                <c:pt idx="165">
                  <c:v>0.21937052709111499</c:v>
                </c:pt>
                <c:pt idx="166">
                  <c:v>0.21951220475695901</c:v>
                </c:pt>
                <c:pt idx="167">
                  <c:v>0.21965423030582901</c:v>
                </c:pt>
                <c:pt idx="168">
                  <c:v>0.21979660463852499</c:v>
                </c:pt>
                <c:pt idx="169">
                  <c:v>0.21993932865957999</c:v>
                </c:pt>
                <c:pt idx="170">
                  <c:v>0.220082403277301</c:v>
                </c:pt>
                <c:pt idx="171">
                  <c:v>0.22022582940430099</c:v>
                </c:pt>
                <c:pt idx="172">
                  <c:v>0.22036960795685701</c:v>
                </c:pt>
                <c:pt idx="173">
                  <c:v>0.22051373985522099</c:v>
                </c:pt>
                <c:pt idx="174">
                  <c:v>0.220658226023869</c:v>
                </c:pt>
                <c:pt idx="175">
                  <c:v>0.22080306739105801</c:v>
                </c:pt>
                <c:pt idx="176">
                  <c:v>0.22094826488921299</c:v>
                </c:pt>
                <c:pt idx="177">
                  <c:v>0.221093777352253</c:v>
                </c:pt>
                <c:pt idx="178">
                  <c:v>0.22123968994788801</c:v>
                </c:pt>
                <c:pt idx="179">
                  <c:v>0.22138596149623199</c:v>
                </c:pt>
                <c:pt idx="180">
                  <c:v>0.22153259294604999</c:v>
                </c:pt>
                <c:pt idx="181">
                  <c:v>0.22167958525026901</c:v>
                </c:pt>
                <c:pt idx="182">
                  <c:v>0.221826939366251</c:v>
                </c:pt>
                <c:pt idx="183">
                  <c:v>0.221974656255256</c:v>
                </c:pt>
                <c:pt idx="184">
                  <c:v>0.222122736883033</c:v>
                </c:pt>
                <c:pt idx="185">
                  <c:v>0.222271132612267</c:v>
                </c:pt>
                <c:pt idx="186">
                  <c:v>0.222419943626043</c:v>
                </c:pt>
                <c:pt idx="187">
                  <c:v>0.22256912130117101</c:v>
                </c:pt>
                <c:pt idx="188">
                  <c:v>0.22271866662065301</c:v>
                </c:pt>
                <c:pt idx="189">
                  <c:v>0.22286858057154399</c:v>
                </c:pt>
                <c:pt idx="190">
                  <c:v>0.22301886414577499</c:v>
                </c:pt>
                <c:pt idx="191">
                  <c:v>0.22316951833927401</c:v>
                </c:pt>
                <c:pt idx="192">
                  <c:v>0.22332054415267499</c:v>
                </c:pt>
                <c:pt idx="193">
                  <c:v>0.22347194259095299</c:v>
                </c:pt>
                <c:pt idx="194">
                  <c:v>0.22362371466375899</c:v>
                </c:pt>
                <c:pt idx="195">
                  <c:v>0.22377581870604801</c:v>
                </c:pt>
                <c:pt idx="196">
                  <c:v>0.22392834111537199</c:v>
                </c:pt>
                <c:pt idx="197">
                  <c:v>0.22408119775792601</c:v>
                </c:pt>
                <c:pt idx="198">
                  <c:v>0.22423447459606</c:v>
                </c:pt>
                <c:pt idx="199">
                  <c:v>0.22438813018491799</c:v>
                </c:pt>
                <c:pt idx="200">
                  <c:v>0.22454216556147699</c:v>
                </c:pt>
                <c:pt idx="201">
                  <c:v>0.224696581767762</c:v>
                </c:pt>
                <c:pt idx="202">
                  <c:v>0.224851379850244</c:v>
                </c:pt>
                <c:pt idx="203">
                  <c:v>0.22500656086040599</c:v>
                </c:pt>
                <c:pt idx="204">
                  <c:v>0.22516212585456299</c:v>
                </c:pt>
                <c:pt idx="205">
                  <c:v>0.22531807589352801</c:v>
                </c:pt>
                <c:pt idx="206">
                  <c:v>0.225474412043248</c:v>
                </c:pt>
                <c:pt idx="207">
                  <c:v>0.22563113537447299</c:v>
                </c:pt>
                <c:pt idx="208">
                  <c:v>0.22578824696276301</c:v>
                </c:pt>
                <c:pt idx="209">
                  <c:v>0.22594574788885999</c:v>
                </c:pt>
                <c:pt idx="210">
                  <c:v>0.22610363923825899</c:v>
                </c:pt>
                <c:pt idx="211">
                  <c:v>0.22626192210169099</c:v>
                </c:pt>
                <c:pt idx="212">
                  <c:v>0.226420597574647</c:v>
                </c:pt>
                <c:pt idx="213">
                  <c:v>0.22657966675792501</c:v>
                </c:pt>
                <c:pt idx="214">
                  <c:v>0.22673913075715599</c:v>
                </c:pt>
                <c:pt idx="215">
                  <c:v>0.226898990683602</c:v>
                </c:pt>
                <c:pt idx="216">
                  <c:v>0.22705924765306701</c:v>
                </c:pt>
                <c:pt idx="217">
                  <c:v>0.22721985953715301</c:v>
                </c:pt>
                <c:pt idx="218">
                  <c:v>0.227380913980996</c:v>
                </c:pt>
                <c:pt idx="219">
                  <c:v>0.22754236884767701</c:v>
                </c:pt>
                <c:pt idx="220">
                  <c:v>0.22770422527422801</c:v>
                </c:pt>
                <c:pt idx="221">
                  <c:v>0.227866484403141</c:v>
                </c:pt>
                <c:pt idx="222">
                  <c:v>0.22802914738225499</c:v>
                </c:pt>
                <c:pt idx="223">
                  <c:v>0.228192215364979</c:v>
                </c:pt>
                <c:pt idx="224">
                  <c:v>0.22835568950973001</c:v>
                </c:pt>
                <c:pt idx="225">
                  <c:v>0.228519570980867</c:v>
                </c:pt>
                <c:pt idx="226">
                  <c:v>0.22868386094806201</c:v>
                </c:pt>
                <c:pt idx="227">
                  <c:v>0.22884856058640299</c:v>
                </c:pt>
                <c:pt idx="228">
                  <c:v>0.22901367107688</c:v>
                </c:pt>
                <c:pt idx="229">
                  <c:v>0.22917919360582201</c:v>
                </c:pt>
                <c:pt idx="230">
                  <c:v>0.229345129365433</c:v>
                </c:pt>
                <c:pt idx="231">
                  <c:v>0.229511479553417</c:v>
                </c:pt>
                <c:pt idx="232">
                  <c:v>0.229678245373412</c:v>
                </c:pt>
                <c:pt idx="233">
                  <c:v>0.22984542803456401</c:v>
                </c:pt>
                <c:pt idx="234">
                  <c:v>0.23001302875207</c:v>
                </c:pt>
                <c:pt idx="235">
                  <c:v>0.230181048746848</c:v>
                </c:pt>
                <c:pt idx="236">
                  <c:v>0.23034948924593099</c:v>
                </c:pt>
                <c:pt idx="237">
                  <c:v>0.23051835148182701</c:v>
                </c:pt>
                <c:pt idx="238">
                  <c:v>0.230687636693409</c:v>
                </c:pt>
                <c:pt idx="239">
                  <c:v>0.23085734612537201</c:v>
                </c:pt>
                <c:pt idx="240">
                  <c:v>0.23102748102871201</c:v>
                </c:pt>
                <c:pt idx="241">
                  <c:v>0.23119804265996499</c:v>
                </c:pt>
                <c:pt idx="242">
                  <c:v>0.23136903228238201</c:v>
                </c:pt>
                <c:pt idx="243">
                  <c:v>0.231540451165066</c:v>
                </c:pt>
                <c:pt idx="244">
                  <c:v>0.23171230058339401</c:v>
                </c:pt>
                <c:pt idx="245">
                  <c:v>0.231884581819081</c:v>
                </c:pt>
                <c:pt idx="246">
                  <c:v>0.23205729615996801</c:v>
                </c:pt>
                <c:pt idx="247">
                  <c:v>0.23223044490042999</c:v>
                </c:pt>
                <c:pt idx="248">
                  <c:v>0.232404029341094</c:v>
                </c:pt>
                <c:pt idx="249">
                  <c:v>0.23257805078891799</c:v>
                </c:pt>
                <c:pt idx="250">
                  <c:v>0.23275251055767801</c:v>
                </c:pt>
                <c:pt idx="251">
                  <c:v>0.232927409967187</c:v>
                </c:pt>
                <c:pt idx="252">
                  <c:v>0.23310275034425901</c:v>
                </c:pt>
                <c:pt idx="253">
                  <c:v>0.23327853302201701</c:v>
                </c:pt>
                <c:pt idx="254">
                  <c:v>0.23345475934052501</c:v>
                </c:pt>
                <c:pt idx="255">
                  <c:v>0.233631430646078</c:v>
                </c:pt>
                <c:pt idx="256">
                  <c:v>0.23380854829228701</c:v>
                </c:pt>
                <c:pt idx="257">
                  <c:v>0.233986113638985</c:v>
                </c:pt>
                <c:pt idx="258">
                  <c:v>0.23416412805318201</c:v>
                </c:pt>
                <c:pt idx="259">
                  <c:v>0.23434259290881401</c:v>
                </c:pt>
                <c:pt idx="260">
                  <c:v>0.23452150958666801</c:v>
                </c:pt>
                <c:pt idx="261">
                  <c:v>0.234700879474396</c:v>
                </c:pt>
                <c:pt idx="262">
                  <c:v>0.23488070396669899</c:v>
                </c:pt>
                <c:pt idx="263">
                  <c:v>0.235060930208737</c:v>
                </c:pt>
                <c:pt idx="264">
                  <c:v>0.23524166810626701</c:v>
                </c:pt>
                <c:pt idx="265">
                  <c:v>0.23542286483549801</c:v>
                </c:pt>
                <c:pt idx="266">
                  <c:v>0.23560452181950101</c:v>
                </c:pt>
                <c:pt idx="267">
                  <c:v>0.235786548909105</c:v>
                </c:pt>
                <c:pt idx="268">
                  <c:v>0.23596913073109399</c:v>
                </c:pt>
                <c:pt idx="269">
                  <c:v>0.23615217712167999</c:v>
                </c:pt>
                <c:pt idx="270">
                  <c:v>0.23633568953388201</c:v>
                </c:pt>
                <c:pt idx="271">
                  <c:v>0.236519669427846</c:v>
                </c:pt>
                <c:pt idx="272">
                  <c:v>0.23670411827180701</c:v>
                </c:pt>
                <c:pt idx="273">
                  <c:v>0.23688903754096099</c:v>
                </c:pt>
                <c:pt idx="274">
                  <c:v>0.237074428718348</c:v>
                </c:pt>
                <c:pt idx="275">
                  <c:v>0.23726029329510201</c:v>
                </c:pt>
                <c:pt idx="276">
                  <c:v>0.23744663276966299</c:v>
                </c:pt>
                <c:pt idx="277">
                  <c:v>0.237633448648565</c:v>
                </c:pt>
                <c:pt idx="278">
                  <c:v>0.23782074244602899</c:v>
                </c:pt>
                <c:pt idx="279">
                  <c:v>0.238008515684418</c:v>
                </c:pt>
                <c:pt idx="280">
                  <c:v>0.23819676989386701</c:v>
                </c:pt>
                <c:pt idx="281">
                  <c:v>0.238385506612909</c:v>
                </c:pt>
                <c:pt idx="282">
                  <c:v>0.23857472738777</c:v>
                </c:pt>
                <c:pt idx="283">
                  <c:v>0.23876443377325701</c:v>
                </c:pt>
                <c:pt idx="284">
                  <c:v>0.238954627331953</c:v>
                </c:pt>
                <c:pt idx="285">
                  <c:v>0.23914530963525299</c:v>
                </c:pt>
                <c:pt idx="286">
                  <c:v>0.239336482262654</c:v>
                </c:pt>
                <c:pt idx="287">
                  <c:v>0.23952814680194001</c:v>
                </c:pt>
                <c:pt idx="288">
                  <c:v>0.23972030484961401</c:v>
                </c:pt>
                <c:pt idx="289">
                  <c:v>0.23991295801061699</c:v>
                </c:pt>
                <c:pt idx="290">
                  <c:v>0.24010610789848399</c:v>
                </c:pt>
                <c:pt idx="291">
                  <c:v>0.240299756135541</c:v>
                </c:pt>
                <c:pt idx="292">
                  <c:v>0.24049390435286</c:v>
                </c:pt>
                <c:pt idx="293">
                  <c:v>0.24068855418996099</c:v>
                </c:pt>
                <c:pt idx="294">
                  <c:v>0.240883707295801</c:v>
                </c:pt>
                <c:pt idx="295">
                  <c:v>0.24107936532789601</c:v>
                </c:pt>
                <c:pt idx="296">
                  <c:v>0.241275529952859</c:v>
                </c:pt>
                <c:pt idx="297">
                  <c:v>0.241472202846437</c:v>
                </c:pt>
                <c:pt idx="298">
                  <c:v>0.241669338278166</c:v>
                </c:pt>
                <c:pt idx="299">
                  <c:v>0.24186703278350899</c:v>
                </c:pt>
                <c:pt idx="300">
                  <c:v>0.242065240639634</c:v>
                </c:pt>
                <c:pt idx="301">
                  <c:v>0.24226396355926699</c:v>
                </c:pt>
                <c:pt idx="302">
                  <c:v>0.24246320326458101</c:v>
                </c:pt>
                <c:pt idx="303">
                  <c:v>0.242662961487356</c:v>
                </c:pt>
                <c:pt idx="304">
                  <c:v>0.24286323996864501</c:v>
                </c:pt>
                <c:pt idx="305">
                  <c:v>0.24306404045965899</c:v>
                </c:pt>
                <c:pt idx="306">
                  <c:v>0.243265364720714</c:v>
                </c:pt>
                <c:pt idx="307">
                  <c:v>0.24346721452244599</c:v>
                </c:pt>
                <c:pt idx="308">
                  <c:v>0.243669591645162</c:v>
                </c:pt>
                <c:pt idx="309">
                  <c:v>0.24387249787917101</c:v>
                </c:pt>
                <c:pt idx="310">
                  <c:v>0.244075935024855</c:v>
                </c:pt>
                <c:pt idx="311">
                  <c:v>0.24427990489253601</c:v>
                </c:pt>
                <c:pt idx="312">
                  <c:v>0.24448440930306201</c:v>
                </c:pt>
                <c:pt idx="313">
                  <c:v>0.24468945008727699</c:v>
                </c:pt>
                <c:pt idx="314">
                  <c:v>0.244895029086444</c:v>
                </c:pt>
                <c:pt idx="315">
                  <c:v>0.24510114815239101</c:v>
                </c:pt>
                <c:pt idx="316">
                  <c:v>0.245307809147329</c:v>
                </c:pt>
                <c:pt idx="317">
                  <c:v>0.24551501394410299</c:v>
                </c:pt>
                <c:pt idx="318">
                  <c:v>0.24572276442656801</c:v>
                </c:pt>
                <c:pt idx="319">
                  <c:v>0.245931062488806</c:v>
                </c:pt>
                <c:pt idx="320">
                  <c:v>0.246139910036137</c:v>
                </c:pt>
                <c:pt idx="321">
                  <c:v>0.246349308984886</c:v>
                </c:pt>
                <c:pt idx="322">
                  <c:v>0.24655926126224101</c:v>
                </c:pt>
                <c:pt idx="323">
                  <c:v>0.246769768806575</c:v>
                </c:pt>
                <c:pt idx="324">
                  <c:v>0.246980833567474</c:v>
                </c:pt>
                <c:pt idx="325">
                  <c:v>0.24719245750614</c:v>
                </c:pt>
                <c:pt idx="326">
                  <c:v>0.247404642594545</c:v>
                </c:pt>
                <c:pt idx="327">
                  <c:v>0.24761734157231899</c:v>
                </c:pt>
                <c:pt idx="328">
                  <c:v>0.24783065493056</c:v>
                </c:pt>
                <c:pt idx="329">
                  <c:v>0.24804453542507199</c:v>
                </c:pt>
                <c:pt idx="330">
                  <c:v>0.24825898507489699</c:v>
                </c:pt>
                <c:pt idx="331">
                  <c:v>0.24847400591075999</c:v>
                </c:pt>
                <c:pt idx="332">
                  <c:v>0.24868959997581999</c:v>
                </c:pt>
                <c:pt idx="333">
                  <c:v>0.248905769324751</c:v>
                </c:pt>
                <c:pt idx="334">
                  <c:v>0.24912251602479801</c:v>
                </c:pt>
                <c:pt idx="335">
                  <c:v>0.24933984215544999</c:v>
                </c:pt>
                <c:pt idx="336">
                  <c:v>0.24955786544433201</c:v>
                </c:pt>
                <c:pt idx="337">
                  <c:v>0.24977635675683399</c:v>
                </c:pt>
                <c:pt idx="338">
                  <c:v>0.24999543381356901</c:v>
                </c:pt>
                <c:pt idx="339">
                  <c:v>0.25021509874412601</c:v>
                </c:pt>
                <c:pt idx="340">
                  <c:v>0.25043535369108</c:v>
                </c:pt>
                <c:pt idx="341">
                  <c:v>0.25065620081007101</c:v>
                </c:pt>
                <c:pt idx="342">
                  <c:v>0.25087764226931503</c:v>
                </c:pt>
                <c:pt idx="343">
                  <c:v>0.251099680250577</c:v>
                </c:pt>
                <c:pt idx="344">
                  <c:v>0.25132231694895601</c:v>
                </c:pt>
                <c:pt idx="345">
                  <c:v>0.25154555457252697</c:v>
                </c:pt>
                <c:pt idx="346">
                  <c:v>0.25176939534338699</c:v>
                </c:pt>
                <c:pt idx="347">
                  <c:v>0.25199384149673798</c:v>
                </c:pt>
                <c:pt idx="348">
                  <c:v>0.252218895282036</c:v>
                </c:pt>
                <c:pt idx="349">
                  <c:v>0.25244455896212997</c:v>
                </c:pt>
                <c:pt idx="350">
                  <c:v>0.25267083481396302</c:v>
                </c:pt>
                <c:pt idx="351">
                  <c:v>0.25289772512902903</c:v>
                </c:pt>
                <c:pt idx="352">
                  <c:v>0.253125232212353</c:v>
                </c:pt>
                <c:pt idx="353">
                  <c:v>0.25335335838380002</c:v>
                </c:pt>
                <c:pt idx="354">
                  <c:v>0.25358210597755898</c:v>
                </c:pt>
                <c:pt idx="355">
                  <c:v>0.25381141536435498</c:v>
                </c:pt>
                <c:pt idx="356">
                  <c:v>0.25404141282558801</c:v>
                </c:pt>
                <c:pt idx="357">
                  <c:v>0.254272038799644</c:v>
                </c:pt>
                <c:pt idx="358">
                  <c:v>0.25450329567983199</c:v>
                </c:pt>
                <c:pt idx="359">
                  <c:v>0.25473518587476701</c:v>
                </c:pt>
                <c:pt idx="360">
                  <c:v>0.25496771180816602</c:v>
                </c:pt>
                <c:pt idx="361">
                  <c:v>0.25520087591943202</c:v>
                </c:pt>
                <c:pt idx="362">
                  <c:v>0.255434680663161</c:v>
                </c:pt>
                <c:pt idx="363">
                  <c:v>0.25566912850988199</c:v>
                </c:pt>
                <c:pt idx="364">
                  <c:v>0.25590422194593099</c:v>
                </c:pt>
                <c:pt idx="365">
                  <c:v>0.25613996347336898</c:v>
                </c:pt>
                <c:pt idx="366">
                  <c:v>0.25637635561093403</c:v>
                </c:pt>
                <c:pt idx="367">
                  <c:v>0.25661334898731603</c:v>
                </c:pt>
                <c:pt idx="368">
                  <c:v>0.256851049964191</c:v>
                </c:pt>
                <c:pt idx="369">
                  <c:v>0.25708940920436701</c:v>
                </c:pt>
                <c:pt idx="370">
                  <c:v>0.25732842929210298</c:v>
                </c:pt>
                <c:pt idx="371">
                  <c:v>0.25756811282853997</c:v>
                </c:pt>
                <c:pt idx="372">
                  <c:v>0.257808409643276</c:v>
                </c:pt>
                <c:pt idx="373">
                  <c:v>0.25804942794768299</c:v>
                </c:pt>
                <c:pt idx="374">
                  <c:v>0.25829111760747098</c:v>
                </c:pt>
                <c:pt idx="375">
                  <c:v>0.25853348129277098</c:v>
                </c:pt>
                <c:pt idx="376">
                  <c:v>0.25877652169196302</c:v>
                </c:pt>
                <c:pt idx="377">
                  <c:v>0.25902024151069297</c:v>
                </c:pt>
                <c:pt idx="378">
                  <c:v>0.25926464347306999</c:v>
                </c:pt>
                <c:pt idx="379">
                  <c:v>0.25950973032104002</c:v>
                </c:pt>
                <c:pt idx="380">
                  <c:v>0.25975550481529103</c:v>
                </c:pt>
                <c:pt idx="381">
                  <c:v>0.260001969734728</c:v>
                </c:pt>
                <c:pt idx="382">
                  <c:v>0.26024912787702498</c:v>
                </c:pt>
                <c:pt idx="383">
                  <c:v>0.26049710690807099</c:v>
                </c:pt>
                <c:pt idx="384">
                  <c:v>0.26074566002428501</c:v>
                </c:pt>
                <c:pt idx="385">
                  <c:v>0.26099491487139598</c:v>
                </c:pt>
                <c:pt idx="386">
                  <c:v>0.26124487432385701</c:v>
                </c:pt>
                <c:pt idx="387">
                  <c:v>0.261495541275791</c:v>
                </c:pt>
                <c:pt idx="388">
                  <c:v>0.26174691864126798</c:v>
                </c:pt>
                <c:pt idx="389">
                  <c:v>0.26199900935409398</c:v>
                </c:pt>
                <c:pt idx="390">
                  <c:v>0.26225181636842898</c:v>
                </c:pt>
                <c:pt idx="391">
                  <c:v>0.26250534265904002</c:v>
                </c:pt>
                <c:pt idx="392">
                  <c:v>0.26275959122088999</c:v>
                </c:pt>
                <c:pt idx="393">
                  <c:v>0.26301456507027399</c:v>
                </c:pt>
                <c:pt idx="394">
                  <c:v>0.26327026724416702</c:v>
                </c:pt>
                <c:pt idx="395">
                  <c:v>0.26352670080090701</c:v>
                </c:pt>
                <c:pt idx="396">
                  <c:v>0.26378386882023902</c:v>
                </c:pt>
                <c:pt idx="397">
                  <c:v>0.26404177440368298</c:v>
                </c:pt>
                <c:pt idx="398">
                  <c:v>0.26430042067454101</c:v>
                </c:pt>
                <c:pt idx="399">
                  <c:v>0.264559810778355</c:v>
                </c:pt>
                <c:pt idx="400">
                  <c:v>0.26481994788279301</c:v>
                </c:pt>
                <c:pt idx="401">
                  <c:v>0.265080835178305</c:v>
                </c:pt>
                <c:pt idx="402">
                  <c:v>0.26534247587802201</c:v>
                </c:pt>
                <c:pt idx="403">
                  <c:v>0.26560487321802601</c:v>
                </c:pt>
                <c:pt idx="404">
                  <c:v>0.265868030457863</c:v>
                </c:pt>
                <c:pt idx="405">
                  <c:v>0.26613189553219602</c:v>
                </c:pt>
                <c:pt idx="406">
                  <c:v>0.26639658243381598</c:v>
                </c:pt>
                <c:pt idx="407">
                  <c:v>0.26666203915494602</c:v>
                </c:pt>
                <c:pt idx="408">
                  <c:v>0.26692826905089001</c:v>
                </c:pt>
                <c:pt idx="409">
                  <c:v>0.26719527550068001</c:v>
                </c:pt>
                <c:pt idx="410">
                  <c:v>0.26746306190862801</c:v>
                </c:pt>
                <c:pt idx="411">
                  <c:v>0.26773163170391601</c:v>
                </c:pt>
                <c:pt idx="412">
                  <c:v>0.26800091878118398</c:v>
                </c:pt>
                <c:pt idx="413">
                  <c:v>0.26827100982522301</c:v>
                </c:pt>
                <c:pt idx="414">
                  <c:v>0.268541950536554</c:v>
                </c:pt>
                <c:pt idx="415">
                  <c:v>0.26881368860639698</c:v>
                </c:pt>
                <c:pt idx="416">
                  <c:v>0.26908622759256801</c:v>
                </c:pt>
                <c:pt idx="417">
                  <c:v>0.26935957107999497</c:v>
                </c:pt>
                <c:pt idx="418">
                  <c:v>0.26963372268034402</c:v>
                </c:pt>
                <c:pt idx="419">
                  <c:v>0.26990868603240797</c:v>
                </c:pt>
                <c:pt idx="420">
                  <c:v>0.27018446480276898</c:v>
                </c:pt>
                <c:pt idx="421">
                  <c:v>0.27046106268560399</c:v>
                </c:pt>
                <c:pt idx="422">
                  <c:v>0.270738483403064</c:v>
                </c:pt>
                <c:pt idx="423">
                  <c:v>0.27101673070607502</c:v>
                </c:pt>
                <c:pt idx="424">
                  <c:v>0.271295808373896</c:v>
                </c:pt>
                <c:pt idx="425">
                  <c:v>0.271575720215113</c:v>
                </c:pt>
                <c:pt idx="426">
                  <c:v>0.27185647006761898</c:v>
                </c:pt>
                <c:pt idx="427">
                  <c:v>0.27213806179862499</c:v>
                </c:pt>
                <c:pt idx="428">
                  <c:v>0.272420499306051</c:v>
                </c:pt>
                <c:pt idx="429">
                  <c:v>0.27270378651742999</c:v>
                </c:pt>
                <c:pt idx="430">
                  <c:v>0.27298785614323801</c:v>
                </c:pt>
                <c:pt idx="431">
                  <c:v>0.27327285459954598</c:v>
                </c:pt>
                <c:pt idx="432">
                  <c:v>0.27355871472837301</c:v>
                </c:pt>
                <c:pt idx="433">
                  <c:v>0.27384544058258098</c:v>
                </c:pt>
                <c:pt idx="434">
                  <c:v>0.27413303624658297</c:v>
                </c:pt>
                <c:pt idx="435">
                  <c:v>0.27442150583804897</c:v>
                </c:pt>
                <c:pt idx="436">
                  <c:v>0.27471085350663099</c:v>
                </c:pt>
                <c:pt idx="437">
                  <c:v>0.27500108343569402</c:v>
                </c:pt>
                <c:pt idx="438">
                  <c:v>0.275292199841776</c:v>
                </c:pt>
                <c:pt idx="439">
                  <c:v>0.27558420697592401</c:v>
                </c:pt>
                <c:pt idx="440">
                  <c:v>0.27587710912291202</c:v>
                </c:pt>
                <c:pt idx="441">
                  <c:v>0.27617091060309101</c:v>
                </c:pt>
                <c:pt idx="442">
                  <c:v>0.27646561577100098</c:v>
                </c:pt>
                <c:pt idx="443">
                  <c:v>0.27676122901726002</c:v>
                </c:pt>
                <c:pt idx="444">
                  <c:v>0.27705775476858602</c:v>
                </c:pt>
                <c:pt idx="445">
                  <c:v>0.27735519748784998</c:v>
                </c:pt>
                <c:pt idx="446">
                  <c:v>0.27765356167490002</c:v>
                </c:pt>
                <c:pt idx="447">
                  <c:v>0.277952851866762</c:v>
                </c:pt>
                <c:pt idx="448">
                  <c:v>0.27825307263815302</c:v>
                </c:pt>
                <c:pt idx="449">
                  <c:v>0.27855422860218798</c:v>
                </c:pt>
                <c:pt idx="450">
                  <c:v>0.27885632441034502</c:v>
                </c:pt>
                <c:pt idx="451">
                  <c:v>0.27915936475330499</c:v>
                </c:pt>
                <c:pt idx="452">
                  <c:v>0.27946335436124398</c:v>
                </c:pt>
                <c:pt idx="453">
                  <c:v>0.27976829800451303</c:v>
                </c:pt>
                <c:pt idx="454">
                  <c:v>0.28007420049385701</c:v>
                </c:pt>
                <c:pt idx="455">
                  <c:v>0.28038106668096702</c:v>
                </c:pt>
                <c:pt idx="456">
                  <c:v>0.28068890145930803</c:v>
                </c:pt>
                <c:pt idx="457">
                  <c:v>0.28099770976421501</c:v>
                </c:pt>
                <c:pt idx="458">
                  <c:v>0.28130749657360998</c:v>
                </c:pt>
                <c:pt idx="459">
                  <c:v>0.28161826690837399</c:v>
                </c:pt>
                <c:pt idx="460">
                  <c:v>0.28193002583330201</c:v>
                </c:pt>
                <c:pt idx="461">
                  <c:v>0.28224277845693402</c:v>
                </c:pt>
                <c:pt idx="462">
                  <c:v>0.28255652993272201</c:v>
                </c:pt>
                <c:pt idx="463">
                  <c:v>0.28287128545961499</c:v>
                </c:pt>
                <c:pt idx="464">
                  <c:v>0.28318705028191499</c:v>
                </c:pt>
                <c:pt idx="465">
                  <c:v>0.28350382969088</c:v>
                </c:pt>
                <c:pt idx="466">
                  <c:v>0.28382162902438302</c:v>
                </c:pt>
                <c:pt idx="467">
                  <c:v>0.28414045366790203</c:v>
                </c:pt>
                <c:pt idx="468">
                  <c:v>0.28446024649982299</c:v>
                </c:pt>
                <c:pt idx="469">
                  <c:v>0.28478113807844502</c:v>
                </c:pt>
                <c:pt idx="470">
                  <c:v>0.28510307141536401</c:v>
                </c:pt>
                <c:pt idx="471">
                  <c:v>0.285425989615331</c:v>
                </c:pt>
                <c:pt idx="472">
                  <c:v>0.285749945216624</c:v>
                </c:pt>
                <c:pt idx="473">
                  <c:v>0.286075037389105</c:v>
                </c:pt>
                <c:pt idx="474">
                  <c:v>0.28640119395514502</c:v>
                </c:pt>
                <c:pt idx="475">
                  <c:v>0.28672842070425603</c:v>
                </c:pt>
                <c:pt idx="476">
                  <c:v>0.287056723478953</c:v>
                </c:pt>
                <c:pt idx="477">
                  <c:v>0.28738610817643501</c:v>
                </c:pt>
                <c:pt idx="478">
                  <c:v>0.28771658074878198</c:v>
                </c:pt>
                <c:pt idx="479">
                  <c:v>0.28804814720355298</c:v>
                </c:pt>
                <c:pt idx="480">
                  <c:v>0.28838081360463502</c:v>
                </c:pt>
                <c:pt idx="481">
                  <c:v>0.28871458607363099</c:v>
                </c:pt>
                <c:pt idx="482">
                  <c:v>0.28904947078931598</c:v>
                </c:pt>
                <c:pt idx="483">
                  <c:v>0.28938547398980502</c:v>
                </c:pt>
                <c:pt idx="484">
                  <c:v>0.28972260197260302</c:v>
                </c:pt>
                <c:pt idx="485">
                  <c:v>0.290060861094943</c:v>
                </c:pt>
                <c:pt idx="486">
                  <c:v>0.29040019395453998</c:v>
                </c:pt>
                <c:pt idx="487">
                  <c:v>0.29074073462962102</c:v>
                </c:pt>
                <c:pt idx="488">
                  <c:v>0.29108242588785999</c:v>
                </c:pt>
                <c:pt idx="489">
                  <c:v>0.29142543098505702</c:v>
                </c:pt>
                <c:pt idx="490">
                  <c:v>0.29176944347450701</c:v>
                </c:pt>
                <c:pt idx="491">
                  <c:v>0.29211456141314102</c:v>
                </c:pt>
                <c:pt idx="492">
                  <c:v>0.29246092186209</c:v>
                </c:pt>
                <c:pt idx="493">
                  <c:v>0.292808466589497</c:v>
                </c:pt>
                <c:pt idx="494">
                  <c:v>0.29315720253514499</c:v>
                </c:pt>
                <c:pt idx="495">
                  <c:v>0.293507136708686</c:v>
                </c:pt>
                <c:pt idx="496">
                  <c:v>0.29385827619010402</c:v>
                </c:pt>
                <c:pt idx="497">
                  <c:v>0.29421062813093601</c:v>
                </c:pt>
                <c:pt idx="498">
                  <c:v>0.29456419975459402</c:v>
                </c:pt>
                <c:pt idx="499">
                  <c:v>0.294918998358777</c:v>
                </c:pt>
                <c:pt idx="500">
                  <c:v>0.29527503131501298</c:v>
                </c:pt>
                <c:pt idx="501">
                  <c:v>0.29563230607096103</c:v>
                </c:pt>
                <c:pt idx="502">
                  <c:v>0.29599083015064298</c:v>
                </c:pt>
                <c:pt idx="503">
                  <c:v>0.29635054500387198</c:v>
                </c:pt>
                <c:pt idx="504">
                  <c:v>0.29671159055862401</c:v>
                </c:pt>
                <c:pt idx="505">
                  <c:v>0.297073908481368</c:v>
                </c:pt>
                <c:pt idx="506">
                  <c:v>0.297437506615083</c:v>
                </c:pt>
                <c:pt idx="507">
                  <c:v>0.29780239288538202</c:v>
                </c:pt>
                <c:pt idx="508">
                  <c:v>0.29816857530146001</c:v>
                </c:pt>
                <c:pt idx="509">
                  <c:v>0.29853606195858701</c:v>
                </c:pt>
                <c:pt idx="510">
                  <c:v>0.29890486103771302</c:v>
                </c:pt>
                <c:pt idx="511">
                  <c:v>0.29927498080791098</c:v>
                </c:pt>
                <c:pt idx="512">
                  <c:v>0.29964642962777799</c:v>
                </c:pt>
                <c:pt idx="513">
                  <c:v>0.30001921594594</c:v>
                </c:pt>
                <c:pt idx="514">
                  <c:v>0.30039334830337</c:v>
                </c:pt>
                <c:pt idx="515">
                  <c:v>0.30076883533439402</c:v>
                </c:pt>
                <c:pt idx="516">
                  <c:v>0.30114568576822798</c:v>
                </c:pt>
                <c:pt idx="517">
                  <c:v>0.30152390843055499</c:v>
                </c:pt>
                <c:pt idx="518">
                  <c:v>0.30190351224505502</c:v>
                </c:pt>
                <c:pt idx="519">
                  <c:v>0.302284506234688</c:v>
                </c:pt>
                <c:pt idx="520">
                  <c:v>0.302666899523647</c:v>
                </c:pt>
                <c:pt idx="521">
                  <c:v>0.30305070133885698</c:v>
                </c:pt>
                <c:pt idx="522">
                  <c:v>0.30343592101181799</c:v>
                </c:pt>
                <c:pt idx="523">
                  <c:v>0.30382256797949903</c:v>
                </c:pt>
                <c:pt idx="524">
                  <c:v>0.30421065178728401</c:v>
                </c:pt>
                <c:pt idx="525">
                  <c:v>0.30460018208987999</c:v>
                </c:pt>
                <c:pt idx="526">
                  <c:v>0.30499116865382098</c:v>
                </c:pt>
                <c:pt idx="527">
                  <c:v>0.30538362135817898</c:v>
                </c:pt>
                <c:pt idx="528">
                  <c:v>0.30577755019743003</c:v>
                </c:pt>
                <c:pt idx="529">
                  <c:v>0.30617296528357202</c:v>
                </c:pt>
                <c:pt idx="530">
                  <c:v>0.30656987684704201</c:v>
                </c:pt>
                <c:pt idx="531">
                  <c:v>0.30696829523963298</c:v>
                </c:pt>
                <c:pt idx="532">
                  <c:v>0.30736823093608601</c:v>
                </c:pt>
                <c:pt idx="533">
                  <c:v>0.30776969453636999</c:v>
                </c:pt>
                <c:pt idx="534">
                  <c:v>0.30817269676784398</c:v>
                </c:pt>
                <c:pt idx="535">
                  <c:v>0.30857724848784901</c:v>
                </c:pt>
                <c:pt idx="536">
                  <c:v>0.308983360684635</c:v>
                </c:pt>
                <c:pt idx="537">
                  <c:v>0.30939104448123</c:v>
                </c:pt>
                <c:pt idx="538">
                  <c:v>0.30980031113705497</c:v>
                </c:pt>
                <c:pt idx="539">
                  <c:v>0.31021117205026599</c:v>
                </c:pt>
                <c:pt idx="540">
                  <c:v>0.31062363876035398</c:v>
                </c:pt>
                <c:pt idx="541">
                  <c:v>0.31103772295055998</c:v>
                </c:pt>
                <c:pt idx="542">
                  <c:v>0.31145343645108098</c:v>
                </c:pt>
                <c:pt idx="543">
                  <c:v>0.31187089904714799</c:v>
                </c:pt>
                <c:pt idx="544">
                  <c:v>0.312289907471826</c:v>
                </c:pt>
                <c:pt idx="545">
                  <c:v>0.31271058160315701</c:v>
                </c:pt>
                <c:pt idx="546">
                  <c:v>0.313132933883774</c:v>
                </c:pt>
                <c:pt idx="547">
                  <c:v>0.31355697691645701</c:v>
                </c:pt>
                <c:pt idx="548">
                  <c:v>0.31398272346709999</c:v>
                </c:pt>
                <c:pt idx="549">
                  <c:v>0.31441018646782998</c:v>
                </c:pt>
                <c:pt idx="550">
                  <c:v>0.314839379020454</c:v>
                </c:pt>
                <c:pt idx="551">
                  <c:v>0.31527031439909697</c:v>
                </c:pt>
                <c:pt idx="552">
                  <c:v>0.31570300605351098</c:v>
                </c:pt>
                <c:pt idx="553">
                  <c:v>0.31613746761321598</c:v>
                </c:pt>
                <c:pt idx="554">
                  <c:v>0.31657371288965003</c:v>
                </c:pt>
                <c:pt idx="555">
                  <c:v>0.317011657557351</c:v>
                </c:pt>
                <c:pt idx="556">
                  <c:v>0.31745151223342599</c:v>
                </c:pt>
                <c:pt idx="557">
                  <c:v>0.31789319319047099</c:v>
                </c:pt>
                <c:pt idx="558">
                  <c:v>0.31833671500654798</c:v>
                </c:pt>
                <c:pt idx="559">
                  <c:v>0.31878209246070399</c:v>
                </c:pt>
                <c:pt idx="560">
                  <c:v>0.31922934053728502</c:v>
                </c:pt>
                <c:pt idx="561">
                  <c:v>0.31967847442964298</c:v>
                </c:pt>
                <c:pt idx="562">
                  <c:v>0.32012950954420899</c:v>
                </c:pt>
                <c:pt idx="563">
                  <c:v>0.32058246150559</c:v>
                </c:pt>
                <c:pt idx="564">
                  <c:v>0.32103734615976998</c:v>
                </c:pt>
                <c:pt idx="565">
                  <c:v>0.32149417957998999</c:v>
                </c:pt>
                <c:pt idx="566">
                  <c:v>0.32195297807001999</c:v>
                </c:pt>
                <c:pt idx="567">
                  <c:v>0.32241375817011603</c:v>
                </c:pt>
                <c:pt idx="568">
                  <c:v>0.32287653666128602</c:v>
                </c:pt>
                <c:pt idx="569">
                  <c:v>0.323341330570522</c:v>
                </c:pt>
                <c:pt idx="570">
                  <c:v>0.32380815717597999</c:v>
                </c:pt>
                <c:pt idx="571">
                  <c:v>0.32427703401218599</c:v>
                </c:pt>
                <c:pt idx="572">
                  <c:v>0.32474797887562201</c:v>
                </c:pt>
                <c:pt idx="573">
                  <c:v>0.32522100982982</c:v>
                </c:pt>
                <c:pt idx="574">
                  <c:v>0.32569614521245599</c:v>
                </c:pt>
                <c:pt idx="575">
                  <c:v>0.32617340363974601</c:v>
                </c:pt>
                <c:pt idx="576">
                  <c:v>0.32665264039715902</c:v>
                </c:pt>
                <c:pt idx="577">
                  <c:v>0.32713420159643702</c:v>
                </c:pt>
                <c:pt idx="578">
                  <c:v>0.32761794342294698</c:v>
                </c:pt>
                <c:pt idx="579">
                  <c:v>0.328103885672759</c:v>
                </c:pt>
                <c:pt idx="580">
                  <c:v>0.32859204845357798</c:v>
                </c:pt>
                <c:pt idx="581">
                  <c:v>0.32908245219163201</c:v>
                </c:pt>
                <c:pt idx="582">
                  <c:v>0.32957511763848901</c:v>
                </c:pt>
                <c:pt idx="583">
                  <c:v>0.33007006587975402</c:v>
                </c:pt>
                <c:pt idx="584">
                  <c:v>0.33056731834163799</c:v>
                </c:pt>
                <c:pt idx="585">
                  <c:v>0.33106689679903401</c:v>
                </c:pt>
                <c:pt idx="586">
                  <c:v>0.33156882338419202</c:v>
                </c:pt>
                <c:pt idx="587">
                  <c:v>0.33207312059401001</c:v>
                </c:pt>
                <c:pt idx="588">
                  <c:v>0.33257981130079201</c:v>
                </c:pt>
                <c:pt idx="589">
                  <c:v>0.33308891875818403</c:v>
                </c:pt>
                <c:pt idx="590">
                  <c:v>0.333600466613378</c:v>
                </c:pt>
                <c:pt idx="591">
                  <c:v>0.33411447891453</c:v>
                </c:pt>
                <c:pt idx="592">
                  <c:v>0.33463098012152598</c:v>
                </c:pt>
                <c:pt idx="593">
                  <c:v>0.335149995115402</c:v>
                </c:pt>
                <c:pt idx="594">
                  <c:v>0.33567146238016998</c:v>
                </c:pt>
                <c:pt idx="595">
                  <c:v>0.33619558112688402</c:v>
                </c:pt>
                <c:pt idx="596">
                  <c:v>0.33672229093667499</c:v>
                </c:pt>
                <c:pt idx="597">
                  <c:v>0.33725161848511098</c:v>
                </c:pt>
                <c:pt idx="598">
                  <c:v>0.33778359092365201</c:v>
                </c:pt>
                <c:pt idx="599">
                  <c:v>0.33831823589431298</c:v>
                </c:pt>
                <c:pt idx="600">
                  <c:v>0.33885558154019302</c:v>
                </c:pt>
                <c:pt idx="601">
                  <c:v>0.33939565652009102</c:v>
                </c:pt>
                <c:pt idx="602">
                  <c:v>0.33993849002125198</c:v>
                </c:pt>
                <c:pt idx="603">
                  <c:v>0.34048411177339599</c:v>
                </c:pt>
                <c:pt idx="604">
                  <c:v>0.34103243385727899</c:v>
                </c:pt>
                <c:pt idx="605">
                  <c:v>0.34158372315223801</c:v>
                </c:pt>
                <c:pt idx="606">
                  <c:v>0.34213789328468702</c:v>
                </c:pt>
                <c:pt idx="607">
                  <c:v>0.34269497630442702</c:v>
                </c:pt>
                <c:pt idx="608">
                  <c:v>0.343255004881383</c:v>
                </c:pt>
                <c:pt idx="609">
                  <c:v>0.343818012321921</c:v>
                </c:pt>
                <c:pt idx="610">
                  <c:v>0.34438403258854799</c:v>
                </c:pt>
                <c:pt idx="611">
                  <c:v>0.34495310031690901</c:v>
                </c:pt>
                <c:pt idx="612">
                  <c:v>0.345525250835167</c:v>
                </c:pt>
                <c:pt idx="613">
                  <c:v>0.346100520184209</c:v>
                </c:pt>
                <c:pt idx="614">
                  <c:v>0.34667894513802</c:v>
                </c:pt>
                <c:pt idx="615">
                  <c:v>0.347260563225398</c:v>
                </c:pt>
                <c:pt idx="616">
                  <c:v>0.34784541275158098</c:v>
                </c:pt>
                <c:pt idx="617">
                  <c:v>0.348433532821253</c:v>
                </c:pt>
                <c:pt idx="618">
                  <c:v>0.34902496336327199</c:v>
                </c:pt>
                <c:pt idx="619">
                  <c:v>0.349619745154437</c:v>
                </c:pt>
                <c:pt idx="620">
                  <c:v>0.35021791984647699</c:v>
                </c:pt>
                <c:pt idx="621">
                  <c:v>0.35081952999184302</c:v>
                </c:pt>
                <c:pt idx="622">
                  <c:v>0.35142461907205902</c:v>
                </c:pt>
                <c:pt idx="623">
                  <c:v>0.35203323152737598</c:v>
                </c:pt>
                <c:pt idx="624">
                  <c:v>0.35264541278580103</c:v>
                </c:pt>
                <c:pt idx="625">
                  <c:v>0.35326120929506699</c:v>
                </c:pt>
                <c:pt idx="626">
                  <c:v>0.353880668556532</c:v>
                </c:pt>
                <c:pt idx="627">
                  <c:v>0.35450383915769401</c:v>
                </c:pt>
                <c:pt idx="628">
                  <c:v>0.35513077080813699</c:v>
                </c:pt>
                <c:pt idx="629">
                  <c:v>0.355761514378165</c:v>
                </c:pt>
                <c:pt idx="630">
                  <c:v>0.35639612193543002</c:v>
                </c:pt>
                <c:pt idx="631">
                  <c:v>0.35703464678657598</c:v>
                </c:pt>
                <c:pt idx="632">
                  <c:v>0.35767714351945101</c:v>
                </c:pt>
                <c:pt idx="633">
                  <c:v>0.358323668046445</c:v>
                </c:pt>
                <c:pt idx="634">
                  <c:v>0.35897427765148798</c:v>
                </c:pt>
                <c:pt idx="635">
                  <c:v>0.35962903103750499</c:v>
                </c:pt>
                <c:pt idx="636">
                  <c:v>0.36028798837710202</c:v>
                </c:pt>
                <c:pt idx="637">
                  <c:v>0.36095121136441599</c:v>
                </c:pt>
                <c:pt idx="638">
                  <c:v>0.361618656076726</c:v>
                </c:pt>
                <c:pt idx="639">
                  <c:v>0.36229060137812102</c:v>
                </c:pt>
                <c:pt idx="640">
                  <c:v>0.36296700710163199</c:v>
                </c:pt>
                <c:pt idx="641">
                  <c:v>0.36364794160872699</c:v>
                </c:pt>
                <c:pt idx="642">
                  <c:v>0.36433347508644998</c:v>
                </c:pt>
                <c:pt idx="643">
                  <c:v>0.36502367961730098</c:v>
                </c:pt>
                <c:pt idx="644">
                  <c:v>0.365718629251783</c:v>
                </c:pt>
                <c:pt idx="645">
                  <c:v>0.36641840008662302</c:v>
                </c:pt>
                <c:pt idx="646">
                  <c:v>0.367123070344688</c:v>
                </c:pt>
                <c:pt idx="647">
                  <c:v>0.367832720460048</c:v>
                </c:pt>
                <c:pt idx="648">
                  <c:v>0.368547433168536</c:v>
                </c:pt>
                <c:pt idx="649">
                  <c:v>0.36926729360058902</c:v>
                </c:pt>
                <c:pt idx="650">
                  <c:v>0.36999238938212498</c:v>
                </c:pt>
                <c:pt idx="651">
                  <c:v>0.37072281073638502</c:v>
                </c:pt>
                <c:pt idx="652">
                  <c:v>0.37145865059878802</c:v>
                </c:pt>
                <c:pt idx="653">
                  <c:v>0.37220000472896198</c:v>
                </c:pt>
                <c:pt idx="654">
                  <c:v>0.372946971835796</c:v>
                </c:pt>
                <c:pt idx="655">
                  <c:v>0.37369965370905001</c:v>
                </c:pt>
                <c:pt idx="656">
                  <c:v>0.37445815535348398</c:v>
                </c:pt>
                <c:pt idx="657">
                  <c:v>0.375222585137228</c:v>
                </c:pt>
                <c:pt idx="658">
                  <c:v>0.37599305494466101</c:v>
                </c:pt>
                <c:pt idx="659">
                  <c:v>0.37676968034005898</c:v>
                </c:pt>
                <c:pt idx="660">
                  <c:v>0.377552580741564</c:v>
                </c:pt>
                <c:pt idx="661">
                  <c:v>0.37834187960407201</c:v>
                </c:pt>
                <c:pt idx="662">
                  <c:v>0.37913770461520602</c:v>
                </c:pt>
                <c:pt idx="663">
                  <c:v>0.37994018790442702</c:v>
                </c:pt>
                <c:pt idx="664">
                  <c:v>0.38074946626253198</c:v>
                </c:pt>
                <c:pt idx="665">
                  <c:v>0.38156568137782498</c:v>
                </c:pt>
                <c:pt idx="666">
                  <c:v>0.38238898008772298</c:v>
                </c:pt>
                <c:pt idx="667">
                  <c:v>0.38321951464784099</c:v>
                </c:pt>
                <c:pt idx="668">
                  <c:v>0.38405744301561201</c:v>
                </c:pt>
                <c:pt idx="669">
                  <c:v>0.384902929158847</c:v>
                </c:pt>
                <c:pt idx="670">
                  <c:v>0.38575614338355102</c:v>
                </c:pt>
                <c:pt idx="671">
                  <c:v>0.38661712840912699</c:v>
                </c:pt>
                <c:pt idx="672">
                  <c:v>0.38748633591727399</c:v>
                </c:pt>
                <c:pt idx="673">
                  <c:v>0.38836382406410602</c:v>
                </c:pt>
                <c:pt idx="674">
                  <c:v>0.38924979228235301</c:v>
                </c:pt>
                <c:pt idx="675">
                  <c:v>0.39014444837635998</c:v>
                </c:pt>
                <c:pt idx="676">
                  <c:v>0.39104800902748599</c:v>
                </c:pt>
                <c:pt idx="677">
                  <c:v>0.39196070033668301</c:v>
                </c:pt>
                <c:pt idx="678">
                  <c:v>0.39288275841463899</c:v>
                </c:pt>
                <c:pt idx="679">
                  <c:v>0.39381443001472999</c:v>
                </c:pt>
                <c:pt idx="680">
                  <c:v>0.39475597322459899</c:v>
                </c:pt>
                <c:pt idx="681">
                  <c:v>0.39570765821210102</c:v>
                </c:pt>
                <c:pt idx="682">
                  <c:v>0.39667014929830802</c:v>
                </c:pt>
                <c:pt idx="683">
                  <c:v>0.39764298425662498</c:v>
                </c:pt>
                <c:pt idx="684">
                  <c:v>0.39862685257634001</c:v>
                </c:pt>
                <c:pt idx="685">
                  <c:v>0.399622081632732</c:v>
                </c:pt>
                <c:pt idx="686">
                  <c:v>0.40062901574529097</c:v>
                </c:pt>
                <c:pt idx="687">
                  <c:v>0.401647861248287</c:v>
                </c:pt>
                <c:pt idx="688">
                  <c:v>0.40267931110909699</c:v>
                </c:pt>
                <c:pt idx="689">
                  <c:v>0.40372361383899402</c:v>
                </c:pt>
                <c:pt idx="690">
                  <c:v>0.40478119545653901</c:v>
                </c:pt>
                <c:pt idx="691">
                  <c:v>0.40585250662897399</c:v>
                </c:pt>
                <c:pt idx="692">
                  <c:v>0.40693802472798701</c:v>
                </c:pt>
                <c:pt idx="693">
                  <c:v>0.408038256112086</c:v>
                </c:pt>
                <c:pt idx="694">
                  <c:v>0.40915373866256799</c:v>
                </c:pt>
                <c:pt idx="695">
                  <c:v>0.41028504461710102</c:v>
                </c:pt>
                <c:pt idx="696">
                  <c:v>0.41143278373820003</c:v>
                </c:pt>
                <c:pt idx="697">
                  <c:v>0.41259737172967598</c:v>
                </c:pt>
                <c:pt idx="698">
                  <c:v>0.41377997159488999</c:v>
                </c:pt>
                <c:pt idx="699">
                  <c:v>0.41498109677202299</c:v>
                </c:pt>
                <c:pt idx="700">
                  <c:v>0.41620154748805299</c:v>
                </c:pt>
                <c:pt idx="701">
                  <c:v>0.41744218449676301</c:v>
                </c:pt>
                <c:pt idx="702">
                  <c:v>0.41870393572594</c:v>
                </c:pt>
                <c:pt idx="703">
                  <c:v>0.41998780387470602</c:v>
                </c:pt>
                <c:pt idx="704">
                  <c:v>0.42129487517366898</c:v>
                </c:pt>
                <c:pt idx="705">
                  <c:v>0.42262632949679002</c:v>
                </c:pt>
                <c:pt idx="706">
                  <c:v>0.42398345211517102</c:v>
                </c:pt>
                <c:pt idx="707">
                  <c:v>0.42536764741556998</c:v>
                </c:pt>
                <c:pt idx="708">
                  <c:v>0.42678045500993</c:v>
                </c:pt>
                <c:pt idx="709">
                  <c:v>0.42822356876235401</c:v>
                </c:pt>
                <c:pt idx="710">
                  <c:v>0.42969885940253799</c:v>
                </c:pt>
                <c:pt idx="711">
                  <c:v>0.431208401599808</c:v>
                </c:pt>
                <c:pt idx="712">
                  <c:v>0.43275450661109299</c:v>
                </c:pt>
                <c:pt idx="713">
                  <c:v>0.43433952293995598</c:v>
                </c:pt>
                <c:pt idx="714">
                  <c:v>0.43596683533685299</c:v>
                </c:pt>
                <c:pt idx="715">
                  <c:v>0.43763950804343899</c:v>
                </c:pt>
                <c:pt idx="716">
                  <c:v>0.43936129981510502</c:v>
                </c:pt>
                <c:pt idx="717">
                  <c:v>0.44113652613125798</c:v>
                </c:pt>
                <c:pt idx="718">
                  <c:v>0.44297018224417301</c:v>
                </c:pt>
                <c:pt idx="719">
                  <c:v>0.44486810360832402</c:v>
                </c:pt>
                <c:pt idx="720">
                  <c:v>0.446837178576382</c:v>
                </c:pt>
                <c:pt idx="721">
                  <c:v>0.44888563583420799</c:v>
                </c:pt>
                <c:pt idx="722">
                  <c:v>0.45102344141772499</c:v>
                </c:pt>
                <c:pt idx="723">
                  <c:v>0.453262405111997</c:v>
                </c:pt>
                <c:pt idx="724">
                  <c:v>0.45561880159131601</c:v>
                </c:pt>
                <c:pt idx="725">
                  <c:v>0.45811194351740597</c:v>
                </c:pt>
                <c:pt idx="726">
                  <c:v>0.46076790031666898</c:v>
                </c:pt>
                <c:pt idx="727">
                  <c:v>0.46362232500081402</c:v>
                </c:pt>
                <c:pt idx="728">
                  <c:v>0.46672626545898599</c:v>
                </c:pt>
                <c:pt idx="729">
                  <c:v>0.47015748810996999</c:v>
                </c:pt>
                <c:pt idx="730">
                  <c:v>0.47404487293367997</c:v>
                </c:pt>
                <c:pt idx="731">
                  <c:v>0.47863749482169099</c:v>
                </c:pt>
                <c:pt idx="732">
                  <c:v>0.48455103162424001</c:v>
                </c:pt>
                <c:pt idx="733">
                  <c:v>0.49546018064984498</c:v>
                </c:pt>
                <c:pt idx="734">
                  <c:v>0.50453981923954605</c:v>
                </c:pt>
                <c:pt idx="735">
                  <c:v>0.51544896837713094</c:v>
                </c:pt>
                <c:pt idx="736">
                  <c:v>0.52136250518040805</c:v>
                </c:pt>
                <c:pt idx="737">
                  <c:v>0.525955127065725</c:v>
                </c:pt>
                <c:pt idx="738">
                  <c:v>0.52984251189043796</c:v>
                </c:pt>
                <c:pt idx="739">
                  <c:v>0.53327373454171001</c:v>
                </c:pt>
                <c:pt idx="740">
                  <c:v>0.53637767499950195</c:v>
                </c:pt>
                <c:pt idx="741">
                  <c:v>0.53923209968340702</c:v>
                </c:pt>
                <c:pt idx="742">
                  <c:v>0.54188805648258798</c:v>
                </c:pt>
                <c:pt idx="743">
                  <c:v>0.54438119840856802</c:v>
                </c:pt>
                <c:pt idx="744">
                  <c:v>0.546737594888003</c:v>
                </c:pt>
                <c:pt idx="745">
                  <c:v>0.54897655858236305</c:v>
                </c:pt>
                <c:pt idx="746">
                  <c:v>0.55111436416582904</c:v>
                </c:pt>
                <c:pt idx="747">
                  <c:v>0.55316282142365103</c:v>
                </c:pt>
                <c:pt idx="748">
                  <c:v>0.55513189639161797</c:v>
                </c:pt>
                <c:pt idx="749">
                  <c:v>0.55702981775590998</c:v>
                </c:pt>
                <c:pt idx="750">
                  <c:v>0.558863473868764</c:v>
                </c:pt>
                <c:pt idx="751">
                  <c:v>0.56063870018489403</c:v>
                </c:pt>
                <c:pt idx="752">
                  <c:v>0.56236049195660198</c:v>
                </c:pt>
                <c:pt idx="753">
                  <c:v>0.564033164663167</c:v>
                </c:pt>
                <c:pt idx="754">
                  <c:v>0.56566047706006095</c:v>
                </c:pt>
                <c:pt idx="755">
                  <c:v>0.56724549338892305</c:v>
                </c:pt>
                <c:pt idx="756">
                  <c:v>0.56879159840020599</c:v>
                </c:pt>
                <c:pt idx="757">
                  <c:v>0.57030114059749104</c:v>
                </c:pt>
                <c:pt idx="758">
                  <c:v>0.571776431237633</c:v>
                </c:pt>
                <c:pt idx="759">
                  <c:v>0.57321954499008498</c:v>
                </c:pt>
                <c:pt idx="760">
                  <c:v>0.57463235258439405</c:v>
                </c:pt>
                <c:pt idx="761">
                  <c:v>0.57601654788480805</c:v>
                </c:pt>
                <c:pt idx="762">
                  <c:v>0.57737367050322097</c:v>
                </c:pt>
                <c:pt idx="763">
                  <c:v>0.57870512482633996</c:v>
                </c:pt>
                <c:pt idx="764">
                  <c:v>0.58001219612529697</c:v>
                </c:pt>
                <c:pt idx="765">
                  <c:v>0.581296064274059</c:v>
                </c:pt>
                <c:pt idx="766">
                  <c:v>0.58255781550322905</c:v>
                </c:pt>
                <c:pt idx="767">
                  <c:v>0.58379845251194795</c:v>
                </c:pt>
                <c:pt idx="768">
                  <c:v>0.58501890322795302</c:v>
                </c:pt>
                <c:pt idx="769">
                  <c:v>0.58622002840511001</c:v>
                </c:pt>
                <c:pt idx="770">
                  <c:v>0.58740262827030898</c:v>
                </c:pt>
                <c:pt idx="771">
                  <c:v>0.58856721626179398</c:v>
                </c:pt>
                <c:pt idx="772">
                  <c:v>0.58971495538291296</c:v>
                </c:pt>
                <c:pt idx="773">
                  <c:v>0.59084626133743001</c:v>
                </c:pt>
                <c:pt idx="774">
                  <c:v>0.59196174388791301</c:v>
                </c:pt>
                <c:pt idx="775">
                  <c:v>0.59306197527201299</c:v>
                </c:pt>
                <c:pt idx="776">
                  <c:v>0.59414749337102801</c:v>
                </c:pt>
                <c:pt idx="777">
                  <c:v>0.59521880454346099</c:v>
                </c:pt>
                <c:pt idx="778">
                  <c:v>0.59627638616101697</c:v>
                </c:pt>
                <c:pt idx="779">
                  <c:v>0.59732068889089596</c:v>
                </c:pt>
                <c:pt idx="780">
                  <c:v>0.59835213875172799</c:v>
                </c:pt>
                <c:pt idx="781">
                  <c:v>0.59937098425469404</c:v>
                </c:pt>
                <c:pt idx="782">
                  <c:v>0.60037791836726795</c:v>
                </c:pt>
                <c:pt idx="783">
                  <c:v>0.60137314742367298</c:v>
                </c:pt>
                <c:pt idx="784">
                  <c:v>0.60235701574336997</c:v>
                </c:pt>
                <c:pt idx="785">
                  <c:v>0.60332985070169198</c:v>
                </c:pt>
                <c:pt idx="786">
                  <c:v>0.60429234178789903</c:v>
                </c:pt>
                <c:pt idx="787">
                  <c:v>0.60524402677539901</c:v>
                </c:pt>
                <c:pt idx="788">
                  <c:v>0.60618556998527395</c:v>
                </c:pt>
                <c:pt idx="789">
                  <c:v>0.60711724158535596</c:v>
                </c:pt>
                <c:pt idx="790">
                  <c:v>0.60803929966329795</c:v>
                </c:pt>
                <c:pt idx="791">
                  <c:v>0.60895199097250297</c:v>
                </c:pt>
                <c:pt idx="792">
                  <c:v>0.60985555162363903</c:v>
                </c:pt>
                <c:pt idx="793">
                  <c:v>0.61075020771764799</c:v>
                </c:pt>
                <c:pt idx="794">
                  <c:v>0.61163617593589104</c:v>
                </c:pt>
                <c:pt idx="795">
                  <c:v>0.612513664082728</c:v>
                </c:pt>
                <c:pt idx="796">
                  <c:v>0.61338287159087501</c:v>
                </c:pt>
                <c:pt idx="797">
                  <c:v>0.61424385661644199</c:v>
                </c:pt>
                <c:pt idx="798">
                  <c:v>0.61509707084115495</c:v>
                </c:pt>
                <c:pt idx="799">
                  <c:v>0.61594255698438605</c:v>
                </c:pt>
                <c:pt idx="800">
                  <c:v>0.61678048535215901</c:v>
                </c:pt>
                <c:pt idx="801">
                  <c:v>0.61761101991227196</c:v>
                </c:pt>
                <c:pt idx="802">
                  <c:v>0.61843431862216702</c:v>
                </c:pt>
                <c:pt idx="803">
                  <c:v>0.61925053373747996</c:v>
                </c:pt>
                <c:pt idx="804">
                  <c:v>0.62005981209557404</c:v>
                </c:pt>
                <c:pt idx="805">
                  <c:v>0.62086229538479298</c:v>
                </c:pt>
                <c:pt idx="806">
                  <c:v>0.62165812039593604</c:v>
                </c:pt>
                <c:pt idx="807">
                  <c:v>0.62244741925843805</c:v>
                </c:pt>
                <c:pt idx="808">
                  <c:v>0.62323031965994302</c:v>
                </c:pt>
                <c:pt idx="809">
                  <c:v>0.62400694505533605</c:v>
                </c:pt>
                <c:pt idx="810">
                  <c:v>0.62477741486277605</c:v>
                </c:pt>
                <c:pt idx="811">
                  <c:v>0.62554184464651597</c:v>
                </c:pt>
                <c:pt idx="812">
                  <c:v>0.62630034629095399</c:v>
                </c:pt>
                <c:pt idx="813">
                  <c:v>0.62705302816420405</c:v>
                </c:pt>
                <c:pt idx="814">
                  <c:v>0.62779999527102903</c:v>
                </c:pt>
                <c:pt idx="815">
                  <c:v>0.62854134940121098</c:v>
                </c:pt>
                <c:pt idx="816">
                  <c:v>0.62927718926361198</c:v>
                </c:pt>
                <c:pt idx="817">
                  <c:v>0.63000761061787103</c:v>
                </c:pt>
                <c:pt idx="818">
                  <c:v>0.63073270639941104</c:v>
                </c:pt>
                <c:pt idx="819">
                  <c:v>0.63145256683145801</c:v>
                </c:pt>
                <c:pt idx="820">
                  <c:v>0.632167279539947</c:v>
                </c:pt>
                <c:pt idx="821">
                  <c:v>0.63287692965530296</c:v>
                </c:pt>
                <c:pt idx="822">
                  <c:v>0.63358159991337204</c:v>
                </c:pt>
                <c:pt idx="823">
                  <c:v>0.634281370748221</c:v>
                </c:pt>
                <c:pt idx="824">
                  <c:v>0.63497632038269802</c:v>
                </c:pt>
                <c:pt idx="825">
                  <c:v>0.63566652491354703</c:v>
                </c:pt>
                <c:pt idx="826">
                  <c:v>0.63635205839127496</c:v>
                </c:pt>
                <c:pt idx="827">
                  <c:v>0.63703299289836302</c:v>
                </c:pt>
                <c:pt idx="828">
                  <c:v>0.63770939862187603</c:v>
                </c:pt>
                <c:pt idx="829">
                  <c:v>0.63838134392327395</c:v>
                </c:pt>
                <c:pt idx="830">
                  <c:v>0.63904878863558201</c:v>
                </c:pt>
                <c:pt idx="831">
                  <c:v>0.63971201162290003</c:v>
                </c:pt>
                <c:pt idx="832">
                  <c:v>0.64037096896249102</c:v>
                </c:pt>
                <c:pt idx="833">
                  <c:v>0.64102572234851096</c:v>
                </c:pt>
                <c:pt idx="834">
                  <c:v>0.64167633195355001</c:v>
                </c:pt>
                <c:pt idx="835">
                  <c:v>0.64232285648055298</c:v>
                </c:pt>
                <c:pt idx="836">
                  <c:v>0.64296535321342496</c:v>
                </c:pt>
                <c:pt idx="837">
                  <c:v>0.64360387806457198</c:v>
                </c:pt>
                <c:pt idx="838">
                  <c:v>0.64423848562183295</c:v>
                </c:pt>
                <c:pt idx="839">
                  <c:v>0.64486922919186096</c:v>
                </c:pt>
                <c:pt idx="840">
                  <c:v>0.64549616084230799</c:v>
                </c:pt>
                <c:pt idx="841">
                  <c:v>0.646119331443468</c:v>
                </c:pt>
                <c:pt idx="842">
                  <c:v>0.64673879070493401</c:v>
                </c:pt>
                <c:pt idx="843">
                  <c:v>0.64735458721419903</c:v>
                </c:pt>
                <c:pt idx="844">
                  <c:v>0.64796676847262502</c:v>
                </c:pt>
                <c:pt idx="845">
                  <c:v>0.64857538092794198</c:v>
                </c:pt>
                <c:pt idx="846">
                  <c:v>0.64918047000815504</c:v>
                </c:pt>
                <c:pt idx="847">
                  <c:v>0.64978208015352201</c:v>
                </c:pt>
                <c:pt idx="848">
                  <c:v>0.65038025484556405</c:v>
                </c:pt>
                <c:pt idx="849">
                  <c:v>0.65097503663672496</c:v>
                </c:pt>
                <c:pt idx="850">
                  <c:v>0.651566467178749</c:v>
                </c:pt>
                <c:pt idx="851">
                  <c:v>0.65215458724841902</c:v>
                </c:pt>
                <c:pt idx="852">
                  <c:v>0.652739436774603</c:v>
                </c:pt>
                <c:pt idx="853">
                  <c:v>0.653321054861983</c:v>
                </c:pt>
                <c:pt idx="854">
                  <c:v>0.65389947981579399</c:v>
                </c:pt>
                <c:pt idx="855">
                  <c:v>0.65447474916483805</c:v>
                </c:pt>
                <c:pt idx="856">
                  <c:v>0.65504689968308705</c:v>
                </c:pt>
                <c:pt idx="857">
                  <c:v>0.65561596741145101</c:v>
                </c:pt>
                <c:pt idx="858">
                  <c:v>0.656181987678083</c:v>
                </c:pt>
                <c:pt idx="859">
                  <c:v>0.65674499511861595</c:v>
                </c:pt>
                <c:pt idx="860">
                  <c:v>0.65730502369557597</c:v>
                </c:pt>
                <c:pt idx="861">
                  <c:v>0.65786210671531398</c:v>
                </c:pt>
                <c:pt idx="862">
                  <c:v>0.65841627684776205</c:v>
                </c:pt>
                <c:pt idx="863">
                  <c:v>0.658967566142723</c:v>
                </c:pt>
                <c:pt idx="864">
                  <c:v>0.65951588822660401</c:v>
                </c:pt>
                <c:pt idx="865">
                  <c:v>0.66006150997875002</c:v>
                </c:pt>
                <c:pt idx="866">
                  <c:v>0.66060434347990804</c:v>
                </c:pt>
                <c:pt idx="867">
                  <c:v>0.66114441845980898</c:v>
                </c:pt>
                <c:pt idx="868">
                  <c:v>0.66168176410568802</c:v>
                </c:pt>
                <c:pt idx="869">
                  <c:v>0.66221640907634705</c:v>
                </c:pt>
                <c:pt idx="870">
                  <c:v>0.66274838151489002</c:v>
                </c:pt>
                <c:pt idx="871">
                  <c:v>0.66327770906332595</c:v>
                </c:pt>
                <c:pt idx="872">
                  <c:v>0.66380441887311803</c:v>
                </c:pt>
                <c:pt idx="873">
                  <c:v>0.66432853761982902</c:v>
                </c:pt>
                <c:pt idx="874">
                  <c:v>0.664850004884595</c:v>
                </c:pt>
                <c:pt idx="875">
                  <c:v>0.66536901987847596</c:v>
                </c:pt>
                <c:pt idx="876">
                  <c:v>0.66588552108546895</c:v>
                </c:pt>
                <c:pt idx="877">
                  <c:v>0.66639953338662095</c:v>
                </c:pt>
                <c:pt idx="878">
                  <c:v>0.66691108124181697</c:v>
                </c:pt>
                <c:pt idx="879">
                  <c:v>0.66742018869920705</c:v>
                </c:pt>
                <c:pt idx="880">
                  <c:v>0.66792687940599105</c:v>
                </c:pt>
                <c:pt idx="881">
                  <c:v>0.66843117661580997</c:v>
                </c:pt>
                <c:pt idx="882">
                  <c:v>0.66893310320096599</c:v>
                </c:pt>
                <c:pt idx="883">
                  <c:v>0.66943268165836201</c:v>
                </c:pt>
                <c:pt idx="884">
                  <c:v>0.66992993412024904</c:v>
                </c:pt>
                <c:pt idx="885">
                  <c:v>0.67042488236150999</c:v>
                </c:pt>
                <c:pt idx="886">
                  <c:v>0.67091754780836799</c:v>
                </c:pt>
                <c:pt idx="887">
                  <c:v>0.67140795154642097</c:v>
                </c:pt>
                <c:pt idx="888">
                  <c:v>0.67189611432723995</c:v>
                </c:pt>
                <c:pt idx="889">
                  <c:v>0.67238205657705197</c:v>
                </c:pt>
                <c:pt idx="890">
                  <c:v>0.67286579840356198</c:v>
                </c:pt>
                <c:pt idx="891">
                  <c:v>0.67334735960284198</c:v>
                </c:pt>
                <c:pt idx="892">
                  <c:v>0.67382659636025299</c:v>
                </c:pt>
                <c:pt idx="893">
                  <c:v>0.67430385478754495</c:v>
                </c:pt>
                <c:pt idx="894">
                  <c:v>0.67477899017017995</c:v>
                </c:pt>
                <c:pt idx="895">
                  <c:v>0.67525202112437699</c:v>
                </c:pt>
                <c:pt idx="896">
                  <c:v>0.67572296598781201</c:v>
                </c:pt>
                <c:pt idx="897">
                  <c:v>0.67619184282401801</c:v>
                </c:pt>
                <c:pt idx="898">
                  <c:v>0.67665866942947805</c:v>
                </c:pt>
                <c:pt idx="899">
                  <c:v>0.67712346333871498</c:v>
                </c:pt>
                <c:pt idx="900">
                  <c:v>0.67758624182988503</c:v>
                </c:pt>
                <c:pt idx="901">
                  <c:v>0.67804702192997901</c:v>
                </c:pt>
                <c:pt idx="902">
                  <c:v>0.67850582042000995</c:v>
                </c:pt>
                <c:pt idx="903">
                  <c:v>0.67896265384022902</c:v>
                </c:pt>
                <c:pt idx="904">
                  <c:v>0.679417538494412</c:v>
                </c:pt>
                <c:pt idx="905">
                  <c:v>0.67987049045578896</c:v>
                </c:pt>
                <c:pt idx="906">
                  <c:v>0.68032152557035896</c:v>
                </c:pt>
                <c:pt idx="907">
                  <c:v>0.68077065946271498</c:v>
                </c:pt>
                <c:pt idx="908">
                  <c:v>0.68121790753929501</c:v>
                </c:pt>
                <c:pt idx="909">
                  <c:v>0.68166328499345297</c:v>
                </c:pt>
                <c:pt idx="910">
                  <c:v>0.68210680680952895</c:v>
                </c:pt>
                <c:pt idx="911">
                  <c:v>0.68254848776657495</c:v>
                </c:pt>
                <c:pt idx="912">
                  <c:v>0.68298834244265005</c:v>
                </c:pt>
                <c:pt idx="913">
                  <c:v>0.68342628711034703</c:v>
                </c:pt>
                <c:pt idx="914">
                  <c:v>0.68386253238678496</c:v>
                </c:pt>
                <c:pt idx="915">
                  <c:v>0.68429699394649002</c:v>
                </c:pt>
                <c:pt idx="916">
                  <c:v>0.68472968560090397</c:v>
                </c:pt>
                <c:pt idx="917">
                  <c:v>0.685160620979546</c:v>
                </c:pt>
                <c:pt idx="918">
                  <c:v>0.68558981353216797</c:v>
                </c:pt>
                <c:pt idx="919">
                  <c:v>0.68601727653290001</c:v>
                </c:pt>
                <c:pt idx="920">
                  <c:v>0.68644302308354399</c:v>
                </c:pt>
                <c:pt idx="921">
                  <c:v>0.68686706611622705</c:v>
                </c:pt>
                <c:pt idx="922">
                  <c:v>0.68728941839684299</c:v>
                </c:pt>
                <c:pt idx="923">
                  <c:v>0.68771009252817294</c:v>
                </c:pt>
                <c:pt idx="924">
                  <c:v>0.68812910095285296</c:v>
                </c:pt>
                <c:pt idx="925">
                  <c:v>0.68854656354892096</c:v>
                </c:pt>
                <c:pt idx="926">
                  <c:v>0.68896227704943802</c:v>
                </c:pt>
                <c:pt idx="927">
                  <c:v>0.68937636123964796</c:v>
                </c:pt>
                <c:pt idx="928">
                  <c:v>0.68978882794973395</c:v>
                </c:pt>
                <c:pt idx="929">
                  <c:v>0.69019968886294503</c:v>
                </c:pt>
                <c:pt idx="930">
                  <c:v>0.69060895551877199</c:v>
                </c:pt>
                <c:pt idx="931">
                  <c:v>0.69101663931536395</c:v>
                </c:pt>
                <c:pt idx="932">
                  <c:v>0.69142275151214905</c:v>
                </c:pt>
                <c:pt idx="933">
                  <c:v>0.69182730323215502</c:v>
                </c:pt>
                <c:pt idx="934">
                  <c:v>0.69223030546362996</c:v>
                </c:pt>
                <c:pt idx="935">
                  <c:v>0.69263176906391599</c:v>
                </c:pt>
                <c:pt idx="936">
                  <c:v>0.69303170476036702</c:v>
                </c:pt>
                <c:pt idx="937">
                  <c:v>0.69343012315295804</c:v>
                </c:pt>
                <c:pt idx="938">
                  <c:v>0.69382703471642804</c:v>
                </c:pt>
                <c:pt idx="939">
                  <c:v>0.69422244980256997</c:v>
                </c:pt>
                <c:pt idx="940">
                  <c:v>0.69461637864181902</c:v>
                </c:pt>
                <c:pt idx="941">
                  <c:v>0.69500883134617897</c:v>
                </c:pt>
                <c:pt idx="942">
                  <c:v>0.69539981791011696</c:v>
                </c:pt>
                <c:pt idx="943">
                  <c:v>0.69578934821271599</c:v>
                </c:pt>
                <c:pt idx="944">
                  <c:v>0.69617743202050097</c:v>
                </c:pt>
                <c:pt idx="945">
                  <c:v>0.69656407898818196</c:v>
                </c:pt>
                <c:pt idx="946">
                  <c:v>0.69694929866114297</c:v>
                </c:pt>
                <c:pt idx="947">
                  <c:v>0.697333100476353</c:v>
                </c:pt>
                <c:pt idx="948">
                  <c:v>0.69771549376531194</c:v>
                </c:pt>
                <c:pt idx="949">
                  <c:v>0.69809648775494404</c:v>
                </c:pt>
                <c:pt idx="950">
                  <c:v>0.69847609156944501</c:v>
                </c:pt>
                <c:pt idx="951">
                  <c:v>0.69885431423177002</c:v>
                </c:pt>
                <c:pt idx="952">
                  <c:v>0.69923116466560797</c:v>
                </c:pt>
                <c:pt idx="953">
                  <c:v>0.69960665169663006</c:v>
                </c:pt>
                <c:pt idx="954">
                  <c:v>0.69998078405405895</c:v>
                </c:pt>
                <c:pt idx="955">
                  <c:v>0.70035357037222301</c:v>
                </c:pt>
                <c:pt idx="956">
                  <c:v>0.70072501919208796</c:v>
                </c:pt>
                <c:pt idx="957">
                  <c:v>0.70109513896228703</c:v>
                </c:pt>
                <c:pt idx="958">
                  <c:v>0.70146393804141305</c:v>
                </c:pt>
                <c:pt idx="959">
                  <c:v>0.70183142469854198</c:v>
                </c:pt>
                <c:pt idx="960">
                  <c:v>0.70219760711461798</c:v>
                </c:pt>
                <c:pt idx="961">
                  <c:v>0.70256249338491605</c:v>
                </c:pt>
                <c:pt idx="962">
                  <c:v>0.70292609151863195</c:v>
                </c:pt>
                <c:pt idx="963">
                  <c:v>0.70328840944137605</c:v>
                </c:pt>
                <c:pt idx="964">
                  <c:v>0.70364945499612697</c:v>
                </c:pt>
                <c:pt idx="965">
                  <c:v>0.70400916984935802</c:v>
                </c:pt>
                <c:pt idx="966">
                  <c:v>0.70436769392903797</c:v>
                </c:pt>
                <c:pt idx="967">
                  <c:v>0.70472496868498902</c:v>
                </c:pt>
                <c:pt idx="968">
                  <c:v>0.705081001641223</c:v>
                </c:pt>
                <c:pt idx="969">
                  <c:v>0.70543580024540697</c:v>
                </c:pt>
                <c:pt idx="970">
                  <c:v>0.70578937186906399</c:v>
                </c:pt>
                <c:pt idx="971">
                  <c:v>0.70614172380989604</c:v>
                </c:pt>
                <c:pt idx="972">
                  <c:v>0.706492863291314</c:v>
                </c:pt>
                <c:pt idx="973">
                  <c:v>0.70684279746485501</c:v>
                </c:pt>
                <c:pt idx="974">
                  <c:v>0.707191533410505</c:v>
                </c:pt>
                <c:pt idx="975">
                  <c:v>0.70753907813791095</c:v>
                </c:pt>
                <c:pt idx="976">
                  <c:v>0.70788543858685804</c:v>
                </c:pt>
                <c:pt idx="977">
                  <c:v>0.70823055652549105</c:v>
                </c:pt>
                <c:pt idx="978">
                  <c:v>0.70857456901494098</c:v>
                </c:pt>
                <c:pt idx="979">
                  <c:v>0.70891757411213996</c:v>
                </c:pt>
                <c:pt idx="980">
                  <c:v>0.70925926537037998</c:v>
                </c:pt>
                <c:pt idx="981">
                  <c:v>0.70959980604546002</c:v>
                </c:pt>
                <c:pt idx="982">
                  <c:v>0.709939138905058</c:v>
                </c:pt>
                <c:pt idx="983">
                  <c:v>0.71027739802739698</c:v>
                </c:pt>
                <c:pt idx="984">
                  <c:v>0.71061452601019304</c:v>
                </c:pt>
                <c:pt idx="985">
                  <c:v>0.71095052921068502</c:v>
                </c:pt>
                <c:pt idx="986">
                  <c:v>0.71128541392637001</c:v>
                </c:pt>
                <c:pt idx="987">
                  <c:v>0.71161918639536403</c:v>
                </c:pt>
                <c:pt idx="988">
                  <c:v>0.71195185279644602</c:v>
                </c:pt>
                <c:pt idx="989">
                  <c:v>0.71228341925121597</c:v>
                </c:pt>
                <c:pt idx="990">
                  <c:v>0.71261389182356505</c:v>
                </c:pt>
                <c:pt idx="991">
                  <c:v>0.71294327652104705</c:v>
                </c:pt>
                <c:pt idx="992">
                  <c:v>0.71327157929574403</c:v>
                </c:pt>
                <c:pt idx="993">
                  <c:v>0.71359880604485404</c:v>
                </c:pt>
                <c:pt idx="994">
                  <c:v>0.713924962610895</c:v>
                </c:pt>
                <c:pt idx="995">
                  <c:v>0.714250054783375</c:v>
                </c:pt>
                <c:pt idx="996">
                  <c:v>0.71457401038466895</c:v>
                </c:pt>
                <c:pt idx="997">
                  <c:v>0.71489692858463505</c:v>
                </c:pt>
                <c:pt idx="998">
                  <c:v>0.71521886192155404</c:v>
                </c:pt>
                <c:pt idx="999">
                  <c:v>0.71553975350017696</c:v>
                </c:pt>
                <c:pt idx="1000">
                  <c:v>0.71585954633209703</c:v>
                </c:pt>
                <c:pt idx="1001">
                  <c:v>0.71617837097561698</c:v>
                </c:pt>
                <c:pt idx="1002">
                  <c:v>0.71649617030912005</c:v>
                </c:pt>
                <c:pt idx="1003">
                  <c:v>0.71681294971808596</c:v>
                </c:pt>
                <c:pt idx="1004">
                  <c:v>0.71712871454038496</c:v>
                </c:pt>
                <c:pt idx="1005">
                  <c:v>0.71744347006727804</c:v>
                </c:pt>
                <c:pt idx="1006">
                  <c:v>0.71775722154306798</c:v>
                </c:pt>
                <c:pt idx="1007">
                  <c:v>0.71806997416669904</c:v>
                </c:pt>
                <c:pt idx="1008">
                  <c:v>0.71838173309162501</c:v>
                </c:pt>
                <c:pt idx="1009">
                  <c:v>0.71869250342639102</c:v>
                </c:pt>
                <c:pt idx="1010">
                  <c:v>0.71900229023578499</c:v>
                </c:pt>
                <c:pt idx="1011">
                  <c:v>0.71931109854069197</c:v>
                </c:pt>
                <c:pt idx="1012">
                  <c:v>0.71961893331903304</c:v>
                </c:pt>
                <c:pt idx="1013">
                  <c:v>0.71992579950614299</c:v>
                </c:pt>
                <c:pt idx="1014">
                  <c:v>0.72023170199548703</c:v>
                </c:pt>
                <c:pt idx="1015">
                  <c:v>0.72053664563875597</c:v>
                </c:pt>
                <c:pt idx="1016">
                  <c:v>0.72084063524669695</c:v>
                </c:pt>
                <c:pt idx="1017">
                  <c:v>0.72114367558965498</c:v>
                </c:pt>
                <c:pt idx="1018">
                  <c:v>0.72144577139781096</c:v>
                </c:pt>
                <c:pt idx="1019">
                  <c:v>0.72174692736184798</c:v>
                </c:pt>
                <c:pt idx="1020">
                  <c:v>0.722047148133238</c:v>
                </c:pt>
                <c:pt idx="1021">
                  <c:v>0.72234643832510004</c:v>
                </c:pt>
                <c:pt idx="1022">
                  <c:v>0.72264480251215002</c:v>
                </c:pt>
                <c:pt idx="1023">
                  <c:v>0.72294224523141404</c:v>
                </c:pt>
                <c:pt idx="1024">
                  <c:v>0.72323877098273903</c:v>
                </c:pt>
                <c:pt idx="1025">
                  <c:v>0.72353438422899896</c:v>
                </c:pt>
                <c:pt idx="1026">
                  <c:v>0.72382908939690904</c:v>
                </c:pt>
                <c:pt idx="1027">
                  <c:v>0.72412289087708803</c:v>
                </c:pt>
                <c:pt idx="1028">
                  <c:v>0.72441579302407599</c:v>
                </c:pt>
                <c:pt idx="1029">
                  <c:v>0.724707800158224</c:v>
                </c:pt>
                <c:pt idx="1030">
                  <c:v>0.72499891656430504</c:v>
                </c:pt>
                <c:pt idx="1031">
                  <c:v>0.72528914649336995</c:v>
                </c:pt>
                <c:pt idx="1032">
                  <c:v>0.72557849416195097</c:v>
                </c:pt>
                <c:pt idx="1033">
                  <c:v>0.72586696375341697</c:v>
                </c:pt>
                <c:pt idx="1034">
                  <c:v>0.72615455941741902</c:v>
                </c:pt>
                <c:pt idx="1035">
                  <c:v>0.72644128527162699</c:v>
                </c:pt>
                <c:pt idx="1036">
                  <c:v>0.72672714540045402</c:v>
                </c:pt>
                <c:pt idx="1037">
                  <c:v>0.72701214385676105</c:v>
                </c:pt>
                <c:pt idx="1038">
                  <c:v>0.72729621348257101</c:v>
                </c:pt>
                <c:pt idx="1039">
                  <c:v>0.72757950069394906</c:v>
                </c:pt>
                <c:pt idx="1040">
                  <c:v>0.72786193820137601</c:v>
                </c:pt>
                <c:pt idx="1041">
                  <c:v>0.72814352993238096</c:v>
                </c:pt>
                <c:pt idx="1042">
                  <c:v>0.728424279784887</c:v>
                </c:pt>
                <c:pt idx="1043">
                  <c:v>0.728704191626105</c:v>
                </c:pt>
                <c:pt idx="1044">
                  <c:v>0.72898326929392498</c:v>
                </c:pt>
                <c:pt idx="1045">
                  <c:v>0.72926151659693605</c:v>
                </c:pt>
                <c:pt idx="1046">
                  <c:v>0.72953893731439601</c:v>
                </c:pt>
                <c:pt idx="1047">
                  <c:v>0.72981553519723197</c:v>
                </c:pt>
                <c:pt idx="1048">
                  <c:v>0.73009131396759197</c:v>
                </c:pt>
                <c:pt idx="1049">
                  <c:v>0.73036627731965598</c:v>
                </c:pt>
                <c:pt idx="1050">
                  <c:v>0.73064042892000503</c:v>
                </c:pt>
                <c:pt idx="1051">
                  <c:v>0.73091377240743205</c:v>
                </c:pt>
                <c:pt idx="1052">
                  <c:v>0.73118631139360302</c:v>
                </c:pt>
                <c:pt idx="1053">
                  <c:v>0.73145804946344595</c:v>
                </c:pt>
                <c:pt idx="1054">
                  <c:v>0.73172899017477699</c:v>
                </c:pt>
                <c:pt idx="1055">
                  <c:v>0.73199908121881496</c:v>
                </c:pt>
                <c:pt idx="1056">
                  <c:v>0.73226836829608299</c:v>
                </c:pt>
                <c:pt idx="1057">
                  <c:v>0.73253693809137299</c:v>
                </c:pt>
                <c:pt idx="1058">
                  <c:v>0.73280472449932099</c:v>
                </c:pt>
                <c:pt idx="1059">
                  <c:v>0.73307173094911104</c:v>
                </c:pt>
                <c:pt idx="1060">
                  <c:v>0.73333796084505398</c:v>
                </c:pt>
                <c:pt idx="1061">
                  <c:v>0.73360341756618397</c:v>
                </c:pt>
                <c:pt idx="1062">
                  <c:v>0.73386810446780404</c:v>
                </c:pt>
                <c:pt idx="1063">
                  <c:v>0.734131969542137</c:v>
                </c:pt>
                <c:pt idx="1064">
                  <c:v>0.73439512678197505</c:v>
                </c:pt>
                <c:pt idx="1065">
                  <c:v>0.73465752412197705</c:v>
                </c:pt>
                <c:pt idx="1066">
                  <c:v>0.73491916482169495</c:v>
                </c:pt>
                <c:pt idx="1067">
                  <c:v>0.73518005211720705</c:v>
                </c:pt>
                <c:pt idx="1068">
                  <c:v>0.735440189221645</c:v>
                </c:pt>
                <c:pt idx="1069">
                  <c:v>0.73569957932545804</c:v>
                </c:pt>
                <c:pt idx="1070">
                  <c:v>0.73595822559631696</c:v>
                </c:pt>
                <c:pt idx="1071">
                  <c:v>0.73621613117976203</c:v>
                </c:pt>
                <c:pt idx="1072">
                  <c:v>0.73647329919909199</c:v>
                </c:pt>
                <c:pt idx="1073">
                  <c:v>0.73672973275583198</c:v>
                </c:pt>
                <c:pt idx="1074">
                  <c:v>0.73698543492972701</c:v>
                </c:pt>
                <c:pt idx="1075">
                  <c:v>0.73724040877911001</c:v>
                </c:pt>
                <c:pt idx="1076">
                  <c:v>0.73749465734095998</c:v>
                </c:pt>
                <c:pt idx="1077">
                  <c:v>0.73774818363157202</c:v>
                </c:pt>
                <c:pt idx="1078">
                  <c:v>0.73800099064590696</c:v>
                </c:pt>
                <c:pt idx="1079">
                  <c:v>0.73825308135873102</c:v>
                </c:pt>
                <c:pt idx="1080">
                  <c:v>0.738504458724208</c:v>
                </c:pt>
                <c:pt idx="1081">
                  <c:v>0.73875512567614199</c:v>
                </c:pt>
                <c:pt idx="1082">
                  <c:v>0.73900508512860397</c:v>
                </c:pt>
                <c:pt idx="1083">
                  <c:v>0.73925433997571599</c:v>
                </c:pt>
                <c:pt idx="1084">
                  <c:v>0.73950289309192896</c:v>
                </c:pt>
                <c:pt idx="1085">
                  <c:v>0.73975087212297397</c:v>
                </c:pt>
                <c:pt idx="1086">
                  <c:v>0.739998030265272</c:v>
                </c:pt>
                <c:pt idx="1087">
                  <c:v>0.74024449518470903</c:v>
                </c:pt>
                <c:pt idx="1088">
                  <c:v>0.74049026967896003</c:v>
                </c:pt>
                <c:pt idx="1089">
                  <c:v>0.74073535652692901</c:v>
                </c:pt>
                <c:pt idx="1090">
                  <c:v>0.74097975848930597</c:v>
                </c:pt>
                <c:pt idx="1091">
                  <c:v>0.74122347830803703</c:v>
                </c:pt>
                <c:pt idx="1092">
                  <c:v>0.74146651870722902</c:v>
                </c:pt>
                <c:pt idx="1093">
                  <c:v>0.74170888239252897</c:v>
                </c:pt>
                <c:pt idx="1094">
                  <c:v>0.74195057205231696</c:v>
                </c:pt>
                <c:pt idx="1095">
                  <c:v>0.742191590356724</c:v>
                </c:pt>
                <c:pt idx="1096">
                  <c:v>0.74243188717146102</c:v>
                </c:pt>
                <c:pt idx="1097">
                  <c:v>0.74267157070789702</c:v>
                </c:pt>
                <c:pt idx="1098">
                  <c:v>0.74291059079563204</c:v>
                </c:pt>
                <c:pt idx="1099">
                  <c:v>0.74314895003580905</c:v>
                </c:pt>
                <c:pt idx="1100">
                  <c:v>0.74338665101268397</c:v>
                </c:pt>
                <c:pt idx="1101">
                  <c:v>0.74362364438906603</c:v>
                </c:pt>
                <c:pt idx="1102">
                  <c:v>0.74386003652663202</c:v>
                </c:pt>
                <c:pt idx="1103">
                  <c:v>0.74409577805406801</c:v>
                </c:pt>
                <c:pt idx="1104">
                  <c:v>0.74433087149011801</c:v>
                </c:pt>
                <c:pt idx="1105">
                  <c:v>0.744565319336839</c:v>
                </c:pt>
                <c:pt idx="1106">
                  <c:v>0.74479912408056803</c:v>
                </c:pt>
                <c:pt idx="1107">
                  <c:v>0.74503228819183398</c:v>
                </c:pt>
                <c:pt idx="1108">
                  <c:v>0.74526481412523204</c:v>
                </c:pt>
                <c:pt idx="1109">
                  <c:v>0.74549670432016801</c:v>
                </c:pt>
                <c:pt idx="1110">
                  <c:v>0.745727961200356</c:v>
                </c:pt>
                <c:pt idx="1111">
                  <c:v>0.74595858717441199</c:v>
                </c:pt>
                <c:pt idx="1112">
                  <c:v>0.74618858463564497</c:v>
                </c:pt>
                <c:pt idx="1113">
                  <c:v>0.74641789402244096</c:v>
                </c:pt>
                <c:pt idx="1114">
                  <c:v>0.74664664161619998</c:v>
                </c:pt>
                <c:pt idx="1115">
                  <c:v>0.74687476778764705</c:v>
                </c:pt>
                <c:pt idx="1116">
                  <c:v>0.74710227487097103</c:v>
                </c:pt>
                <c:pt idx="1117">
                  <c:v>0.74732916518603798</c:v>
                </c:pt>
                <c:pt idx="1118">
                  <c:v>0.74755544103786997</c:v>
                </c:pt>
                <c:pt idx="1119">
                  <c:v>0.747781104717963</c:v>
                </c:pt>
                <c:pt idx="1120">
                  <c:v>0.74800615850326202</c:v>
                </c:pt>
                <c:pt idx="1121">
                  <c:v>0.74823060465661195</c:v>
                </c:pt>
                <c:pt idx="1122">
                  <c:v>0.74845444542747297</c:v>
                </c:pt>
                <c:pt idx="1123">
                  <c:v>0.74867768305104299</c:v>
                </c:pt>
                <c:pt idx="1124">
                  <c:v>0.74890031974942395</c:v>
                </c:pt>
                <c:pt idx="1125">
                  <c:v>0.74912235773068503</c:v>
                </c:pt>
                <c:pt idx="1126">
                  <c:v>0.74934379918992899</c:v>
                </c:pt>
                <c:pt idx="1127">
                  <c:v>0.74956464630892095</c:v>
                </c:pt>
                <c:pt idx="1128">
                  <c:v>0.74978490125587405</c:v>
                </c:pt>
                <c:pt idx="1129">
                  <c:v>0.75000456618643097</c:v>
                </c:pt>
                <c:pt idx="1130">
                  <c:v>0.75022364324316704</c:v>
                </c:pt>
                <c:pt idx="1131">
                  <c:v>0.75044213455566799</c:v>
                </c:pt>
                <c:pt idx="1132">
                  <c:v>0.75066015784454998</c:v>
                </c:pt>
                <c:pt idx="1133">
                  <c:v>0.75087748397520204</c:v>
                </c:pt>
                <c:pt idx="1134">
                  <c:v>0.75109423067524805</c:v>
                </c:pt>
                <c:pt idx="1135">
                  <c:v>0.75131040002418004</c:v>
                </c:pt>
                <c:pt idx="1136">
                  <c:v>0.75152599408924003</c:v>
                </c:pt>
                <c:pt idx="1137">
                  <c:v>0.75174101492510403</c:v>
                </c:pt>
                <c:pt idx="1138">
                  <c:v>0.75195546457492801</c:v>
                </c:pt>
                <c:pt idx="1139">
                  <c:v>0.75216934506944</c:v>
                </c:pt>
                <c:pt idx="1140">
                  <c:v>0.75238265842768004</c:v>
                </c:pt>
                <c:pt idx="1141">
                  <c:v>0.75259535740545502</c:v>
                </c:pt>
                <c:pt idx="1142">
                  <c:v>0.75280754249385995</c:v>
                </c:pt>
                <c:pt idx="1143">
                  <c:v>0.75301916643252698</c:v>
                </c:pt>
                <c:pt idx="1144">
                  <c:v>0.75323023119342503</c:v>
                </c:pt>
                <c:pt idx="1145">
                  <c:v>0.75344073873775796</c:v>
                </c:pt>
                <c:pt idx="1146">
                  <c:v>0.75365069101511395</c:v>
                </c:pt>
                <c:pt idx="1147">
                  <c:v>0.753860089963862</c:v>
                </c:pt>
                <c:pt idx="1148">
                  <c:v>0.75406893751119297</c:v>
                </c:pt>
                <c:pt idx="1149">
                  <c:v>0.75427723557343196</c:v>
                </c:pt>
                <c:pt idx="1150">
                  <c:v>0.75448498605589698</c:v>
                </c:pt>
                <c:pt idx="1151">
                  <c:v>0.75469219085267103</c:v>
                </c:pt>
                <c:pt idx="1152">
                  <c:v>0.75489885184760996</c:v>
                </c:pt>
                <c:pt idx="1153">
                  <c:v>0.755104970913556</c:v>
                </c:pt>
                <c:pt idx="1154">
                  <c:v>0.75531054991272295</c:v>
                </c:pt>
                <c:pt idx="1155">
                  <c:v>0.75551559069693897</c:v>
                </c:pt>
                <c:pt idx="1156">
                  <c:v>0.75572009510746396</c:v>
                </c:pt>
                <c:pt idx="1157">
                  <c:v>0.75592406497514397</c:v>
                </c:pt>
                <c:pt idx="1158">
                  <c:v>0.75612750212082902</c:v>
                </c:pt>
                <c:pt idx="1159">
                  <c:v>0.756330408354839</c:v>
                </c:pt>
                <c:pt idx="1160">
                  <c:v>0.75653278547755398</c:v>
                </c:pt>
                <c:pt idx="1161">
                  <c:v>0.75673463527928597</c:v>
                </c:pt>
                <c:pt idx="1162">
                  <c:v>0.75693595954034099</c:v>
                </c:pt>
                <c:pt idx="1163">
                  <c:v>0.75713676003135599</c:v>
                </c:pt>
                <c:pt idx="1164">
                  <c:v>0.757337038512645</c:v>
                </c:pt>
                <c:pt idx="1165">
                  <c:v>0.75753679673541896</c:v>
                </c:pt>
                <c:pt idx="1166">
                  <c:v>0.75773603644073295</c:v>
                </c:pt>
                <c:pt idx="1167">
                  <c:v>0.75793475936036703</c:v>
                </c:pt>
                <c:pt idx="1168">
                  <c:v>0.75813296721649104</c:v>
                </c:pt>
                <c:pt idx="1169">
                  <c:v>0.75833066172183505</c:v>
                </c:pt>
                <c:pt idx="1170">
                  <c:v>0.758527797153563</c:v>
                </c:pt>
                <c:pt idx="1171">
                  <c:v>0.75872447004714105</c:v>
                </c:pt>
                <c:pt idx="1172">
                  <c:v>0.75892063467210402</c:v>
                </c:pt>
                <c:pt idx="1173">
                  <c:v>0.759116292704199</c:v>
                </c:pt>
                <c:pt idx="1174">
                  <c:v>0.75931144581003795</c:v>
                </c:pt>
                <c:pt idx="1175">
                  <c:v>0.75950609564714</c:v>
                </c:pt>
                <c:pt idx="1176">
                  <c:v>0.759700243864459</c:v>
                </c:pt>
                <c:pt idx="1177">
                  <c:v>0.75989389210151603</c:v>
                </c:pt>
                <c:pt idx="1178">
                  <c:v>0.76008704198938304</c:v>
                </c:pt>
                <c:pt idx="1179">
                  <c:v>0.76027969515038596</c:v>
                </c:pt>
                <c:pt idx="1180">
                  <c:v>0.76047185319805999</c:v>
                </c:pt>
                <c:pt idx="1181">
                  <c:v>0.76066351773734697</c:v>
                </c:pt>
                <c:pt idx="1182">
                  <c:v>0.76085469036474696</c:v>
                </c:pt>
                <c:pt idx="1183">
                  <c:v>0.76104537266804695</c:v>
                </c:pt>
                <c:pt idx="1184">
                  <c:v>0.76123556622674404</c:v>
                </c:pt>
                <c:pt idx="1185">
                  <c:v>0.76142527261223003</c:v>
                </c:pt>
                <c:pt idx="1186">
                  <c:v>0.76161449338709097</c:v>
                </c:pt>
                <c:pt idx="1187">
                  <c:v>0.76180323010613304</c:v>
                </c:pt>
                <c:pt idx="1188">
                  <c:v>0.76199148431558195</c:v>
                </c:pt>
                <c:pt idx="1189">
                  <c:v>0.76217925755397198</c:v>
                </c:pt>
                <c:pt idx="1190">
                  <c:v>0.76236655135143405</c:v>
                </c:pt>
                <c:pt idx="1191">
                  <c:v>0.76255336723033695</c:v>
                </c:pt>
                <c:pt idx="1192">
                  <c:v>0.76273970670489799</c:v>
                </c:pt>
                <c:pt idx="1193">
                  <c:v>0.76292557128165295</c:v>
                </c:pt>
                <c:pt idx="1194">
                  <c:v>0.76311096245903998</c:v>
                </c:pt>
                <c:pt idx="1195">
                  <c:v>0.76329588172819296</c:v>
                </c:pt>
                <c:pt idx="1196">
                  <c:v>0.76348033057215403</c:v>
                </c:pt>
                <c:pt idx="1197">
                  <c:v>0.76366431046611905</c:v>
                </c:pt>
                <c:pt idx="1198">
                  <c:v>0.76384782287831998</c:v>
                </c:pt>
                <c:pt idx="1199">
                  <c:v>0.76403086926890595</c:v>
                </c:pt>
                <c:pt idx="1200">
                  <c:v>0.764213451090894</c:v>
                </c:pt>
                <c:pt idx="1201">
                  <c:v>0.76439547818049902</c:v>
                </c:pt>
                <c:pt idx="1202">
                  <c:v>0.76457713516450199</c:v>
                </c:pt>
                <c:pt idx="1203">
                  <c:v>0.76475833189373299</c:v>
                </c:pt>
                <c:pt idx="1204">
                  <c:v>0.76493906979126203</c:v>
                </c:pt>
                <c:pt idx="1205">
                  <c:v>0.76511929603330098</c:v>
                </c:pt>
                <c:pt idx="1206">
                  <c:v>0.765299120525604</c:v>
                </c:pt>
                <c:pt idx="1207">
                  <c:v>0.76547849041333105</c:v>
                </c:pt>
                <c:pt idx="1208">
                  <c:v>0.76565740709118701</c:v>
                </c:pt>
                <c:pt idx="1209">
                  <c:v>0.76583587194681801</c:v>
                </c:pt>
                <c:pt idx="1210">
                  <c:v>0.76601388636101597</c:v>
                </c:pt>
                <c:pt idx="1211">
                  <c:v>0.76619145170771297</c:v>
                </c:pt>
                <c:pt idx="1212">
                  <c:v>0.76636856935392195</c:v>
                </c:pt>
                <c:pt idx="1213">
                  <c:v>0.76654524065947505</c:v>
                </c:pt>
                <c:pt idx="1214">
                  <c:v>0.76672146697798305</c:v>
                </c:pt>
                <c:pt idx="1215">
                  <c:v>0.76689724965574102</c:v>
                </c:pt>
                <c:pt idx="1216">
                  <c:v>0.76707259003281203</c:v>
                </c:pt>
                <c:pt idx="1217">
                  <c:v>0.76724748944232202</c:v>
                </c:pt>
                <c:pt idx="1218">
                  <c:v>0.76742194921108198</c:v>
                </c:pt>
                <c:pt idx="1219">
                  <c:v>0.76759597065890595</c:v>
                </c:pt>
                <c:pt idx="1220">
                  <c:v>0.76776955509957001</c:v>
                </c:pt>
                <c:pt idx="1221">
                  <c:v>0.76794270384003205</c:v>
                </c:pt>
                <c:pt idx="1222">
                  <c:v>0.76811541818092</c:v>
                </c:pt>
                <c:pt idx="1223">
                  <c:v>0.76828769941660602</c:v>
                </c:pt>
                <c:pt idx="1224">
                  <c:v>0.76845954883493395</c:v>
                </c:pt>
                <c:pt idx="1225">
                  <c:v>0.76863096771761696</c:v>
                </c:pt>
                <c:pt idx="1226">
                  <c:v>0.76880195734003498</c:v>
                </c:pt>
                <c:pt idx="1227">
                  <c:v>0.76897251897128804</c:v>
                </c:pt>
                <c:pt idx="1228">
                  <c:v>0.76914265387462699</c:v>
                </c:pt>
                <c:pt idx="1229">
                  <c:v>0.76931236330659203</c:v>
                </c:pt>
                <c:pt idx="1230">
                  <c:v>0.76948164851817302</c:v>
                </c:pt>
                <c:pt idx="1231">
                  <c:v>0.76965051075406898</c:v>
                </c:pt>
                <c:pt idx="1232">
                  <c:v>0.76981895125315103</c:v>
                </c:pt>
                <c:pt idx="1233">
                  <c:v>0.76998697124793003</c:v>
                </c:pt>
                <c:pt idx="1234">
                  <c:v>0.77015457196543602</c:v>
                </c:pt>
                <c:pt idx="1235">
                  <c:v>0.77032175462658803</c:v>
                </c:pt>
                <c:pt idx="1236">
                  <c:v>0.770488520446583</c:v>
                </c:pt>
                <c:pt idx="1237">
                  <c:v>0.77065487063456695</c:v>
                </c:pt>
                <c:pt idx="1238">
                  <c:v>0.77082080639417805</c:v>
                </c:pt>
                <c:pt idx="1239">
                  <c:v>0.77098632892312002</c:v>
                </c:pt>
                <c:pt idx="1240">
                  <c:v>0.77115143941359698</c:v>
                </c:pt>
                <c:pt idx="1241">
                  <c:v>0.77131613905193797</c:v>
                </c:pt>
                <c:pt idx="1242">
                  <c:v>0.77148042901913205</c:v>
                </c:pt>
                <c:pt idx="1243">
                  <c:v>0.77164431049026905</c:v>
                </c:pt>
                <c:pt idx="1244">
                  <c:v>0.77180778463502198</c:v>
                </c:pt>
                <c:pt idx="1245">
                  <c:v>0.77197085261774501</c:v>
                </c:pt>
                <c:pt idx="1246">
                  <c:v>0.77213351559685905</c:v>
                </c:pt>
                <c:pt idx="1247">
                  <c:v>0.77229577472577304</c:v>
                </c:pt>
                <c:pt idx="1248">
                  <c:v>0.77245763115232302</c:v>
                </c:pt>
                <c:pt idx="1249">
                  <c:v>0.77261908601900398</c:v>
                </c:pt>
                <c:pt idx="1250">
                  <c:v>0.77278014046284704</c:v>
                </c:pt>
                <c:pt idx="1251">
                  <c:v>0.77294075234693205</c:v>
                </c:pt>
                <c:pt idx="1252">
                  <c:v>0.77310100931639802</c:v>
                </c:pt>
                <c:pt idx="1253">
                  <c:v>0.77326086924284498</c:v>
                </c:pt>
                <c:pt idx="1254">
                  <c:v>0.77342033324207604</c:v>
                </c:pt>
                <c:pt idx="1255">
                  <c:v>0.77357940242535195</c:v>
                </c:pt>
                <c:pt idx="1256">
                  <c:v>0.77373807789830895</c:v>
                </c:pt>
                <c:pt idx="1257">
                  <c:v>0.77389636076174095</c:v>
                </c:pt>
                <c:pt idx="1258">
                  <c:v>0.77405425211113998</c:v>
                </c:pt>
                <c:pt idx="1259">
                  <c:v>0.77421175303723699</c:v>
                </c:pt>
                <c:pt idx="1260">
                  <c:v>0.77436886462552701</c:v>
                </c:pt>
                <c:pt idx="1261">
                  <c:v>0.77452558795675197</c:v>
                </c:pt>
                <c:pt idx="1262">
                  <c:v>0.77468192410647196</c:v>
                </c:pt>
                <c:pt idx="1263">
                  <c:v>0.77483787414543803</c:v>
                </c:pt>
                <c:pt idx="1264">
                  <c:v>0.77499343913959395</c:v>
                </c:pt>
                <c:pt idx="1265">
                  <c:v>0.77514862014975605</c:v>
                </c:pt>
                <c:pt idx="1266">
                  <c:v>0.77530341823223703</c:v>
                </c:pt>
                <c:pt idx="1267">
                  <c:v>0.77545783443852301</c:v>
                </c:pt>
                <c:pt idx="1268">
                  <c:v>0.77561186981508201</c:v>
                </c:pt>
                <c:pt idx="1269">
                  <c:v>0.77576552540393995</c:v>
                </c:pt>
                <c:pt idx="1270">
                  <c:v>0.77591880224207399</c:v>
                </c:pt>
                <c:pt idx="1271">
                  <c:v>0.77607165888462804</c:v>
                </c:pt>
                <c:pt idx="1272">
                  <c:v>0.77622418129395199</c:v>
                </c:pt>
                <c:pt idx="1273">
                  <c:v>0.77637628533624103</c:v>
                </c:pt>
                <c:pt idx="1274">
                  <c:v>0.77652805740904796</c:v>
                </c:pt>
                <c:pt idx="1275">
                  <c:v>0.77667945584732501</c:v>
                </c:pt>
                <c:pt idx="1276">
                  <c:v>0.77683048166072599</c:v>
                </c:pt>
                <c:pt idx="1277">
                  <c:v>0.77698113585422501</c:v>
                </c:pt>
                <c:pt idx="1278">
                  <c:v>0.77713141942845598</c:v>
                </c:pt>
                <c:pt idx="1279">
                  <c:v>0.77728133337934702</c:v>
                </c:pt>
                <c:pt idx="1280">
                  <c:v>0.77743087869882899</c:v>
                </c:pt>
                <c:pt idx="1281">
                  <c:v>0.777580056373957</c:v>
                </c:pt>
                <c:pt idx="1282">
                  <c:v>0.77772886738773295</c:v>
                </c:pt>
                <c:pt idx="1283">
                  <c:v>0.77787726311696703</c:v>
                </c:pt>
                <c:pt idx="1284">
                  <c:v>0.77802534374474397</c:v>
                </c:pt>
                <c:pt idx="1285">
                  <c:v>0.77817306063374903</c:v>
                </c:pt>
                <c:pt idx="1286">
                  <c:v>0.77832041474973102</c:v>
                </c:pt>
                <c:pt idx="1287">
                  <c:v>0.77846740705395001</c:v>
                </c:pt>
                <c:pt idx="1288">
                  <c:v>0.77861403850376898</c:v>
                </c:pt>
                <c:pt idx="1289">
                  <c:v>0.77876031005211199</c:v>
                </c:pt>
                <c:pt idx="1290">
                  <c:v>0.778906222647748</c:v>
                </c:pt>
                <c:pt idx="1291">
                  <c:v>0.77905173511078796</c:v>
                </c:pt>
                <c:pt idx="1292">
                  <c:v>0.77919693260894096</c:v>
                </c:pt>
                <c:pt idx="1293">
                  <c:v>0.77934177397613102</c:v>
                </c:pt>
                <c:pt idx="1294">
                  <c:v>0.77948626014477895</c:v>
                </c:pt>
                <c:pt idx="1295">
                  <c:v>0.77963039204314299</c:v>
                </c:pt>
                <c:pt idx="1296">
                  <c:v>0.77977417059569898</c:v>
                </c:pt>
                <c:pt idx="1297">
                  <c:v>0.779917596722698</c:v>
                </c:pt>
                <c:pt idx="1298">
                  <c:v>0.78006067134042001</c:v>
                </c:pt>
                <c:pt idx="1299">
                  <c:v>0.78020339536147498</c:v>
                </c:pt>
                <c:pt idx="1300">
                  <c:v>0.78034576969417102</c:v>
                </c:pt>
                <c:pt idx="1301">
                  <c:v>0.78048779524304102</c:v>
                </c:pt>
                <c:pt idx="1302">
                  <c:v>0.78062947290888496</c:v>
                </c:pt>
                <c:pt idx="1303">
                  <c:v>0.78077080358839202</c:v>
                </c:pt>
                <c:pt idx="1304">
                  <c:v>0.78091178817453699</c:v>
                </c:pt>
                <c:pt idx="1305">
                  <c:v>0.78105242755665505</c:v>
                </c:pt>
                <c:pt idx="1306">
                  <c:v>0.78119272261998196</c:v>
                </c:pt>
                <c:pt idx="1307">
                  <c:v>0.78133267424595598</c:v>
                </c:pt>
                <c:pt idx="1308">
                  <c:v>0.78147228331250496</c:v>
                </c:pt>
                <c:pt idx="1309">
                  <c:v>0.781611550693734</c:v>
                </c:pt>
                <c:pt idx="1310">
                  <c:v>0.78175047726011004</c:v>
                </c:pt>
                <c:pt idx="1311">
                  <c:v>0.78188906387818302</c:v>
                </c:pt>
                <c:pt idx="1312">
                  <c:v>0.78202731141100601</c:v>
                </c:pt>
                <c:pt idx="1313">
                  <c:v>0.78216522071793404</c:v>
                </c:pt>
                <c:pt idx="1314">
                  <c:v>0.78230279265483105</c:v>
                </c:pt>
                <c:pt idx="1315">
                  <c:v>0.78244002807375701</c:v>
                </c:pt>
                <c:pt idx="1316">
                  <c:v>0.78257692782328703</c:v>
                </c:pt>
                <c:pt idx="1317">
                  <c:v>0.78271349274827295</c:v>
                </c:pt>
                <c:pt idx="1318">
                  <c:v>0.78284972369036698</c:v>
                </c:pt>
                <c:pt idx="1319">
                  <c:v>0.782985621487302</c:v>
                </c:pt>
                <c:pt idx="1320">
                  <c:v>0.78312118697353506</c:v>
                </c:pt>
                <c:pt idx="1321">
                  <c:v>0.78325642098010195</c:v>
                </c:pt>
                <c:pt idx="1322">
                  <c:v>0.78339132433421999</c:v>
                </c:pt>
                <c:pt idx="1323">
                  <c:v>0.78352585701447197</c:v>
                </c:pt>
                <c:pt idx="1324">
                  <c:v>0.78366010150867105</c:v>
                </c:pt>
                <c:pt idx="1325">
                  <c:v>0.78379397031014997</c:v>
                </c:pt>
                <c:pt idx="1326">
                  <c:v>0.78392755923787805</c:v>
                </c:pt>
                <c:pt idx="1327">
                  <c:v>0.78406082159897195</c:v>
                </c:pt>
                <c:pt idx="1328">
                  <c:v>0.78419375820061099</c:v>
                </c:pt>
                <c:pt idx="1329">
                  <c:v>0.78432636984634796</c:v>
                </c:pt>
                <c:pt idx="1330">
                  <c:v>0.78445865733678</c:v>
                </c:pt>
                <c:pt idx="1331">
                  <c:v>0.78459062146875702</c:v>
                </c:pt>
                <c:pt idx="1332">
                  <c:v>0.78472226303634296</c:v>
                </c:pt>
                <c:pt idx="1333">
                  <c:v>0.78485358282990503</c:v>
                </c:pt>
                <c:pt idx="1334">
                  <c:v>0.78498458163684104</c:v>
                </c:pt>
                <c:pt idx="1335">
                  <c:v>0.78511526024122003</c:v>
                </c:pt>
                <c:pt idx="1336">
                  <c:v>0.78524561942398097</c:v>
                </c:pt>
                <c:pt idx="1337">
                  <c:v>0.78537561944731904</c:v>
                </c:pt>
                <c:pt idx="1338">
                  <c:v>0.78550534209159395</c:v>
                </c:pt>
                <c:pt idx="1339">
                  <c:v>0.78563483547970003</c:v>
                </c:pt>
                <c:pt idx="1340">
                  <c:v>0.78576392471580603</c:v>
                </c:pt>
                <c:pt idx="1341">
                  <c:v>0.78589269838707099</c:v>
                </c:pt>
                <c:pt idx="1342">
                  <c:v>0.78602115725556398</c:v>
                </c:pt>
                <c:pt idx="1343">
                  <c:v>0.78614930208002598</c:v>
                </c:pt>
                <c:pt idx="1344">
                  <c:v>0.78627713361636997</c:v>
                </c:pt>
                <c:pt idx="1345">
                  <c:v>0.78640465261727899</c:v>
                </c:pt>
                <c:pt idx="1346">
                  <c:v>0.78653185983253604</c:v>
                </c:pt>
                <c:pt idx="1347">
                  <c:v>0.786658756008767</c:v>
                </c:pt>
                <c:pt idx="1348">
                  <c:v>0.78678534188967397</c:v>
                </c:pt>
                <c:pt idx="1349">
                  <c:v>0.78691161821588296</c:v>
                </c:pt>
                <c:pt idx="1350">
                  <c:v>0.78703758572530103</c:v>
                </c:pt>
                <c:pt idx="1351">
                  <c:v>0.78716324515230396</c:v>
                </c:pt>
                <c:pt idx="1352">
                  <c:v>0.78728859722913203</c:v>
                </c:pt>
                <c:pt idx="1353">
                  <c:v>0.78741364268436898</c:v>
                </c:pt>
                <c:pt idx="1354">
                  <c:v>0.78753834216611796</c:v>
                </c:pt>
                <c:pt idx="1355">
                  <c:v>0.78766277652738903</c:v>
                </c:pt>
                <c:pt idx="1356">
                  <c:v>0.78778690643643101</c:v>
                </c:pt>
                <c:pt idx="1357">
                  <c:v>0.787910732610269</c:v>
                </c:pt>
                <c:pt idx="1358">
                  <c:v>0.78803425576346398</c:v>
                </c:pt>
                <c:pt idx="1359">
                  <c:v>0.78815747660762803</c:v>
                </c:pt>
                <c:pt idx="1360">
                  <c:v>0.78828039585149201</c:v>
                </c:pt>
                <c:pt idx="1361">
                  <c:v>0.78840301420117498</c:v>
                </c:pt>
                <c:pt idx="1362">
                  <c:v>0.78852533235969202</c:v>
                </c:pt>
                <c:pt idx="1363">
                  <c:v>0.78864735102768102</c:v>
                </c:pt>
                <c:pt idx="1364">
                  <c:v>0.78876907090253401</c:v>
                </c:pt>
                <c:pt idx="1365">
                  <c:v>0.78889049267933298</c:v>
                </c:pt>
                <c:pt idx="1366">
                  <c:v>0.78901161705010403</c:v>
                </c:pt>
                <c:pt idx="1367">
                  <c:v>0.78913244470434596</c:v>
                </c:pt>
                <c:pt idx="1368">
                  <c:v>0.78925297632869096</c:v>
                </c:pt>
                <c:pt idx="1369">
                  <c:v>0.78937321260721005</c:v>
                </c:pt>
                <c:pt idx="1370">
                  <c:v>0.78949315422132804</c:v>
                </c:pt>
                <c:pt idx="1371">
                  <c:v>0.78961280184966298</c:v>
                </c:pt>
                <c:pt idx="1372">
                  <c:v>0.78973215616815695</c:v>
                </c:pt>
                <c:pt idx="1373">
                  <c:v>0.78985121785032697</c:v>
                </c:pt>
                <c:pt idx="1374">
                  <c:v>0.78996998756682302</c:v>
                </c:pt>
                <c:pt idx="1375">
                  <c:v>0.79008846598580795</c:v>
                </c:pt>
                <c:pt idx="1376">
                  <c:v>0.79020665377291099</c:v>
                </c:pt>
                <c:pt idx="1377">
                  <c:v>0.790324551591012</c:v>
                </c:pt>
                <c:pt idx="1378">
                  <c:v>0.79044216010041901</c:v>
                </c:pt>
                <c:pt idx="1379">
                  <c:v>0.79055947995902098</c:v>
                </c:pt>
                <c:pt idx="1380">
                  <c:v>0.79067651182219201</c:v>
                </c:pt>
                <c:pt idx="1381">
                  <c:v>0.79079325634251896</c:v>
                </c:pt>
                <c:pt idx="1382">
                  <c:v>0.790909714170279</c:v>
                </c:pt>
                <c:pt idx="1383">
                  <c:v>0.79102584187042302</c:v>
                </c:pt>
                <c:pt idx="1384">
                  <c:v>0.79114172825045004</c:v>
                </c:pt>
                <c:pt idx="1385">
                  <c:v>0.79125732987340103</c:v>
                </c:pt>
                <c:pt idx="1386">
                  <c:v>0.79137264737956803</c:v>
                </c:pt>
                <c:pt idx="1387">
                  <c:v>0.79148768140675996</c:v>
                </c:pt>
                <c:pt idx="1388">
                  <c:v>0.79160239331531101</c:v>
                </c:pt>
                <c:pt idx="1389">
                  <c:v>0.791716862260612</c:v>
                </c:pt>
                <c:pt idx="1390">
                  <c:v>0.79183104962554296</c:v>
                </c:pt>
                <c:pt idx="1391">
                  <c:v>0.79194495603819404</c:v>
                </c:pt>
                <c:pt idx="1392">
                  <c:v>0.79205858212428903</c:v>
                </c:pt>
                <c:pt idx="1393">
                  <c:v>0.79217192850708895</c:v>
                </c:pt>
                <c:pt idx="1394">
                  <c:v>0.79228499580737799</c:v>
                </c:pt>
                <c:pt idx="1395">
                  <c:v>0.79239778464382304</c:v>
                </c:pt>
                <c:pt idx="1396">
                  <c:v>0.79251029563263198</c:v>
                </c:pt>
                <c:pt idx="1397">
                  <c:v>0.79262252938760003</c:v>
                </c:pt>
                <c:pt idx="1398">
                  <c:v>0.79273448652019196</c:v>
                </c:pt>
                <c:pt idx="1399">
                  <c:v>0.79284616763966997</c:v>
                </c:pt>
                <c:pt idx="1400">
                  <c:v>0.79295757335302597</c:v>
                </c:pt>
                <c:pt idx="1401">
                  <c:v>0.79306870426464704</c:v>
                </c:pt>
                <c:pt idx="1402">
                  <c:v>0.79317956097690501</c:v>
                </c:pt>
                <c:pt idx="1403">
                  <c:v>0.793290144089973</c:v>
                </c:pt>
                <c:pt idx="1404">
                  <c:v>0.79340045420146299</c:v>
                </c:pt>
                <c:pt idx="1405">
                  <c:v>0.79351049190704503</c:v>
                </c:pt>
                <c:pt idx="1406">
                  <c:v>0.79362025779982404</c:v>
                </c:pt>
                <c:pt idx="1407">
                  <c:v>0.79372975247099797</c:v>
                </c:pt>
                <c:pt idx="1408">
                  <c:v>0.793838976509321</c:v>
                </c:pt>
                <c:pt idx="1409">
                  <c:v>0.79394789227576701</c:v>
                </c:pt>
                <c:pt idx="1410">
                  <c:v>0.794056538025256</c:v>
                </c:pt>
                <c:pt idx="1411">
                  <c:v>0.79416495361972195</c:v>
                </c:pt>
                <c:pt idx="1412">
                  <c:v>0.79427310091457404</c:v>
                </c:pt>
                <c:pt idx="1413">
                  <c:v>0.79438098048782502</c:v>
                </c:pt>
                <c:pt idx="1414">
                  <c:v>0.79448859291488305</c:v>
                </c:pt>
                <c:pt idx="1415">
                  <c:v>0.79459593876966095</c:v>
                </c:pt>
                <c:pt idx="1416">
                  <c:v>0.79470301862356396</c:v>
                </c:pt>
                <c:pt idx="1417">
                  <c:v>0.79480991476809104</c:v>
                </c:pt>
                <c:pt idx="1418">
                  <c:v>0.79491646435493102</c:v>
                </c:pt>
                <c:pt idx="1419">
                  <c:v>0.79502274964265096</c:v>
                </c:pt>
                <c:pt idx="1420">
                  <c:v>0.79512877119417202</c:v>
                </c:pt>
                <c:pt idx="1421">
                  <c:v>0.79523452957053298</c:v>
                </c:pt>
                <c:pt idx="1422">
                  <c:v>0.79534002533049497</c:v>
                </c:pt>
                <c:pt idx="1423">
                  <c:v>0.795445259030922</c:v>
                </c:pt>
                <c:pt idx="1424">
                  <c:v>0.79555023122645796</c:v>
                </c:pt>
                <c:pt idx="1425">
                  <c:v>0.79565494246981705</c:v>
                </c:pt>
                <c:pt idx="1426">
                  <c:v>0.79575939331160095</c:v>
                </c:pt>
                <c:pt idx="1427">
                  <c:v>0.79586358430059001</c:v>
                </c:pt>
                <c:pt idx="1428">
                  <c:v>0.79596751598323401</c:v>
                </c:pt>
                <c:pt idx="1429">
                  <c:v>0.79607118890415296</c:v>
                </c:pt>
                <c:pt idx="1430">
                  <c:v>0.79617460360595005</c:v>
                </c:pt>
                <c:pt idx="1431">
                  <c:v>0.79627776062926503</c:v>
                </c:pt>
                <c:pt idx="1432">
                  <c:v>0.79638066051257095</c:v>
                </c:pt>
                <c:pt idx="1433">
                  <c:v>0.79648330379268195</c:v>
                </c:pt>
                <c:pt idx="1434">
                  <c:v>0.79658569100423304</c:v>
                </c:pt>
                <c:pt idx="1435">
                  <c:v>0.79668782267986404</c:v>
                </c:pt>
                <c:pt idx="1436">
                  <c:v>0.79678969935044597</c:v>
                </c:pt>
                <c:pt idx="1437">
                  <c:v>0.79689132154479503</c:v>
                </c:pt>
                <c:pt idx="1438">
                  <c:v>0.79699268978994897</c:v>
                </c:pt>
                <c:pt idx="1439">
                  <c:v>0.79709380461074497</c:v>
                </c:pt>
                <c:pt idx="1440">
                  <c:v>0.79719462857587098</c:v>
                </c:pt>
                <c:pt idx="1441">
                  <c:v>0.79729523808602498</c:v>
                </c:pt>
                <c:pt idx="1442">
                  <c:v>0.79739559573541596</c:v>
                </c:pt>
                <c:pt idx="1443">
                  <c:v>0.797495702041496</c:v>
                </c:pt>
                <c:pt idx="1444">
                  <c:v>0.79759555751977096</c:v>
                </c:pt>
                <c:pt idx="1445">
                  <c:v>0.79769516268387897</c:v>
                </c:pt>
                <c:pt idx="1446">
                  <c:v>0.79779451804575896</c:v>
                </c:pt>
                <c:pt idx="1447">
                  <c:v>0.79789362411531595</c:v>
                </c:pt>
                <c:pt idx="1448">
                  <c:v>0.79799248140055401</c:v>
                </c:pt>
                <c:pt idx="1449">
                  <c:v>0.79809109040793802</c:v>
                </c:pt>
                <c:pt idx="1450">
                  <c:v>0.798189451641939</c:v>
                </c:pt>
                <c:pt idx="1451">
                  <c:v>0.79828756560514902</c:v>
                </c:pt>
                <c:pt idx="1452">
                  <c:v>0.79838543279840102</c:v>
                </c:pt>
                <c:pt idx="1453">
                  <c:v>0.79848305372077999</c:v>
                </c:pt>
                <c:pt idx="1454">
                  <c:v>0.79858042886958502</c:v>
                </c:pt>
                <c:pt idx="1455">
                  <c:v>0.79867755874016999</c:v>
                </c:pt>
                <c:pt idx="1456">
                  <c:v>0.79877444382638096</c:v>
                </c:pt>
                <c:pt idx="1457">
                  <c:v>0.79887108461999401</c:v>
                </c:pt>
                <c:pt idx="1458">
                  <c:v>0.79896748161129005</c:v>
                </c:pt>
                <c:pt idx="1459">
                  <c:v>0.79906363528864799</c:v>
                </c:pt>
                <c:pt idx="1460">
                  <c:v>0.79915954613872497</c:v>
                </c:pt>
                <c:pt idx="1461">
                  <c:v>0.799255214646448</c:v>
                </c:pt>
                <c:pt idx="1462">
                  <c:v>0.79935064129506805</c:v>
                </c:pt>
                <c:pt idx="1463">
                  <c:v>0.79944582656604501</c:v>
                </c:pt>
                <c:pt idx="1464">
                  <c:v>0.79954077093912701</c:v>
                </c:pt>
                <c:pt idx="1465">
                  <c:v>0.79963547489238496</c:v>
                </c:pt>
                <c:pt idx="1466">
                  <c:v>0.79972993890219701</c:v>
                </c:pt>
                <c:pt idx="1467">
                  <c:v>0.799824163443284</c:v>
                </c:pt>
              </c:numCache>
            </c:numRef>
          </c:xVal>
          <c:yVal>
            <c:numRef>
              <c:f>IBFdimer.PhaseDiagram!$D$1:$D$1468</c:f>
              <c:numCache>
                <c:formatCode>General</c:formatCode>
                <c:ptCount val="1468"/>
                <c:pt idx="0">
                  <c:v>386.01503423614702</c:v>
                </c:pt>
                <c:pt idx="1">
                  <c:v>385.96758530752101</c:v>
                </c:pt>
                <c:pt idx="2">
                  <c:v>385.92013637889499</c:v>
                </c:pt>
                <c:pt idx="3">
                  <c:v>385.87268745026898</c:v>
                </c:pt>
                <c:pt idx="4">
                  <c:v>385.82523852164297</c:v>
                </c:pt>
                <c:pt idx="5">
                  <c:v>385.77778959301702</c:v>
                </c:pt>
                <c:pt idx="6">
                  <c:v>385.73034066439101</c:v>
                </c:pt>
                <c:pt idx="7">
                  <c:v>385.68289173576397</c:v>
                </c:pt>
                <c:pt idx="8">
                  <c:v>385.63544280713802</c:v>
                </c:pt>
                <c:pt idx="9">
                  <c:v>385.58799387851201</c:v>
                </c:pt>
                <c:pt idx="10">
                  <c:v>385.540544949886</c:v>
                </c:pt>
                <c:pt idx="11">
                  <c:v>385.49309602125999</c:v>
                </c:pt>
                <c:pt idx="12">
                  <c:v>385.44564709263398</c:v>
                </c:pt>
                <c:pt idx="13">
                  <c:v>385.39819816400802</c:v>
                </c:pt>
                <c:pt idx="14">
                  <c:v>385.35074923538201</c:v>
                </c:pt>
                <c:pt idx="15">
                  <c:v>385.303300306756</c:v>
                </c:pt>
                <c:pt idx="16">
                  <c:v>385.25585137812999</c:v>
                </c:pt>
                <c:pt idx="17">
                  <c:v>385.20840244950398</c:v>
                </c:pt>
                <c:pt idx="18">
                  <c:v>385.16095352087802</c:v>
                </c:pt>
                <c:pt idx="19">
                  <c:v>385.11350459225201</c:v>
                </c:pt>
                <c:pt idx="20">
                  <c:v>385.066055663626</c:v>
                </c:pt>
                <c:pt idx="21">
                  <c:v>385.01860673499999</c:v>
                </c:pt>
                <c:pt idx="22">
                  <c:v>384.97115780637398</c:v>
                </c:pt>
                <c:pt idx="23">
                  <c:v>384.923708877747</c:v>
                </c:pt>
                <c:pt idx="24">
                  <c:v>384.87625994912099</c:v>
                </c:pt>
                <c:pt idx="25">
                  <c:v>384.82881102049498</c:v>
                </c:pt>
                <c:pt idx="26">
                  <c:v>384.78136209186903</c:v>
                </c:pt>
                <c:pt idx="27">
                  <c:v>384.73391316324302</c:v>
                </c:pt>
                <c:pt idx="28">
                  <c:v>384.68646423461701</c:v>
                </c:pt>
                <c:pt idx="29">
                  <c:v>384.63901530599099</c:v>
                </c:pt>
                <c:pt idx="30">
                  <c:v>384.59156637736498</c:v>
                </c:pt>
                <c:pt idx="31">
                  <c:v>384.54411744873897</c:v>
                </c:pt>
                <c:pt idx="32">
                  <c:v>384.49666852011302</c:v>
                </c:pt>
                <c:pt idx="33">
                  <c:v>384.44921959148701</c:v>
                </c:pt>
                <c:pt idx="34">
                  <c:v>384.401770662861</c:v>
                </c:pt>
                <c:pt idx="35">
                  <c:v>384.35432173423499</c:v>
                </c:pt>
                <c:pt idx="36">
                  <c:v>384.30687280560898</c:v>
                </c:pt>
                <c:pt idx="37">
                  <c:v>384.25942387698302</c:v>
                </c:pt>
                <c:pt idx="38">
                  <c:v>384.21197494835701</c:v>
                </c:pt>
                <c:pt idx="39">
                  <c:v>384.16452601972998</c:v>
                </c:pt>
                <c:pt idx="40">
                  <c:v>384.11707709110402</c:v>
                </c:pt>
                <c:pt idx="41">
                  <c:v>384.06962816247801</c:v>
                </c:pt>
                <c:pt idx="42">
                  <c:v>384.022179233852</c:v>
                </c:pt>
                <c:pt idx="43">
                  <c:v>383.97473030522599</c:v>
                </c:pt>
                <c:pt idx="44">
                  <c:v>383.92728137659998</c:v>
                </c:pt>
                <c:pt idx="45">
                  <c:v>383.87983244797402</c:v>
                </c:pt>
                <c:pt idx="46">
                  <c:v>383.83238351934801</c:v>
                </c:pt>
                <c:pt idx="47">
                  <c:v>383.784934590722</c:v>
                </c:pt>
                <c:pt idx="48">
                  <c:v>383.73748566209599</c:v>
                </c:pt>
                <c:pt idx="49">
                  <c:v>383.69003673346998</c:v>
                </c:pt>
                <c:pt idx="50">
                  <c:v>383.64258780484403</c:v>
                </c:pt>
                <c:pt idx="51">
                  <c:v>383.59513887621802</c:v>
                </c:pt>
                <c:pt idx="52">
                  <c:v>383.547689947592</c:v>
                </c:pt>
                <c:pt idx="53">
                  <c:v>383.50024101896599</c:v>
                </c:pt>
                <c:pt idx="54">
                  <c:v>383.45279209033998</c:v>
                </c:pt>
                <c:pt idx="55">
                  <c:v>383.40534316171397</c:v>
                </c:pt>
                <c:pt idx="56">
                  <c:v>383.35789423308699</c:v>
                </c:pt>
                <c:pt idx="57">
                  <c:v>383.31044530446098</c:v>
                </c:pt>
                <c:pt idx="58">
                  <c:v>383.26299637583497</c:v>
                </c:pt>
                <c:pt idx="59">
                  <c:v>383.21554744720902</c:v>
                </c:pt>
                <c:pt idx="60">
                  <c:v>383.16809851858301</c:v>
                </c:pt>
                <c:pt idx="61">
                  <c:v>383.120649589957</c:v>
                </c:pt>
                <c:pt idx="62">
                  <c:v>383.07320066133099</c:v>
                </c:pt>
                <c:pt idx="63">
                  <c:v>383.02575173270498</c:v>
                </c:pt>
                <c:pt idx="64">
                  <c:v>382.97830280407902</c:v>
                </c:pt>
                <c:pt idx="65">
                  <c:v>382.93085387545301</c:v>
                </c:pt>
                <c:pt idx="66">
                  <c:v>382.883404946827</c:v>
                </c:pt>
                <c:pt idx="67">
                  <c:v>382.83595601820099</c:v>
                </c:pt>
                <c:pt idx="68">
                  <c:v>382.78850708957498</c:v>
                </c:pt>
                <c:pt idx="69">
                  <c:v>382.74105816094902</c:v>
                </c:pt>
                <c:pt idx="70">
                  <c:v>382.69360923232301</c:v>
                </c:pt>
                <c:pt idx="71">
                  <c:v>382.646160303697</c:v>
                </c:pt>
                <c:pt idx="72">
                  <c:v>382.59871137507002</c:v>
                </c:pt>
                <c:pt idx="73">
                  <c:v>382.55126244644401</c:v>
                </c:pt>
                <c:pt idx="74">
                  <c:v>382.503813517818</c:v>
                </c:pt>
                <c:pt idx="75">
                  <c:v>382.45636458919199</c:v>
                </c:pt>
                <c:pt idx="76">
                  <c:v>382.40891566056598</c:v>
                </c:pt>
                <c:pt idx="77">
                  <c:v>382.36146673194003</c:v>
                </c:pt>
                <c:pt idx="78">
                  <c:v>382.31401780331402</c:v>
                </c:pt>
                <c:pt idx="79">
                  <c:v>382.26656887468801</c:v>
                </c:pt>
                <c:pt idx="80">
                  <c:v>382.21911994606199</c:v>
                </c:pt>
                <c:pt idx="81">
                  <c:v>382.17167101743598</c:v>
                </c:pt>
                <c:pt idx="82">
                  <c:v>382.12422208880997</c:v>
                </c:pt>
                <c:pt idx="83">
                  <c:v>382.07677316018402</c:v>
                </c:pt>
                <c:pt idx="84">
                  <c:v>382.02932423155801</c:v>
                </c:pt>
                <c:pt idx="85">
                  <c:v>381.981875302932</c:v>
                </c:pt>
                <c:pt idx="86">
                  <c:v>381.93442637430599</c:v>
                </c:pt>
                <c:pt idx="87">
                  <c:v>381.88697744567997</c:v>
                </c:pt>
                <c:pt idx="88">
                  <c:v>381.83952851705402</c:v>
                </c:pt>
                <c:pt idx="89">
                  <c:v>381.79207958842699</c:v>
                </c:pt>
                <c:pt idx="90">
                  <c:v>381.74463065980098</c:v>
                </c:pt>
                <c:pt idx="91">
                  <c:v>381.69718173117502</c:v>
                </c:pt>
                <c:pt idx="92">
                  <c:v>381.64973280254901</c:v>
                </c:pt>
                <c:pt idx="93">
                  <c:v>381.602283873923</c:v>
                </c:pt>
                <c:pt idx="94">
                  <c:v>381.55483494529699</c:v>
                </c:pt>
                <c:pt idx="95">
                  <c:v>381.50738601667098</c:v>
                </c:pt>
                <c:pt idx="96">
                  <c:v>381.45993708804502</c:v>
                </c:pt>
                <c:pt idx="97">
                  <c:v>381.41248815941901</c:v>
                </c:pt>
                <c:pt idx="98">
                  <c:v>381.365039230793</c:v>
                </c:pt>
                <c:pt idx="99">
                  <c:v>381.31759030216699</c:v>
                </c:pt>
                <c:pt idx="100">
                  <c:v>381.27014137354098</c:v>
                </c:pt>
                <c:pt idx="101">
                  <c:v>381.22269244491503</c:v>
                </c:pt>
                <c:pt idx="102">
                  <c:v>381.17524351628902</c:v>
                </c:pt>
                <c:pt idx="103">
                  <c:v>381.127794587663</c:v>
                </c:pt>
                <c:pt idx="104">
                  <c:v>381.08034565903699</c:v>
                </c:pt>
                <c:pt idx="105">
                  <c:v>381.03289673041098</c:v>
                </c:pt>
                <c:pt idx="106">
                  <c:v>380.98544780178401</c:v>
                </c:pt>
                <c:pt idx="107">
                  <c:v>380.93799887315799</c:v>
                </c:pt>
                <c:pt idx="108">
                  <c:v>380.89054994453198</c:v>
                </c:pt>
                <c:pt idx="109">
                  <c:v>380.84310101590597</c:v>
                </c:pt>
                <c:pt idx="110">
                  <c:v>380.79565208728002</c:v>
                </c:pt>
                <c:pt idx="111">
                  <c:v>380.74820315865401</c:v>
                </c:pt>
                <c:pt idx="112">
                  <c:v>380.700754230028</c:v>
                </c:pt>
                <c:pt idx="113">
                  <c:v>380.65330530140199</c:v>
                </c:pt>
                <c:pt idx="114">
                  <c:v>380.60585637277597</c:v>
                </c:pt>
                <c:pt idx="115">
                  <c:v>380.55840744415002</c:v>
                </c:pt>
                <c:pt idx="116">
                  <c:v>380.51095851552401</c:v>
                </c:pt>
                <c:pt idx="117">
                  <c:v>380.463509586898</c:v>
                </c:pt>
                <c:pt idx="118">
                  <c:v>380.41606065827199</c:v>
                </c:pt>
                <c:pt idx="119">
                  <c:v>380.36861172964598</c:v>
                </c:pt>
                <c:pt idx="120">
                  <c:v>380.32116280102002</c:v>
                </c:pt>
                <c:pt idx="121">
                  <c:v>380.27371387239401</c:v>
                </c:pt>
                <c:pt idx="122">
                  <c:v>380.22626494376698</c:v>
                </c:pt>
                <c:pt idx="123">
                  <c:v>380.17881601514102</c:v>
                </c:pt>
                <c:pt idx="124">
                  <c:v>380.13136708651501</c:v>
                </c:pt>
                <c:pt idx="125">
                  <c:v>380.083918157889</c:v>
                </c:pt>
                <c:pt idx="126">
                  <c:v>380.03646922926299</c:v>
                </c:pt>
                <c:pt idx="127">
                  <c:v>379.98902030063698</c:v>
                </c:pt>
                <c:pt idx="128">
                  <c:v>379.94157137201103</c:v>
                </c:pt>
                <c:pt idx="129">
                  <c:v>379.89412244338502</c:v>
                </c:pt>
                <c:pt idx="130">
                  <c:v>379.846673514759</c:v>
                </c:pt>
                <c:pt idx="131">
                  <c:v>379.79922458613299</c:v>
                </c:pt>
                <c:pt idx="132">
                  <c:v>379.75177565750698</c:v>
                </c:pt>
                <c:pt idx="133">
                  <c:v>379.70432672888103</c:v>
                </c:pt>
                <c:pt idx="134">
                  <c:v>379.65687780025502</c:v>
                </c:pt>
                <c:pt idx="135">
                  <c:v>379.60942887162901</c:v>
                </c:pt>
                <c:pt idx="136">
                  <c:v>379.561979943003</c:v>
                </c:pt>
                <c:pt idx="137">
                  <c:v>379.51453101437698</c:v>
                </c:pt>
                <c:pt idx="138">
                  <c:v>379.46708208575097</c:v>
                </c:pt>
                <c:pt idx="139">
                  <c:v>379.419633157124</c:v>
                </c:pt>
                <c:pt idx="140">
                  <c:v>379.37218422849799</c:v>
                </c:pt>
                <c:pt idx="141">
                  <c:v>379.32473529987197</c:v>
                </c:pt>
                <c:pt idx="142">
                  <c:v>379.27728637124602</c:v>
                </c:pt>
                <c:pt idx="143">
                  <c:v>379.22983744262001</c:v>
                </c:pt>
                <c:pt idx="144">
                  <c:v>379.182388513994</c:v>
                </c:pt>
                <c:pt idx="145">
                  <c:v>379.13493958536799</c:v>
                </c:pt>
                <c:pt idx="146">
                  <c:v>379.08749065674198</c:v>
                </c:pt>
                <c:pt idx="147">
                  <c:v>379.04004172811602</c:v>
                </c:pt>
                <c:pt idx="148">
                  <c:v>378.99259279949001</c:v>
                </c:pt>
                <c:pt idx="149">
                  <c:v>378.945143870864</c:v>
                </c:pt>
                <c:pt idx="150">
                  <c:v>378.89769494223799</c:v>
                </c:pt>
                <c:pt idx="151">
                  <c:v>378.85024601361198</c:v>
                </c:pt>
                <c:pt idx="152">
                  <c:v>378.80279708498603</c:v>
                </c:pt>
                <c:pt idx="153">
                  <c:v>378.75534815636001</c:v>
                </c:pt>
                <c:pt idx="154">
                  <c:v>378.707899227734</c:v>
                </c:pt>
                <c:pt idx="155">
                  <c:v>378.66045029910703</c:v>
                </c:pt>
                <c:pt idx="156">
                  <c:v>378.61300137048102</c:v>
                </c:pt>
                <c:pt idx="157">
                  <c:v>378.565552441855</c:v>
                </c:pt>
                <c:pt idx="158">
                  <c:v>378.51810351322899</c:v>
                </c:pt>
                <c:pt idx="159">
                  <c:v>378.47065458460298</c:v>
                </c:pt>
                <c:pt idx="160">
                  <c:v>378.42320565597697</c:v>
                </c:pt>
                <c:pt idx="161">
                  <c:v>378.37575672735102</c:v>
                </c:pt>
                <c:pt idx="162">
                  <c:v>378.32830779872501</c:v>
                </c:pt>
                <c:pt idx="163">
                  <c:v>378.280858870099</c:v>
                </c:pt>
                <c:pt idx="164">
                  <c:v>378.23340994147298</c:v>
                </c:pt>
                <c:pt idx="165">
                  <c:v>378.18596101284697</c:v>
                </c:pt>
                <c:pt idx="166">
                  <c:v>378.13851208422102</c:v>
                </c:pt>
                <c:pt idx="167">
                  <c:v>378.09106315559501</c:v>
                </c:pt>
                <c:pt idx="168">
                  <c:v>378.043614226969</c:v>
                </c:pt>
                <c:pt idx="169">
                  <c:v>377.99616529834299</c:v>
                </c:pt>
                <c:pt idx="170">
                  <c:v>377.94871636971698</c:v>
                </c:pt>
                <c:pt idx="171">
                  <c:v>377.90126744109102</c:v>
                </c:pt>
                <c:pt idx="172">
                  <c:v>377.85381851246501</c:v>
                </c:pt>
                <c:pt idx="173">
                  <c:v>377.80636958383798</c:v>
                </c:pt>
                <c:pt idx="174">
                  <c:v>377.75892065521202</c:v>
                </c:pt>
                <c:pt idx="175">
                  <c:v>377.71147172658601</c:v>
                </c:pt>
                <c:pt idx="176">
                  <c:v>377.66402279796</c:v>
                </c:pt>
                <c:pt idx="177">
                  <c:v>377.61657386933399</c:v>
                </c:pt>
                <c:pt idx="178">
                  <c:v>377.56912494070798</c:v>
                </c:pt>
                <c:pt idx="179">
                  <c:v>377.52167601208203</c:v>
                </c:pt>
                <c:pt idx="180">
                  <c:v>377.47422708345601</c:v>
                </c:pt>
                <c:pt idx="181">
                  <c:v>377.42677815483</c:v>
                </c:pt>
                <c:pt idx="182">
                  <c:v>377.37932922620399</c:v>
                </c:pt>
                <c:pt idx="183">
                  <c:v>377.33188029757798</c:v>
                </c:pt>
                <c:pt idx="184">
                  <c:v>377.28443136895203</c:v>
                </c:pt>
                <c:pt idx="185">
                  <c:v>377.23698244032602</c:v>
                </c:pt>
                <c:pt idx="186">
                  <c:v>377.18953351170001</c:v>
                </c:pt>
                <c:pt idx="187">
                  <c:v>377.14208458307399</c:v>
                </c:pt>
                <c:pt idx="188">
                  <c:v>377.09463565444798</c:v>
                </c:pt>
                <c:pt idx="189">
                  <c:v>377.04718672582101</c:v>
                </c:pt>
                <c:pt idx="190">
                  <c:v>376.999737797195</c:v>
                </c:pt>
                <c:pt idx="191">
                  <c:v>376.95228886856898</c:v>
                </c:pt>
                <c:pt idx="192">
                  <c:v>376.90483993994297</c:v>
                </c:pt>
                <c:pt idx="193">
                  <c:v>376.85739101131702</c:v>
                </c:pt>
                <c:pt idx="194">
                  <c:v>376.80994208269101</c:v>
                </c:pt>
                <c:pt idx="195">
                  <c:v>376.762493154065</c:v>
                </c:pt>
                <c:pt idx="196">
                  <c:v>376.71504422543899</c:v>
                </c:pt>
                <c:pt idx="197">
                  <c:v>376.66759529681298</c:v>
                </c:pt>
                <c:pt idx="198">
                  <c:v>376.62014636818702</c:v>
                </c:pt>
                <c:pt idx="199">
                  <c:v>376.57269743956101</c:v>
                </c:pt>
                <c:pt idx="200">
                  <c:v>376.525248510935</c:v>
                </c:pt>
                <c:pt idx="201">
                  <c:v>376.47779958230899</c:v>
                </c:pt>
                <c:pt idx="202">
                  <c:v>376.43035065368298</c:v>
                </c:pt>
                <c:pt idx="203">
                  <c:v>376.38290172505702</c:v>
                </c:pt>
                <c:pt idx="204">
                  <c:v>376.33545279643101</c:v>
                </c:pt>
                <c:pt idx="205">
                  <c:v>376.28800386780398</c:v>
                </c:pt>
                <c:pt idx="206">
                  <c:v>376.24055493917803</c:v>
                </c:pt>
                <c:pt idx="207">
                  <c:v>376.19310601055201</c:v>
                </c:pt>
                <c:pt idx="208">
                  <c:v>376.145657081926</c:v>
                </c:pt>
                <c:pt idx="209">
                  <c:v>376.09820815329999</c:v>
                </c:pt>
                <c:pt idx="210">
                  <c:v>376.05075922467398</c:v>
                </c:pt>
                <c:pt idx="211">
                  <c:v>376.00331029604803</c:v>
                </c:pt>
                <c:pt idx="212">
                  <c:v>375.95586136742202</c:v>
                </c:pt>
                <c:pt idx="213">
                  <c:v>375.90841243879601</c:v>
                </c:pt>
                <c:pt idx="214">
                  <c:v>375.86096351017</c:v>
                </c:pt>
                <c:pt idx="215">
                  <c:v>375.81351458154398</c:v>
                </c:pt>
                <c:pt idx="216">
                  <c:v>375.76606565291797</c:v>
                </c:pt>
                <c:pt idx="217">
                  <c:v>375.71861672429202</c:v>
                </c:pt>
                <c:pt idx="218">
                  <c:v>375.67116779566601</c:v>
                </c:pt>
                <c:pt idx="219">
                  <c:v>375.62371886704</c:v>
                </c:pt>
                <c:pt idx="220">
                  <c:v>375.57626993841399</c:v>
                </c:pt>
                <c:pt idx="221">
                  <c:v>375.52882100978798</c:v>
                </c:pt>
                <c:pt idx="222">
                  <c:v>375.481372081161</c:v>
                </c:pt>
                <c:pt idx="223">
                  <c:v>375.43392315253499</c:v>
                </c:pt>
                <c:pt idx="224">
                  <c:v>375.38647422390898</c:v>
                </c:pt>
                <c:pt idx="225">
                  <c:v>375.33902529528302</c:v>
                </c:pt>
                <c:pt idx="226">
                  <c:v>375.29157636665701</c:v>
                </c:pt>
                <c:pt idx="227">
                  <c:v>375.244127438031</c:v>
                </c:pt>
                <c:pt idx="228">
                  <c:v>375.19667850940499</c:v>
                </c:pt>
                <c:pt idx="229">
                  <c:v>375.14922958077898</c:v>
                </c:pt>
                <c:pt idx="230">
                  <c:v>375.10178065215302</c:v>
                </c:pt>
                <c:pt idx="231">
                  <c:v>375.05433172352701</c:v>
                </c:pt>
                <c:pt idx="232">
                  <c:v>375.006882794901</c:v>
                </c:pt>
                <c:pt idx="233">
                  <c:v>374.95943386627499</c:v>
                </c:pt>
                <c:pt idx="234">
                  <c:v>374.91198493764898</c:v>
                </c:pt>
                <c:pt idx="235">
                  <c:v>374.86453600902303</c:v>
                </c:pt>
                <c:pt idx="236">
                  <c:v>374.81708708039702</c:v>
                </c:pt>
                <c:pt idx="237">
                  <c:v>374.76963815177101</c:v>
                </c:pt>
                <c:pt idx="238">
                  <c:v>374.72218922314403</c:v>
                </c:pt>
                <c:pt idx="239">
                  <c:v>374.67474029451802</c:v>
                </c:pt>
                <c:pt idx="240">
                  <c:v>374.62729136589201</c:v>
                </c:pt>
                <c:pt idx="241">
                  <c:v>374.579842437266</c:v>
                </c:pt>
                <c:pt idx="242">
                  <c:v>374.53239350863998</c:v>
                </c:pt>
                <c:pt idx="243">
                  <c:v>374.48494458001397</c:v>
                </c:pt>
                <c:pt idx="244">
                  <c:v>374.43749565138802</c:v>
                </c:pt>
                <c:pt idx="245">
                  <c:v>374.39004672276201</c:v>
                </c:pt>
                <c:pt idx="246">
                  <c:v>374.342597794136</c:v>
                </c:pt>
                <c:pt idx="247">
                  <c:v>374.29514886550999</c:v>
                </c:pt>
                <c:pt idx="248">
                  <c:v>374.24769993688398</c:v>
                </c:pt>
                <c:pt idx="249">
                  <c:v>374.20025100825802</c:v>
                </c:pt>
                <c:pt idx="250">
                  <c:v>374.15280207963201</c:v>
                </c:pt>
                <c:pt idx="251">
                  <c:v>374.105353151006</c:v>
                </c:pt>
                <c:pt idx="252">
                  <c:v>374.05790422237999</c:v>
                </c:pt>
                <c:pt idx="253">
                  <c:v>374.01045529375398</c:v>
                </c:pt>
                <c:pt idx="254">
                  <c:v>373.96300636512802</c:v>
                </c:pt>
                <c:pt idx="255">
                  <c:v>373.91555743650201</c:v>
                </c:pt>
                <c:pt idx="256">
                  <c:v>373.86810850787498</c:v>
                </c:pt>
                <c:pt idx="257">
                  <c:v>373.82065957924902</c:v>
                </c:pt>
                <c:pt idx="258">
                  <c:v>373.77321065062301</c:v>
                </c:pt>
                <c:pt idx="259">
                  <c:v>373.725761721997</c:v>
                </c:pt>
                <c:pt idx="260">
                  <c:v>373.67831279337099</c:v>
                </c:pt>
                <c:pt idx="261">
                  <c:v>373.63086386474498</c:v>
                </c:pt>
                <c:pt idx="262">
                  <c:v>373.58341493611903</c:v>
                </c:pt>
                <c:pt idx="263">
                  <c:v>373.53596600749302</c:v>
                </c:pt>
                <c:pt idx="264">
                  <c:v>373.48851707886701</c:v>
                </c:pt>
                <c:pt idx="265">
                  <c:v>373.44106815024099</c:v>
                </c:pt>
                <c:pt idx="266">
                  <c:v>373.39361922161498</c:v>
                </c:pt>
                <c:pt idx="267">
                  <c:v>373.34617029298897</c:v>
                </c:pt>
                <c:pt idx="268">
                  <c:v>373.29872136436302</c:v>
                </c:pt>
                <c:pt idx="269">
                  <c:v>373.25127243573701</c:v>
                </c:pt>
                <c:pt idx="270">
                  <c:v>373.203823507111</c:v>
                </c:pt>
                <c:pt idx="271">
                  <c:v>373.15637457848499</c:v>
                </c:pt>
                <c:pt idx="272">
                  <c:v>373.10892564985801</c:v>
                </c:pt>
                <c:pt idx="273">
                  <c:v>373.061476721232</c:v>
                </c:pt>
                <c:pt idx="274">
                  <c:v>373.01402779260599</c:v>
                </c:pt>
                <c:pt idx="275">
                  <c:v>372.96657886397998</c:v>
                </c:pt>
                <c:pt idx="276">
                  <c:v>372.91912993535402</c:v>
                </c:pt>
                <c:pt idx="277">
                  <c:v>372.87168100672801</c:v>
                </c:pt>
                <c:pt idx="278">
                  <c:v>372.824232078102</c:v>
                </c:pt>
                <c:pt idx="279">
                  <c:v>372.77678314947599</c:v>
                </c:pt>
                <c:pt idx="280">
                  <c:v>372.72933422084998</c:v>
                </c:pt>
                <c:pt idx="281">
                  <c:v>372.68188529222402</c:v>
                </c:pt>
                <c:pt idx="282">
                  <c:v>372.63443636359801</c:v>
                </c:pt>
                <c:pt idx="283">
                  <c:v>372.586987434972</c:v>
                </c:pt>
                <c:pt idx="284">
                  <c:v>372.53953850634599</c:v>
                </c:pt>
                <c:pt idx="285">
                  <c:v>372.49208957771998</c:v>
                </c:pt>
                <c:pt idx="286">
                  <c:v>372.44464064909403</c:v>
                </c:pt>
                <c:pt idx="287">
                  <c:v>372.39719172046802</c:v>
                </c:pt>
                <c:pt idx="288">
                  <c:v>372.34974279184098</c:v>
                </c:pt>
                <c:pt idx="289">
                  <c:v>372.30229386321503</c:v>
                </c:pt>
                <c:pt idx="290">
                  <c:v>372.25484493458902</c:v>
                </c:pt>
                <c:pt idx="291">
                  <c:v>372.20739600596301</c:v>
                </c:pt>
                <c:pt idx="292">
                  <c:v>372.15994707733699</c:v>
                </c:pt>
                <c:pt idx="293">
                  <c:v>372.11249814871098</c:v>
                </c:pt>
                <c:pt idx="294">
                  <c:v>372.06504922008497</c:v>
                </c:pt>
                <c:pt idx="295">
                  <c:v>372.01760029145902</c:v>
                </c:pt>
                <c:pt idx="296">
                  <c:v>371.97015136283301</c:v>
                </c:pt>
                <c:pt idx="297">
                  <c:v>371.922702434207</c:v>
                </c:pt>
                <c:pt idx="298">
                  <c:v>371.87525350558099</c:v>
                </c:pt>
                <c:pt idx="299">
                  <c:v>371.82780457695497</c:v>
                </c:pt>
                <c:pt idx="300">
                  <c:v>371.78035564832902</c:v>
                </c:pt>
                <c:pt idx="301">
                  <c:v>371.73290671970301</c:v>
                </c:pt>
                <c:pt idx="302">
                  <c:v>371.685457791077</c:v>
                </c:pt>
                <c:pt idx="303">
                  <c:v>371.63800886245099</c:v>
                </c:pt>
                <c:pt idx="304">
                  <c:v>371.59055993382498</c:v>
                </c:pt>
                <c:pt idx="305">
                  <c:v>371.543111005198</c:v>
                </c:pt>
                <c:pt idx="306">
                  <c:v>371.49566207657199</c:v>
                </c:pt>
                <c:pt idx="307">
                  <c:v>371.44821314794598</c:v>
                </c:pt>
                <c:pt idx="308">
                  <c:v>371.40076421932002</c:v>
                </c:pt>
                <c:pt idx="309">
                  <c:v>371.35331529069401</c:v>
                </c:pt>
                <c:pt idx="310">
                  <c:v>371.305866362068</c:v>
                </c:pt>
                <c:pt idx="311">
                  <c:v>371.25841743344199</c:v>
                </c:pt>
                <c:pt idx="312">
                  <c:v>371.21096850481598</c:v>
                </c:pt>
                <c:pt idx="313">
                  <c:v>371.16351957619003</c:v>
                </c:pt>
                <c:pt idx="314">
                  <c:v>371.11607064756402</c:v>
                </c:pt>
                <c:pt idx="315">
                  <c:v>371.068621718938</c:v>
                </c:pt>
                <c:pt idx="316">
                  <c:v>371.02117279031199</c:v>
                </c:pt>
                <c:pt idx="317">
                  <c:v>370.97372386168598</c:v>
                </c:pt>
                <c:pt idx="318">
                  <c:v>370.92627493305997</c:v>
                </c:pt>
                <c:pt idx="319">
                  <c:v>370.87882600443402</c:v>
                </c:pt>
                <c:pt idx="320">
                  <c:v>370.83137707580801</c:v>
                </c:pt>
                <c:pt idx="321">
                  <c:v>370.783928147182</c:v>
                </c:pt>
                <c:pt idx="322">
                  <c:v>370.73647921855502</c:v>
                </c:pt>
                <c:pt idx="323">
                  <c:v>370.68903028992901</c:v>
                </c:pt>
                <c:pt idx="324">
                  <c:v>370.641581361303</c:v>
                </c:pt>
                <c:pt idx="325">
                  <c:v>370.59413243267699</c:v>
                </c:pt>
                <c:pt idx="326">
                  <c:v>370.54668350405097</c:v>
                </c:pt>
                <c:pt idx="327">
                  <c:v>370.49923457542502</c:v>
                </c:pt>
                <c:pt idx="328">
                  <c:v>370.45178564679901</c:v>
                </c:pt>
                <c:pt idx="329">
                  <c:v>370.404336718173</c:v>
                </c:pt>
                <c:pt idx="330">
                  <c:v>370.35688778954699</c:v>
                </c:pt>
                <c:pt idx="331">
                  <c:v>370.30943886092098</c:v>
                </c:pt>
                <c:pt idx="332">
                  <c:v>370.26198993229502</c:v>
                </c:pt>
                <c:pt idx="333">
                  <c:v>370.21454100366901</c:v>
                </c:pt>
                <c:pt idx="334">
                  <c:v>370.167092075043</c:v>
                </c:pt>
                <c:pt idx="335">
                  <c:v>370.11964314641699</c:v>
                </c:pt>
                <c:pt idx="336">
                  <c:v>370.07219421779098</c:v>
                </c:pt>
                <c:pt idx="337">
                  <c:v>370.02474528916503</c:v>
                </c:pt>
                <c:pt idx="338">
                  <c:v>369.97729636053901</c:v>
                </c:pt>
                <c:pt idx="339">
                  <c:v>369.92984743191198</c:v>
                </c:pt>
                <c:pt idx="340">
                  <c:v>369.88239850328603</c:v>
                </c:pt>
                <c:pt idx="341">
                  <c:v>369.83494957466002</c:v>
                </c:pt>
                <c:pt idx="342">
                  <c:v>369.787500646034</c:v>
                </c:pt>
                <c:pt idx="343">
                  <c:v>369.74005171740799</c:v>
                </c:pt>
                <c:pt idx="344">
                  <c:v>369.69260278878198</c:v>
                </c:pt>
                <c:pt idx="345">
                  <c:v>369.64515386015597</c:v>
                </c:pt>
                <c:pt idx="346">
                  <c:v>369.59770493153002</c:v>
                </c:pt>
                <c:pt idx="347">
                  <c:v>369.55025600290401</c:v>
                </c:pt>
                <c:pt idx="348">
                  <c:v>369.502807074278</c:v>
                </c:pt>
                <c:pt idx="349">
                  <c:v>369.45535814565199</c:v>
                </c:pt>
                <c:pt idx="350">
                  <c:v>369.40790921702597</c:v>
                </c:pt>
                <c:pt idx="351">
                  <c:v>369.36046028840002</c:v>
                </c:pt>
                <c:pt idx="352">
                  <c:v>369.31301135977401</c:v>
                </c:pt>
                <c:pt idx="353">
                  <c:v>369.265562431148</c:v>
                </c:pt>
                <c:pt idx="354">
                  <c:v>369.21811350252199</c:v>
                </c:pt>
                <c:pt idx="355">
                  <c:v>369.17066457389501</c:v>
                </c:pt>
                <c:pt idx="356">
                  <c:v>369.123215645269</c:v>
                </c:pt>
                <c:pt idx="357">
                  <c:v>369.07576671664299</c:v>
                </c:pt>
                <c:pt idx="358">
                  <c:v>369.02831778801698</c:v>
                </c:pt>
                <c:pt idx="359">
                  <c:v>368.98086885939102</c:v>
                </c:pt>
                <c:pt idx="360">
                  <c:v>368.93341993076501</c:v>
                </c:pt>
                <c:pt idx="361">
                  <c:v>368.885971002139</c:v>
                </c:pt>
                <c:pt idx="362">
                  <c:v>368.83852207351299</c:v>
                </c:pt>
                <c:pt idx="363">
                  <c:v>368.79107314488698</c:v>
                </c:pt>
                <c:pt idx="364">
                  <c:v>368.74362421626103</c:v>
                </c:pt>
                <c:pt idx="365">
                  <c:v>368.69617528763501</c:v>
                </c:pt>
                <c:pt idx="366">
                  <c:v>368.648726359009</c:v>
                </c:pt>
                <c:pt idx="367">
                  <c:v>368.60127743038299</c:v>
                </c:pt>
                <c:pt idx="368">
                  <c:v>368.55382850175698</c:v>
                </c:pt>
                <c:pt idx="369">
                  <c:v>368.50637957313103</c:v>
                </c:pt>
                <c:pt idx="370">
                  <c:v>368.45893064450502</c:v>
                </c:pt>
                <c:pt idx="371">
                  <c:v>368.41148171587798</c:v>
                </c:pt>
                <c:pt idx="372">
                  <c:v>368.36403278725197</c:v>
                </c:pt>
                <c:pt idx="373">
                  <c:v>368.31658385862602</c:v>
                </c:pt>
                <c:pt idx="374">
                  <c:v>368.26913493000001</c:v>
                </c:pt>
                <c:pt idx="375">
                  <c:v>368.221686001374</c:v>
                </c:pt>
                <c:pt idx="376">
                  <c:v>368.17423707274799</c:v>
                </c:pt>
                <c:pt idx="377">
                  <c:v>368.12678814412197</c:v>
                </c:pt>
                <c:pt idx="378">
                  <c:v>368.07933921549602</c:v>
                </c:pt>
                <c:pt idx="379">
                  <c:v>368.03189028687001</c:v>
                </c:pt>
                <c:pt idx="380">
                  <c:v>367.984441358244</c:v>
                </c:pt>
                <c:pt idx="381">
                  <c:v>367.93699242961799</c:v>
                </c:pt>
                <c:pt idx="382">
                  <c:v>367.88954350099198</c:v>
                </c:pt>
                <c:pt idx="383">
                  <c:v>367.84209457236602</c:v>
                </c:pt>
                <c:pt idx="384">
                  <c:v>367.79464564374001</c:v>
                </c:pt>
                <c:pt idx="385">
                  <c:v>367.747196715114</c:v>
                </c:pt>
                <c:pt idx="386">
                  <c:v>367.69974778648799</c:v>
                </c:pt>
                <c:pt idx="387">
                  <c:v>367.65229885786198</c:v>
                </c:pt>
                <c:pt idx="388">
                  <c:v>367.604849929235</c:v>
                </c:pt>
                <c:pt idx="389">
                  <c:v>367.55740100060899</c:v>
                </c:pt>
                <c:pt idx="390">
                  <c:v>367.50995207198298</c:v>
                </c:pt>
                <c:pt idx="391">
                  <c:v>367.46250314335703</c:v>
                </c:pt>
                <c:pt idx="392">
                  <c:v>367.41505421473101</c:v>
                </c:pt>
                <c:pt idx="393">
                  <c:v>367.367605286105</c:v>
                </c:pt>
                <c:pt idx="394">
                  <c:v>367.32015635747899</c:v>
                </c:pt>
                <c:pt idx="395">
                  <c:v>367.27270742885298</c:v>
                </c:pt>
                <c:pt idx="396">
                  <c:v>367.22525850022703</c:v>
                </c:pt>
                <c:pt idx="397">
                  <c:v>367.17780957160102</c:v>
                </c:pt>
                <c:pt idx="398">
                  <c:v>367.13036064297501</c:v>
                </c:pt>
                <c:pt idx="399">
                  <c:v>367.082911714349</c:v>
                </c:pt>
                <c:pt idx="400">
                  <c:v>367.03546278572298</c:v>
                </c:pt>
                <c:pt idx="401">
                  <c:v>366.98801385709697</c:v>
                </c:pt>
                <c:pt idx="402">
                  <c:v>366.94056492847102</c:v>
                </c:pt>
                <c:pt idx="403">
                  <c:v>366.89311599984501</c:v>
                </c:pt>
                <c:pt idx="404">
                  <c:v>366.84566707121797</c:v>
                </c:pt>
                <c:pt idx="405">
                  <c:v>366.79821814259202</c:v>
                </c:pt>
                <c:pt idx="406">
                  <c:v>366.75076921396601</c:v>
                </c:pt>
                <c:pt idx="407">
                  <c:v>366.70332028534</c:v>
                </c:pt>
                <c:pt idx="408">
                  <c:v>366.65587135671399</c:v>
                </c:pt>
                <c:pt idx="409">
                  <c:v>366.60842242808798</c:v>
                </c:pt>
                <c:pt idx="410">
                  <c:v>366.56097349946202</c:v>
                </c:pt>
                <c:pt idx="411">
                  <c:v>366.51352457083601</c:v>
                </c:pt>
                <c:pt idx="412">
                  <c:v>366.46607564221</c:v>
                </c:pt>
                <c:pt idx="413">
                  <c:v>366.41862671358399</c:v>
                </c:pt>
                <c:pt idx="414">
                  <c:v>366.37117778495798</c:v>
                </c:pt>
                <c:pt idx="415">
                  <c:v>366.32372885633202</c:v>
                </c:pt>
                <c:pt idx="416">
                  <c:v>366.27627992770601</c:v>
                </c:pt>
                <c:pt idx="417">
                  <c:v>366.22883099908</c:v>
                </c:pt>
                <c:pt idx="418">
                  <c:v>366.18138207045399</c:v>
                </c:pt>
                <c:pt idx="419">
                  <c:v>366.13393314182798</c:v>
                </c:pt>
                <c:pt idx="420">
                  <c:v>366.08648421320203</c:v>
                </c:pt>
                <c:pt idx="421">
                  <c:v>366.03903528457602</c:v>
                </c:pt>
                <c:pt idx="422">
                  <c:v>365.99158635594898</c:v>
                </c:pt>
                <c:pt idx="423">
                  <c:v>365.94413742732303</c:v>
                </c:pt>
                <c:pt idx="424">
                  <c:v>365.89668849869702</c:v>
                </c:pt>
                <c:pt idx="425">
                  <c:v>365.84923957007101</c:v>
                </c:pt>
                <c:pt idx="426">
                  <c:v>365.801790641445</c:v>
                </c:pt>
                <c:pt idx="427">
                  <c:v>365.75434171281898</c:v>
                </c:pt>
                <c:pt idx="428">
                  <c:v>365.70689278419297</c:v>
                </c:pt>
                <c:pt idx="429">
                  <c:v>365.65944385556702</c:v>
                </c:pt>
                <c:pt idx="430">
                  <c:v>365.61199492694101</c:v>
                </c:pt>
                <c:pt idx="431">
                  <c:v>365.564545998315</c:v>
                </c:pt>
                <c:pt idx="432">
                  <c:v>365.51709706968899</c:v>
                </c:pt>
                <c:pt idx="433">
                  <c:v>365.46964814106298</c:v>
                </c:pt>
                <c:pt idx="434">
                  <c:v>365.42219921243702</c:v>
                </c:pt>
                <c:pt idx="435">
                  <c:v>365.37475028381101</c:v>
                </c:pt>
                <c:pt idx="436">
                  <c:v>365.327301355185</c:v>
                </c:pt>
                <c:pt idx="437">
                  <c:v>365.27985242655899</c:v>
                </c:pt>
                <c:pt idx="438">
                  <c:v>365.23240349793201</c:v>
                </c:pt>
                <c:pt idx="439">
                  <c:v>365.184954569306</c:v>
                </c:pt>
                <c:pt idx="440">
                  <c:v>365.13750564067999</c:v>
                </c:pt>
                <c:pt idx="441">
                  <c:v>365.09005671205398</c:v>
                </c:pt>
                <c:pt idx="442">
                  <c:v>365.04260778342802</c:v>
                </c:pt>
                <c:pt idx="443">
                  <c:v>364.99515885480201</c:v>
                </c:pt>
                <c:pt idx="444">
                  <c:v>364.947709926176</c:v>
                </c:pt>
                <c:pt idx="445">
                  <c:v>364.90026099754999</c:v>
                </c:pt>
                <c:pt idx="446">
                  <c:v>364.85281206892398</c:v>
                </c:pt>
                <c:pt idx="447">
                  <c:v>364.80536314029803</c:v>
                </c:pt>
                <c:pt idx="448">
                  <c:v>364.75791421167202</c:v>
                </c:pt>
                <c:pt idx="449">
                  <c:v>364.71046528304601</c:v>
                </c:pt>
                <c:pt idx="450">
                  <c:v>364.66301635441999</c:v>
                </c:pt>
                <c:pt idx="451">
                  <c:v>364.61556742579398</c:v>
                </c:pt>
                <c:pt idx="452">
                  <c:v>364.56811849716797</c:v>
                </c:pt>
                <c:pt idx="453">
                  <c:v>364.52066956854202</c:v>
                </c:pt>
                <c:pt idx="454">
                  <c:v>364.47322063991601</c:v>
                </c:pt>
                <c:pt idx="455">
                  <c:v>364.42577171128897</c:v>
                </c:pt>
                <c:pt idx="456">
                  <c:v>364.37832278266302</c:v>
                </c:pt>
                <c:pt idx="457">
                  <c:v>364.33087385403701</c:v>
                </c:pt>
                <c:pt idx="458">
                  <c:v>364.283424925411</c:v>
                </c:pt>
                <c:pt idx="459">
                  <c:v>364.23597599678499</c:v>
                </c:pt>
                <c:pt idx="460">
                  <c:v>364.18852706815898</c:v>
                </c:pt>
                <c:pt idx="461">
                  <c:v>364.14107813953302</c:v>
                </c:pt>
                <c:pt idx="462">
                  <c:v>364.09362921090701</c:v>
                </c:pt>
                <c:pt idx="463">
                  <c:v>364.046180282281</c:v>
                </c:pt>
                <c:pt idx="464">
                  <c:v>363.99873135365499</c:v>
                </c:pt>
                <c:pt idx="465">
                  <c:v>363.95128242502898</c:v>
                </c:pt>
                <c:pt idx="466">
                  <c:v>363.90383349640302</c:v>
                </c:pt>
                <c:pt idx="467">
                  <c:v>363.85638456777701</c:v>
                </c:pt>
                <c:pt idx="468">
                  <c:v>363.808935639151</c:v>
                </c:pt>
                <c:pt idx="469">
                  <c:v>363.76148671052499</c:v>
                </c:pt>
                <c:pt idx="470">
                  <c:v>363.71403778189898</c:v>
                </c:pt>
                <c:pt idx="471">
                  <c:v>363.66658885327303</c:v>
                </c:pt>
                <c:pt idx="472">
                  <c:v>363.61913992464599</c:v>
                </c:pt>
                <c:pt idx="473">
                  <c:v>363.57169099601998</c:v>
                </c:pt>
                <c:pt idx="474">
                  <c:v>363.52424206739403</c:v>
                </c:pt>
                <c:pt idx="475">
                  <c:v>363.47679313876802</c:v>
                </c:pt>
                <c:pt idx="476">
                  <c:v>363.42934421014201</c:v>
                </c:pt>
                <c:pt idx="477">
                  <c:v>363.38189528151599</c:v>
                </c:pt>
                <c:pt idx="478">
                  <c:v>363.33444635288998</c:v>
                </c:pt>
                <c:pt idx="479">
                  <c:v>363.28699742426397</c:v>
                </c:pt>
                <c:pt idx="480">
                  <c:v>363.23954849563802</c:v>
                </c:pt>
                <c:pt idx="481">
                  <c:v>363.19209956701201</c:v>
                </c:pt>
                <c:pt idx="482">
                  <c:v>363.144650638386</c:v>
                </c:pt>
                <c:pt idx="483">
                  <c:v>363.09720170975999</c:v>
                </c:pt>
                <c:pt idx="484">
                  <c:v>363.04975278113398</c:v>
                </c:pt>
                <c:pt idx="485">
                  <c:v>363.00230385250802</c:v>
                </c:pt>
                <c:pt idx="486">
                  <c:v>362.95485492388201</c:v>
                </c:pt>
                <c:pt idx="487">
                  <c:v>362.907405995256</c:v>
                </c:pt>
                <c:pt idx="488">
                  <c:v>362.85995706662902</c:v>
                </c:pt>
                <c:pt idx="489">
                  <c:v>362.81250813800301</c:v>
                </c:pt>
                <c:pt idx="490">
                  <c:v>362.765059209377</c:v>
                </c:pt>
                <c:pt idx="491">
                  <c:v>362.71761028075099</c:v>
                </c:pt>
                <c:pt idx="492">
                  <c:v>362.67016135212498</c:v>
                </c:pt>
                <c:pt idx="493">
                  <c:v>362.62271242349902</c:v>
                </c:pt>
                <c:pt idx="494">
                  <c:v>362.57526349487301</c:v>
                </c:pt>
                <c:pt idx="495">
                  <c:v>362.527814566247</c:v>
                </c:pt>
                <c:pt idx="496">
                  <c:v>362.48036563762099</c:v>
                </c:pt>
                <c:pt idx="497">
                  <c:v>362.43291670899498</c:v>
                </c:pt>
                <c:pt idx="498">
                  <c:v>362.38546778036903</c:v>
                </c:pt>
                <c:pt idx="499">
                  <c:v>362.33801885174302</c:v>
                </c:pt>
                <c:pt idx="500">
                  <c:v>362.290569923117</c:v>
                </c:pt>
                <c:pt idx="501">
                  <c:v>362.24312099449099</c:v>
                </c:pt>
                <c:pt idx="502">
                  <c:v>362.19567206586498</c:v>
                </c:pt>
                <c:pt idx="503">
                  <c:v>362.14822313723897</c:v>
                </c:pt>
                <c:pt idx="504">
                  <c:v>362.10077420861302</c:v>
                </c:pt>
                <c:pt idx="505">
                  <c:v>362.05332527998598</c:v>
                </c:pt>
                <c:pt idx="506">
                  <c:v>362.00587635135997</c:v>
                </c:pt>
                <c:pt idx="507">
                  <c:v>361.95842742273402</c:v>
                </c:pt>
                <c:pt idx="508">
                  <c:v>361.91097849410801</c:v>
                </c:pt>
                <c:pt idx="509">
                  <c:v>361.863529565482</c:v>
                </c:pt>
                <c:pt idx="510">
                  <c:v>361.81608063685599</c:v>
                </c:pt>
                <c:pt idx="511">
                  <c:v>361.76863170822998</c:v>
                </c:pt>
                <c:pt idx="512">
                  <c:v>361.72118277960402</c:v>
                </c:pt>
                <c:pt idx="513">
                  <c:v>361.67373385097801</c:v>
                </c:pt>
                <c:pt idx="514">
                  <c:v>361.626284922352</c:v>
                </c:pt>
                <c:pt idx="515">
                  <c:v>361.57883599372599</c:v>
                </c:pt>
                <c:pt idx="516">
                  <c:v>361.53138706509998</c:v>
                </c:pt>
                <c:pt idx="517">
                  <c:v>361.48393813647402</c:v>
                </c:pt>
                <c:pt idx="518">
                  <c:v>361.43648920784801</c:v>
                </c:pt>
                <c:pt idx="519">
                  <c:v>361.389040279222</c:v>
                </c:pt>
                <c:pt idx="520">
                  <c:v>361.34159135059599</c:v>
                </c:pt>
                <c:pt idx="521">
                  <c:v>361.29414242196901</c:v>
                </c:pt>
                <c:pt idx="522">
                  <c:v>361.246693493343</c:v>
                </c:pt>
                <c:pt idx="523">
                  <c:v>361.19924456471699</c:v>
                </c:pt>
                <c:pt idx="524">
                  <c:v>361.15179563609098</c:v>
                </c:pt>
                <c:pt idx="525">
                  <c:v>361.10434670746503</c:v>
                </c:pt>
                <c:pt idx="526">
                  <c:v>361.05689777883902</c:v>
                </c:pt>
                <c:pt idx="527">
                  <c:v>361.009448850213</c:v>
                </c:pt>
                <c:pt idx="528">
                  <c:v>360.96199992158699</c:v>
                </c:pt>
                <c:pt idx="529">
                  <c:v>360.91455099296098</c:v>
                </c:pt>
                <c:pt idx="530">
                  <c:v>360.86710206433497</c:v>
                </c:pt>
                <c:pt idx="531">
                  <c:v>360.81965313570902</c:v>
                </c:pt>
                <c:pt idx="532">
                  <c:v>360.77220420708301</c:v>
                </c:pt>
                <c:pt idx="533">
                  <c:v>360.724755278457</c:v>
                </c:pt>
                <c:pt idx="534">
                  <c:v>360.67730634983099</c:v>
                </c:pt>
                <c:pt idx="535">
                  <c:v>360.62985742120497</c:v>
                </c:pt>
                <c:pt idx="536">
                  <c:v>360.58240849257902</c:v>
                </c:pt>
                <c:pt idx="537">
                  <c:v>360.53495956395301</c:v>
                </c:pt>
                <c:pt idx="538">
                  <c:v>360.48751063532598</c:v>
                </c:pt>
                <c:pt idx="539">
                  <c:v>360.44006170670002</c:v>
                </c:pt>
                <c:pt idx="540">
                  <c:v>360.39261277807401</c:v>
                </c:pt>
                <c:pt idx="541">
                  <c:v>360.345163849448</c:v>
                </c:pt>
                <c:pt idx="542">
                  <c:v>360.29771492082199</c:v>
                </c:pt>
                <c:pt idx="543">
                  <c:v>360.25026599219598</c:v>
                </c:pt>
                <c:pt idx="544">
                  <c:v>360.20281706357002</c:v>
                </c:pt>
                <c:pt idx="545">
                  <c:v>360.15536813494401</c:v>
                </c:pt>
                <c:pt idx="546">
                  <c:v>360.107919206318</c:v>
                </c:pt>
                <c:pt idx="547">
                  <c:v>360.06047027769199</c:v>
                </c:pt>
                <c:pt idx="548">
                  <c:v>360.01302134906598</c:v>
                </c:pt>
                <c:pt idx="549">
                  <c:v>359.96557242044003</c:v>
                </c:pt>
                <c:pt idx="550">
                  <c:v>359.91812349181401</c:v>
                </c:pt>
                <c:pt idx="551">
                  <c:v>359.870674563188</c:v>
                </c:pt>
                <c:pt idx="552">
                  <c:v>359.82322563456199</c:v>
                </c:pt>
                <c:pt idx="553">
                  <c:v>359.77577670593598</c:v>
                </c:pt>
                <c:pt idx="554">
                  <c:v>359.728327777309</c:v>
                </c:pt>
                <c:pt idx="555">
                  <c:v>359.68087884868299</c:v>
                </c:pt>
                <c:pt idx="556">
                  <c:v>359.63342992005698</c:v>
                </c:pt>
                <c:pt idx="557">
                  <c:v>359.58598099143097</c:v>
                </c:pt>
                <c:pt idx="558">
                  <c:v>359.53853206280502</c:v>
                </c:pt>
                <c:pt idx="559">
                  <c:v>359.49108313417901</c:v>
                </c:pt>
                <c:pt idx="560">
                  <c:v>359.443634205553</c:v>
                </c:pt>
                <c:pt idx="561">
                  <c:v>359.39618527692699</c:v>
                </c:pt>
                <c:pt idx="562">
                  <c:v>359.34873634830097</c:v>
                </c:pt>
                <c:pt idx="563">
                  <c:v>359.30128741967502</c:v>
                </c:pt>
                <c:pt idx="564">
                  <c:v>359.25383849104901</c:v>
                </c:pt>
                <c:pt idx="565">
                  <c:v>359.206389562423</c:v>
                </c:pt>
                <c:pt idx="566">
                  <c:v>359.15894063379699</c:v>
                </c:pt>
                <c:pt idx="567">
                  <c:v>359.11149170517098</c:v>
                </c:pt>
                <c:pt idx="568">
                  <c:v>359.06404277654502</c:v>
                </c:pt>
                <c:pt idx="569">
                  <c:v>359.01659384791901</c:v>
                </c:pt>
                <c:pt idx="570">
                  <c:v>358.96914491929198</c:v>
                </c:pt>
                <c:pt idx="571">
                  <c:v>358.92169599066602</c:v>
                </c:pt>
                <c:pt idx="572">
                  <c:v>358.87424706204001</c:v>
                </c:pt>
                <c:pt idx="573">
                  <c:v>358.826798133414</c:v>
                </c:pt>
                <c:pt idx="574">
                  <c:v>358.77934920478799</c:v>
                </c:pt>
                <c:pt idx="575">
                  <c:v>358.73190027616198</c:v>
                </c:pt>
                <c:pt idx="576">
                  <c:v>358.68445134753603</c:v>
                </c:pt>
                <c:pt idx="577">
                  <c:v>358.63700241891001</c:v>
                </c:pt>
                <c:pt idx="578">
                  <c:v>358.589553490284</c:v>
                </c:pt>
                <c:pt idx="579">
                  <c:v>358.54210456165799</c:v>
                </c:pt>
                <c:pt idx="580">
                  <c:v>358.49465563303198</c:v>
                </c:pt>
                <c:pt idx="581">
                  <c:v>358.44720670440603</c:v>
                </c:pt>
                <c:pt idx="582">
                  <c:v>358.39975777578002</c:v>
                </c:pt>
                <c:pt idx="583">
                  <c:v>358.35230884715401</c:v>
                </c:pt>
                <c:pt idx="584">
                  <c:v>358.304859918528</c:v>
                </c:pt>
                <c:pt idx="585">
                  <c:v>358.25741098990198</c:v>
                </c:pt>
                <c:pt idx="586">
                  <c:v>358.20996206127597</c:v>
                </c:pt>
                <c:pt idx="587">
                  <c:v>358.162513132649</c:v>
                </c:pt>
                <c:pt idx="588">
                  <c:v>358.11506420402299</c:v>
                </c:pt>
                <c:pt idx="589">
                  <c:v>358.06761527539697</c:v>
                </c:pt>
                <c:pt idx="590">
                  <c:v>358.02016634677102</c:v>
                </c:pt>
                <c:pt idx="591">
                  <c:v>357.97271741814501</c:v>
                </c:pt>
                <c:pt idx="592">
                  <c:v>357.925268489519</c:v>
                </c:pt>
                <c:pt idx="593">
                  <c:v>357.87781956089299</c:v>
                </c:pt>
                <c:pt idx="594">
                  <c:v>357.83037063226698</c:v>
                </c:pt>
                <c:pt idx="595">
                  <c:v>357.78292170364102</c:v>
                </c:pt>
                <c:pt idx="596">
                  <c:v>357.73547277501501</c:v>
                </c:pt>
                <c:pt idx="597">
                  <c:v>357.688023846389</c:v>
                </c:pt>
                <c:pt idx="598">
                  <c:v>357.64057491776299</c:v>
                </c:pt>
                <c:pt idx="599">
                  <c:v>357.59312598913698</c:v>
                </c:pt>
                <c:pt idx="600">
                  <c:v>357.54567706051103</c:v>
                </c:pt>
                <c:pt idx="601">
                  <c:v>357.49822813188501</c:v>
                </c:pt>
                <c:pt idx="602">
                  <c:v>357.450779203259</c:v>
                </c:pt>
                <c:pt idx="603">
                  <c:v>357.40333027463299</c:v>
                </c:pt>
                <c:pt idx="604">
                  <c:v>357.35588134600602</c:v>
                </c:pt>
                <c:pt idx="605">
                  <c:v>357.30843241738</c:v>
                </c:pt>
                <c:pt idx="606">
                  <c:v>357.26098348875399</c:v>
                </c:pt>
                <c:pt idx="607">
                  <c:v>357.21353456012798</c:v>
                </c:pt>
                <c:pt idx="608">
                  <c:v>357.16608563150203</c:v>
                </c:pt>
                <c:pt idx="609">
                  <c:v>357.11863670287602</c:v>
                </c:pt>
                <c:pt idx="610">
                  <c:v>357.07118777425001</c:v>
                </c:pt>
                <c:pt idx="611">
                  <c:v>357.023738845624</c:v>
                </c:pt>
                <c:pt idx="612">
                  <c:v>356.97628991699798</c:v>
                </c:pt>
                <c:pt idx="613">
                  <c:v>356.92884098837197</c:v>
                </c:pt>
                <c:pt idx="614">
                  <c:v>356.88139205974602</c:v>
                </c:pt>
                <c:pt idx="615">
                  <c:v>356.83394313112001</c:v>
                </c:pt>
                <c:pt idx="616">
                  <c:v>356.786494202494</c:v>
                </c:pt>
                <c:pt idx="617">
                  <c:v>356.73904527386799</c:v>
                </c:pt>
                <c:pt idx="618">
                  <c:v>356.69159634524198</c:v>
                </c:pt>
                <c:pt idx="619">
                  <c:v>356.64414741661602</c:v>
                </c:pt>
                <c:pt idx="620">
                  <c:v>356.59669848799001</c:v>
                </c:pt>
                <c:pt idx="621">
                  <c:v>356.54924955936298</c:v>
                </c:pt>
                <c:pt idx="622">
                  <c:v>356.50180063073702</c:v>
                </c:pt>
                <c:pt idx="623">
                  <c:v>356.45435170211101</c:v>
                </c:pt>
                <c:pt idx="624">
                  <c:v>356.406902773485</c:v>
                </c:pt>
                <c:pt idx="625">
                  <c:v>356.35945384485899</c:v>
                </c:pt>
                <c:pt idx="626">
                  <c:v>356.31200491623298</c:v>
                </c:pt>
                <c:pt idx="627">
                  <c:v>356.26455598760703</c:v>
                </c:pt>
                <c:pt idx="628">
                  <c:v>356.21710705898101</c:v>
                </c:pt>
                <c:pt idx="629">
                  <c:v>356.169658130355</c:v>
                </c:pt>
                <c:pt idx="630">
                  <c:v>356.12220920172899</c:v>
                </c:pt>
                <c:pt idx="631">
                  <c:v>356.07476027310298</c:v>
                </c:pt>
                <c:pt idx="632">
                  <c:v>356.02731134447703</c:v>
                </c:pt>
                <c:pt idx="633">
                  <c:v>355.97986241585102</c:v>
                </c:pt>
                <c:pt idx="634">
                  <c:v>355.93241348722501</c:v>
                </c:pt>
                <c:pt idx="635">
                  <c:v>355.88496455859899</c:v>
                </c:pt>
                <c:pt idx="636">
                  <c:v>355.83751562997298</c:v>
                </c:pt>
                <c:pt idx="637">
                  <c:v>355.79006670134697</c:v>
                </c:pt>
                <c:pt idx="638">
                  <c:v>355.74261777272</c:v>
                </c:pt>
                <c:pt idx="639">
                  <c:v>355.69516884409398</c:v>
                </c:pt>
                <c:pt idx="640">
                  <c:v>355.64771991546797</c:v>
                </c:pt>
                <c:pt idx="641">
                  <c:v>355.60027098684202</c:v>
                </c:pt>
                <c:pt idx="642">
                  <c:v>355.55282205821601</c:v>
                </c:pt>
                <c:pt idx="643">
                  <c:v>355.50537312959</c:v>
                </c:pt>
                <c:pt idx="644">
                  <c:v>355.45792420096399</c:v>
                </c:pt>
                <c:pt idx="645">
                  <c:v>355.41047527233798</c:v>
                </c:pt>
                <c:pt idx="646">
                  <c:v>355.36302634371202</c:v>
                </c:pt>
                <c:pt idx="647">
                  <c:v>355.31557741508601</c:v>
                </c:pt>
                <c:pt idx="648">
                  <c:v>355.26812848646</c:v>
                </c:pt>
                <c:pt idx="649">
                  <c:v>355.22067955783399</c:v>
                </c:pt>
                <c:pt idx="650">
                  <c:v>355.17323062920798</c:v>
                </c:pt>
                <c:pt idx="651">
                  <c:v>355.12578170058202</c:v>
                </c:pt>
                <c:pt idx="652">
                  <c:v>355.07833277195601</c:v>
                </c:pt>
                <c:pt idx="653">
                  <c:v>355.03088384333</c:v>
                </c:pt>
                <c:pt idx="654">
                  <c:v>354.98343491470303</c:v>
                </c:pt>
                <c:pt idx="655">
                  <c:v>354.93598598607701</c:v>
                </c:pt>
                <c:pt idx="656">
                  <c:v>354.888537057451</c:v>
                </c:pt>
                <c:pt idx="657">
                  <c:v>354.84108812882499</c:v>
                </c:pt>
                <c:pt idx="658">
                  <c:v>354.79363920019898</c:v>
                </c:pt>
                <c:pt idx="659">
                  <c:v>354.74619027157303</c:v>
                </c:pt>
                <c:pt idx="660">
                  <c:v>354.69874134294702</c:v>
                </c:pt>
                <c:pt idx="661">
                  <c:v>354.65129241432101</c:v>
                </c:pt>
                <c:pt idx="662">
                  <c:v>354.60384348569499</c:v>
                </c:pt>
                <c:pt idx="663">
                  <c:v>354.55639455706898</c:v>
                </c:pt>
                <c:pt idx="664">
                  <c:v>354.50894562844297</c:v>
                </c:pt>
                <c:pt idx="665">
                  <c:v>354.46149669981702</c:v>
                </c:pt>
                <c:pt idx="666">
                  <c:v>354.41404777119101</c:v>
                </c:pt>
                <c:pt idx="667">
                  <c:v>354.366598842565</c:v>
                </c:pt>
                <c:pt idx="668">
                  <c:v>354.31914991393899</c:v>
                </c:pt>
                <c:pt idx="669">
                  <c:v>354.27170098531298</c:v>
                </c:pt>
                <c:pt idx="670">
                  <c:v>354.22425205668702</c:v>
                </c:pt>
                <c:pt idx="671">
                  <c:v>354.17680312805999</c:v>
                </c:pt>
                <c:pt idx="672">
                  <c:v>354.12935419943398</c:v>
                </c:pt>
                <c:pt idx="673">
                  <c:v>354.08190527080802</c:v>
                </c:pt>
                <c:pt idx="674">
                  <c:v>354.03445634218201</c:v>
                </c:pt>
                <c:pt idx="675">
                  <c:v>353.987007413556</c:v>
                </c:pt>
                <c:pt idx="676">
                  <c:v>353.93955848492999</c:v>
                </c:pt>
                <c:pt idx="677">
                  <c:v>353.89210955630398</c:v>
                </c:pt>
                <c:pt idx="678">
                  <c:v>353.84466062767802</c:v>
                </c:pt>
                <c:pt idx="679">
                  <c:v>353.79721169905201</c:v>
                </c:pt>
                <c:pt idx="680">
                  <c:v>353.749762770426</c:v>
                </c:pt>
                <c:pt idx="681">
                  <c:v>353.70231384179999</c:v>
                </c:pt>
                <c:pt idx="682">
                  <c:v>353.65486491317398</c:v>
                </c:pt>
                <c:pt idx="683">
                  <c:v>353.60741598454803</c:v>
                </c:pt>
                <c:pt idx="684">
                  <c:v>353.55996705592202</c:v>
                </c:pt>
                <c:pt idx="685">
                  <c:v>353.512518127296</c:v>
                </c:pt>
                <c:pt idx="686">
                  <c:v>353.46506919866999</c:v>
                </c:pt>
                <c:pt idx="687">
                  <c:v>353.41762027004302</c:v>
                </c:pt>
                <c:pt idx="688">
                  <c:v>353.37017134141701</c:v>
                </c:pt>
                <c:pt idx="689">
                  <c:v>353.32272241279099</c:v>
                </c:pt>
                <c:pt idx="690">
                  <c:v>353.27527348416498</c:v>
                </c:pt>
                <c:pt idx="691">
                  <c:v>353.22782455553897</c:v>
                </c:pt>
                <c:pt idx="692">
                  <c:v>353.18037562691302</c:v>
                </c:pt>
                <c:pt idx="693">
                  <c:v>353.13292669828701</c:v>
                </c:pt>
                <c:pt idx="694">
                  <c:v>353.085477769661</c:v>
                </c:pt>
                <c:pt idx="695">
                  <c:v>353.03802884103499</c:v>
                </c:pt>
                <c:pt idx="696">
                  <c:v>352.99057991240898</c:v>
                </c:pt>
                <c:pt idx="697">
                  <c:v>352.94313098378302</c:v>
                </c:pt>
                <c:pt idx="698">
                  <c:v>352.89568205515701</c:v>
                </c:pt>
                <c:pt idx="699">
                  <c:v>352.848233126531</c:v>
                </c:pt>
                <c:pt idx="700">
                  <c:v>352.80078419790499</c:v>
                </c:pt>
                <c:pt idx="701">
                  <c:v>352.75333526927898</c:v>
                </c:pt>
                <c:pt idx="702">
                  <c:v>352.70588634065302</c:v>
                </c:pt>
                <c:pt idx="703">
                  <c:v>352.65843741202701</c:v>
                </c:pt>
                <c:pt idx="704">
                  <c:v>352.61098848339998</c:v>
                </c:pt>
                <c:pt idx="705">
                  <c:v>352.56353955477402</c:v>
                </c:pt>
                <c:pt idx="706">
                  <c:v>352.51609062614801</c:v>
                </c:pt>
                <c:pt idx="707">
                  <c:v>352.468641697522</c:v>
                </c:pt>
                <c:pt idx="708">
                  <c:v>352.42119276889599</c:v>
                </c:pt>
                <c:pt idx="709">
                  <c:v>352.37374384026998</c:v>
                </c:pt>
                <c:pt idx="710">
                  <c:v>352.32629491164403</c:v>
                </c:pt>
                <c:pt idx="711">
                  <c:v>352.27884598301802</c:v>
                </c:pt>
                <c:pt idx="712">
                  <c:v>352.231397054392</c:v>
                </c:pt>
                <c:pt idx="713">
                  <c:v>352.18394812576599</c:v>
                </c:pt>
                <c:pt idx="714">
                  <c:v>352.13649919713998</c:v>
                </c:pt>
                <c:pt idx="715">
                  <c:v>352.08905026851397</c:v>
                </c:pt>
                <c:pt idx="716">
                  <c:v>352.04160133988802</c:v>
                </c:pt>
                <c:pt idx="717">
                  <c:v>351.99415241126201</c:v>
                </c:pt>
                <c:pt idx="718">
                  <c:v>351.946703482636</c:v>
                </c:pt>
                <c:pt idx="719">
                  <c:v>351.89925455400999</c:v>
                </c:pt>
                <c:pt idx="720">
                  <c:v>351.85180562538301</c:v>
                </c:pt>
                <c:pt idx="721">
                  <c:v>351.804356696757</c:v>
                </c:pt>
                <c:pt idx="722">
                  <c:v>351.75690776813099</c:v>
                </c:pt>
                <c:pt idx="723">
                  <c:v>351.70945883950498</c:v>
                </c:pt>
                <c:pt idx="724">
                  <c:v>351.66200991087902</c:v>
                </c:pt>
                <c:pt idx="725">
                  <c:v>351.61456098225301</c:v>
                </c:pt>
                <c:pt idx="726">
                  <c:v>351.567112053627</c:v>
                </c:pt>
                <c:pt idx="727">
                  <c:v>351.51966312500099</c:v>
                </c:pt>
                <c:pt idx="728">
                  <c:v>351.47221419637498</c:v>
                </c:pt>
                <c:pt idx="729">
                  <c:v>351.42476526774902</c:v>
                </c:pt>
                <c:pt idx="730">
                  <c:v>351.37731633912301</c:v>
                </c:pt>
                <c:pt idx="731">
                  <c:v>351.329867410497</c:v>
                </c:pt>
                <c:pt idx="732">
                  <c:v>351.28241848187099</c:v>
                </c:pt>
                <c:pt idx="733">
                  <c:v>351.23496955324498</c:v>
                </c:pt>
                <c:pt idx="734">
                  <c:v>351.23496955324498</c:v>
                </c:pt>
                <c:pt idx="735">
                  <c:v>351.28241848187099</c:v>
                </c:pt>
                <c:pt idx="736">
                  <c:v>351.329867410497</c:v>
                </c:pt>
                <c:pt idx="737">
                  <c:v>351.37731633912301</c:v>
                </c:pt>
                <c:pt idx="738">
                  <c:v>351.42476526774902</c:v>
                </c:pt>
                <c:pt idx="739">
                  <c:v>351.47221419637498</c:v>
                </c:pt>
                <c:pt idx="740">
                  <c:v>351.51966312500099</c:v>
                </c:pt>
                <c:pt idx="741">
                  <c:v>351.567112053627</c:v>
                </c:pt>
                <c:pt idx="742">
                  <c:v>351.61456098225301</c:v>
                </c:pt>
                <c:pt idx="743">
                  <c:v>351.66200991087902</c:v>
                </c:pt>
                <c:pt idx="744">
                  <c:v>351.70945883950498</c:v>
                </c:pt>
                <c:pt idx="745">
                  <c:v>351.75690776813099</c:v>
                </c:pt>
                <c:pt idx="746">
                  <c:v>351.804356696757</c:v>
                </c:pt>
                <c:pt idx="747">
                  <c:v>351.85180562538301</c:v>
                </c:pt>
                <c:pt idx="748">
                  <c:v>351.89925455400999</c:v>
                </c:pt>
                <c:pt idx="749">
                  <c:v>351.946703482636</c:v>
                </c:pt>
                <c:pt idx="750">
                  <c:v>351.99415241126201</c:v>
                </c:pt>
                <c:pt idx="751">
                  <c:v>352.04160133988802</c:v>
                </c:pt>
                <c:pt idx="752">
                  <c:v>352.08905026851397</c:v>
                </c:pt>
                <c:pt idx="753">
                  <c:v>352.13649919713998</c:v>
                </c:pt>
                <c:pt idx="754">
                  <c:v>352.18394812576599</c:v>
                </c:pt>
                <c:pt idx="755">
                  <c:v>352.231397054392</c:v>
                </c:pt>
                <c:pt idx="756">
                  <c:v>352.27884598301802</c:v>
                </c:pt>
                <c:pt idx="757">
                  <c:v>352.32629491164403</c:v>
                </c:pt>
                <c:pt idx="758">
                  <c:v>352.37374384026998</c:v>
                </c:pt>
                <c:pt idx="759">
                  <c:v>352.42119276889599</c:v>
                </c:pt>
                <c:pt idx="760">
                  <c:v>352.468641697522</c:v>
                </c:pt>
                <c:pt idx="761">
                  <c:v>352.51609062614801</c:v>
                </c:pt>
                <c:pt idx="762">
                  <c:v>352.56353955477402</c:v>
                </c:pt>
                <c:pt idx="763">
                  <c:v>352.61098848339998</c:v>
                </c:pt>
                <c:pt idx="764">
                  <c:v>352.65843741202701</c:v>
                </c:pt>
                <c:pt idx="765">
                  <c:v>352.70588634065302</c:v>
                </c:pt>
                <c:pt idx="766">
                  <c:v>352.75333526927898</c:v>
                </c:pt>
                <c:pt idx="767">
                  <c:v>352.80078419790499</c:v>
                </c:pt>
                <c:pt idx="768">
                  <c:v>352.848233126531</c:v>
                </c:pt>
                <c:pt idx="769">
                  <c:v>352.89568205515701</c:v>
                </c:pt>
                <c:pt idx="770">
                  <c:v>352.94313098378302</c:v>
                </c:pt>
                <c:pt idx="771">
                  <c:v>352.99057991240898</c:v>
                </c:pt>
                <c:pt idx="772">
                  <c:v>353.03802884103499</c:v>
                </c:pt>
                <c:pt idx="773">
                  <c:v>353.085477769661</c:v>
                </c:pt>
                <c:pt idx="774">
                  <c:v>353.13292669828701</c:v>
                </c:pt>
                <c:pt idx="775">
                  <c:v>353.18037562691302</c:v>
                </c:pt>
                <c:pt idx="776">
                  <c:v>353.22782455553897</c:v>
                </c:pt>
                <c:pt idx="777">
                  <c:v>353.27527348416498</c:v>
                </c:pt>
                <c:pt idx="778">
                  <c:v>353.32272241279099</c:v>
                </c:pt>
                <c:pt idx="779">
                  <c:v>353.37017134141701</c:v>
                </c:pt>
                <c:pt idx="780">
                  <c:v>353.41762027004302</c:v>
                </c:pt>
                <c:pt idx="781">
                  <c:v>353.46506919866999</c:v>
                </c:pt>
                <c:pt idx="782">
                  <c:v>353.512518127296</c:v>
                </c:pt>
                <c:pt idx="783">
                  <c:v>353.55996705592202</c:v>
                </c:pt>
                <c:pt idx="784">
                  <c:v>353.60741598454803</c:v>
                </c:pt>
                <c:pt idx="785">
                  <c:v>353.65486491317398</c:v>
                </c:pt>
                <c:pt idx="786">
                  <c:v>353.70231384179999</c:v>
                </c:pt>
                <c:pt idx="787">
                  <c:v>353.749762770426</c:v>
                </c:pt>
                <c:pt idx="788">
                  <c:v>353.79721169905201</c:v>
                </c:pt>
                <c:pt idx="789">
                  <c:v>353.84466062767802</c:v>
                </c:pt>
                <c:pt idx="790">
                  <c:v>353.89210955630398</c:v>
                </c:pt>
                <c:pt idx="791">
                  <c:v>353.93955848492999</c:v>
                </c:pt>
                <c:pt idx="792">
                  <c:v>353.987007413556</c:v>
                </c:pt>
                <c:pt idx="793">
                  <c:v>354.03445634218201</c:v>
                </c:pt>
                <c:pt idx="794">
                  <c:v>354.08190527080802</c:v>
                </c:pt>
                <c:pt idx="795">
                  <c:v>354.12935419943398</c:v>
                </c:pt>
                <c:pt idx="796">
                  <c:v>354.17680312805999</c:v>
                </c:pt>
                <c:pt idx="797">
                  <c:v>354.22425205668702</c:v>
                </c:pt>
                <c:pt idx="798">
                  <c:v>354.27170098531298</c:v>
                </c:pt>
                <c:pt idx="799">
                  <c:v>354.31914991393899</c:v>
                </c:pt>
                <c:pt idx="800">
                  <c:v>354.366598842565</c:v>
                </c:pt>
                <c:pt idx="801">
                  <c:v>354.41404777119101</c:v>
                </c:pt>
                <c:pt idx="802">
                  <c:v>354.46149669981702</c:v>
                </c:pt>
                <c:pt idx="803">
                  <c:v>354.50894562844297</c:v>
                </c:pt>
                <c:pt idx="804">
                  <c:v>354.55639455706898</c:v>
                </c:pt>
                <c:pt idx="805">
                  <c:v>354.60384348569499</c:v>
                </c:pt>
                <c:pt idx="806">
                  <c:v>354.65129241432101</c:v>
                </c:pt>
                <c:pt idx="807">
                  <c:v>354.69874134294702</c:v>
                </c:pt>
                <c:pt idx="808">
                  <c:v>354.74619027157303</c:v>
                </c:pt>
                <c:pt idx="809">
                  <c:v>354.79363920019898</c:v>
                </c:pt>
                <c:pt idx="810">
                  <c:v>354.84108812882499</c:v>
                </c:pt>
                <c:pt idx="811">
                  <c:v>354.888537057451</c:v>
                </c:pt>
                <c:pt idx="812">
                  <c:v>354.93598598607701</c:v>
                </c:pt>
                <c:pt idx="813">
                  <c:v>354.98343491470303</c:v>
                </c:pt>
                <c:pt idx="814">
                  <c:v>355.03088384333</c:v>
                </c:pt>
                <c:pt idx="815">
                  <c:v>355.07833277195601</c:v>
                </c:pt>
                <c:pt idx="816">
                  <c:v>355.12578170058202</c:v>
                </c:pt>
                <c:pt idx="817">
                  <c:v>355.17323062920798</c:v>
                </c:pt>
                <c:pt idx="818">
                  <c:v>355.22067955783399</c:v>
                </c:pt>
                <c:pt idx="819">
                  <c:v>355.26812848646</c:v>
                </c:pt>
                <c:pt idx="820">
                  <c:v>355.31557741508601</c:v>
                </c:pt>
                <c:pt idx="821">
                  <c:v>355.36302634371202</c:v>
                </c:pt>
                <c:pt idx="822">
                  <c:v>355.41047527233798</c:v>
                </c:pt>
                <c:pt idx="823">
                  <c:v>355.45792420096399</c:v>
                </c:pt>
                <c:pt idx="824">
                  <c:v>355.50537312959</c:v>
                </c:pt>
                <c:pt idx="825">
                  <c:v>355.55282205821601</c:v>
                </c:pt>
                <c:pt idx="826">
                  <c:v>355.60027098684202</c:v>
                </c:pt>
                <c:pt idx="827">
                  <c:v>355.64771991546797</c:v>
                </c:pt>
                <c:pt idx="828">
                  <c:v>355.69516884409398</c:v>
                </c:pt>
                <c:pt idx="829">
                  <c:v>355.74261777272</c:v>
                </c:pt>
                <c:pt idx="830">
                  <c:v>355.79006670134697</c:v>
                </c:pt>
                <c:pt idx="831">
                  <c:v>355.83751562997298</c:v>
                </c:pt>
                <c:pt idx="832">
                  <c:v>355.88496455859899</c:v>
                </c:pt>
                <c:pt idx="833">
                  <c:v>355.93241348722501</c:v>
                </c:pt>
                <c:pt idx="834">
                  <c:v>355.97986241585102</c:v>
                </c:pt>
                <c:pt idx="835">
                  <c:v>356.02731134447703</c:v>
                </c:pt>
                <c:pt idx="836">
                  <c:v>356.07476027310298</c:v>
                </c:pt>
                <c:pt idx="837">
                  <c:v>356.12220920172899</c:v>
                </c:pt>
                <c:pt idx="838">
                  <c:v>356.169658130355</c:v>
                </c:pt>
                <c:pt idx="839">
                  <c:v>356.21710705898101</c:v>
                </c:pt>
                <c:pt idx="840">
                  <c:v>356.26455598760703</c:v>
                </c:pt>
                <c:pt idx="841">
                  <c:v>356.31200491623298</c:v>
                </c:pt>
                <c:pt idx="842">
                  <c:v>356.35945384485899</c:v>
                </c:pt>
                <c:pt idx="843">
                  <c:v>356.406902773485</c:v>
                </c:pt>
                <c:pt idx="844">
                  <c:v>356.45435170211101</c:v>
                </c:pt>
                <c:pt idx="845">
                  <c:v>356.50180063073702</c:v>
                </c:pt>
                <c:pt idx="846">
                  <c:v>356.54924955936298</c:v>
                </c:pt>
                <c:pt idx="847">
                  <c:v>356.59669848799001</c:v>
                </c:pt>
                <c:pt idx="848">
                  <c:v>356.64414741661602</c:v>
                </c:pt>
                <c:pt idx="849">
                  <c:v>356.69159634524198</c:v>
                </c:pt>
                <c:pt idx="850">
                  <c:v>356.73904527386799</c:v>
                </c:pt>
                <c:pt idx="851">
                  <c:v>356.786494202494</c:v>
                </c:pt>
                <c:pt idx="852">
                  <c:v>356.83394313112001</c:v>
                </c:pt>
                <c:pt idx="853">
                  <c:v>356.88139205974602</c:v>
                </c:pt>
                <c:pt idx="854">
                  <c:v>356.92884098837197</c:v>
                </c:pt>
                <c:pt idx="855">
                  <c:v>356.97628991699798</c:v>
                </c:pt>
                <c:pt idx="856">
                  <c:v>357.023738845624</c:v>
                </c:pt>
                <c:pt idx="857">
                  <c:v>357.07118777425001</c:v>
                </c:pt>
                <c:pt idx="858">
                  <c:v>357.11863670287602</c:v>
                </c:pt>
                <c:pt idx="859">
                  <c:v>357.16608563150203</c:v>
                </c:pt>
                <c:pt idx="860">
                  <c:v>357.21353456012798</c:v>
                </c:pt>
                <c:pt idx="861">
                  <c:v>357.26098348875399</c:v>
                </c:pt>
                <c:pt idx="862">
                  <c:v>357.30843241738</c:v>
                </c:pt>
                <c:pt idx="863">
                  <c:v>357.35588134600602</c:v>
                </c:pt>
                <c:pt idx="864">
                  <c:v>357.40333027463299</c:v>
                </c:pt>
                <c:pt idx="865">
                  <c:v>357.450779203259</c:v>
                </c:pt>
                <c:pt idx="866">
                  <c:v>357.49822813188501</c:v>
                </c:pt>
                <c:pt idx="867">
                  <c:v>357.54567706051103</c:v>
                </c:pt>
                <c:pt idx="868">
                  <c:v>357.59312598913698</c:v>
                </c:pt>
                <c:pt idx="869">
                  <c:v>357.64057491776299</c:v>
                </c:pt>
                <c:pt idx="870">
                  <c:v>357.688023846389</c:v>
                </c:pt>
                <c:pt idx="871">
                  <c:v>357.73547277501501</c:v>
                </c:pt>
                <c:pt idx="872">
                  <c:v>357.78292170364102</c:v>
                </c:pt>
                <c:pt idx="873">
                  <c:v>357.83037063226698</c:v>
                </c:pt>
                <c:pt idx="874">
                  <c:v>357.87781956089299</c:v>
                </c:pt>
                <c:pt idx="875">
                  <c:v>357.925268489519</c:v>
                </c:pt>
                <c:pt idx="876">
                  <c:v>357.97271741814501</c:v>
                </c:pt>
                <c:pt idx="877">
                  <c:v>358.02016634677102</c:v>
                </c:pt>
                <c:pt idx="878">
                  <c:v>358.06761527539697</c:v>
                </c:pt>
                <c:pt idx="879">
                  <c:v>358.11506420402299</c:v>
                </c:pt>
                <c:pt idx="880">
                  <c:v>358.162513132649</c:v>
                </c:pt>
                <c:pt idx="881">
                  <c:v>358.20996206127597</c:v>
                </c:pt>
                <c:pt idx="882">
                  <c:v>358.25741098990198</c:v>
                </c:pt>
                <c:pt idx="883">
                  <c:v>358.304859918528</c:v>
                </c:pt>
                <c:pt idx="884">
                  <c:v>358.35230884715401</c:v>
                </c:pt>
                <c:pt idx="885">
                  <c:v>358.39975777578002</c:v>
                </c:pt>
                <c:pt idx="886">
                  <c:v>358.44720670440603</c:v>
                </c:pt>
                <c:pt idx="887">
                  <c:v>358.49465563303198</c:v>
                </c:pt>
                <c:pt idx="888">
                  <c:v>358.54210456165799</c:v>
                </c:pt>
                <c:pt idx="889">
                  <c:v>358.589553490284</c:v>
                </c:pt>
                <c:pt idx="890">
                  <c:v>358.63700241891001</c:v>
                </c:pt>
                <c:pt idx="891">
                  <c:v>358.68445134753603</c:v>
                </c:pt>
                <c:pt idx="892">
                  <c:v>358.73190027616198</c:v>
                </c:pt>
                <c:pt idx="893">
                  <c:v>358.77934920478799</c:v>
                </c:pt>
                <c:pt idx="894">
                  <c:v>358.826798133414</c:v>
                </c:pt>
                <c:pt idx="895">
                  <c:v>358.87424706204001</c:v>
                </c:pt>
                <c:pt idx="896">
                  <c:v>358.92169599066602</c:v>
                </c:pt>
                <c:pt idx="897">
                  <c:v>358.96914491929198</c:v>
                </c:pt>
                <c:pt idx="898">
                  <c:v>359.01659384791901</c:v>
                </c:pt>
                <c:pt idx="899">
                  <c:v>359.06404277654502</c:v>
                </c:pt>
                <c:pt idx="900">
                  <c:v>359.11149170517098</c:v>
                </c:pt>
                <c:pt idx="901">
                  <c:v>359.15894063379699</c:v>
                </c:pt>
                <c:pt idx="902">
                  <c:v>359.206389562423</c:v>
                </c:pt>
                <c:pt idx="903">
                  <c:v>359.25383849104901</c:v>
                </c:pt>
                <c:pt idx="904">
                  <c:v>359.30128741967502</c:v>
                </c:pt>
                <c:pt idx="905">
                  <c:v>359.34873634830097</c:v>
                </c:pt>
                <c:pt idx="906">
                  <c:v>359.39618527692699</c:v>
                </c:pt>
                <c:pt idx="907">
                  <c:v>359.443634205553</c:v>
                </c:pt>
                <c:pt idx="908">
                  <c:v>359.49108313417901</c:v>
                </c:pt>
                <c:pt idx="909">
                  <c:v>359.53853206280502</c:v>
                </c:pt>
                <c:pt idx="910">
                  <c:v>359.58598099143097</c:v>
                </c:pt>
                <c:pt idx="911">
                  <c:v>359.63342992005698</c:v>
                </c:pt>
                <c:pt idx="912">
                  <c:v>359.68087884868299</c:v>
                </c:pt>
                <c:pt idx="913">
                  <c:v>359.728327777309</c:v>
                </c:pt>
                <c:pt idx="914">
                  <c:v>359.77577670593598</c:v>
                </c:pt>
                <c:pt idx="915">
                  <c:v>359.82322563456199</c:v>
                </c:pt>
                <c:pt idx="916">
                  <c:v>359.870674563188</c:v>
                </c:pt>
                <c:pt idx="917">
                  <c:v>359.91812349181401</c:v>
                </c:pt>
                <c:pt idx="918">
                  <c:v>359.96557242044003</c:v>
                </c:pt>
                <c:pt idx="919">
                  <c:v>360.01302134906598</c:v>
                </c:pt>
                <c:pt idx="920">
                  <c:v>360.06047027769199</c:v>
                </c:pt>
                <c:pt idx="921">
                  <c:v>360.107919206318</c:v>
                </c:pt>
                <c:pt idx="922">
                  <c:v>360.15536813494401</c:v>
                </c:pt>
                <c:pt idx="923">
                  <c:v>360.20281706357002</c:v>
                </c:pt>
                <c:pt idx="924">
                  <c:v>360.25026599219598</c:v>
                </c:pt>
                <c:pt idx="925">
                  <c:v>360.29771492082199</c:v>
                </c:pt>
                <c:pt idx="926">
                  <c:v>360.345163849448</c:v>
                </c:pt>
                <c:pt idx="927">
                  <c:v>360.39261277807401</c:v>
                </c:pt>
                <c:pt idx="928">
                  <c:v>360.44006170670002</c:v>
                </c:pt>
                <c:pt idx="929">
                  <c:v>360.48751063532598</c:v>
                </c:pt>
                <c:pt idx="930">
                  <c:v>360.53495956395301</c:v>
                </c:pt>
                <c:pt idx="931">
                  <c:v>360.58240849257902</c:v>
                </c:pt>
                <c:pt idx="932">
                  <c:v>360.62985742120497</c:v>
                </c:pt>
                <c:pt idx="933">
                  <c:v>360.67730634983099</c:v>
                </c:pt>
                <c:pt idx="934">
                  <c:v>360.724755278457</c:v>
                </c:pt>
                <c:pt idx="935">
                  <c:v>360.77220420708301</c:v>
                </c:pt>
                <c:pt idx="936">
                  <c:v>360.81965313570902</c:v>
                </c:pt>
                <c:pt idx="937">
                  <c:v>360.86710206433497</c:v>
                </c:pt>
                <c:pt idx="938">
                  <c:v>360.91455099296098</c:v>
                </c:pt>
                <c:pt idx="939">
                  <c:v>360.96199992158699</c:v>
                </c:pt>
                <c:pt idx="940">
                  <c:v>361.009448850213</c:v>
                </c:pt>
                <c:pt idx="941">
                  <c:v>361.05689777883902</c:v>
                </c:pt>
                <c:pt idx="942">
                  <c:v>361.10434670746503</c:v>
                </c:pt>
                <c:pt idx="943">
                  <c:v>361.15179563609098</c:v>
                </c:pt>
                <c:pt idx="944">
                  <c:v>361.19924456471699</c:v>
                </c:pt>
                <c:pt idx="945">
                  <c:v>361.246693493343</c:v>
                </c:pt>
                <c:pt idx="946">
                  <c:v>361.29414242196901</c:v>
                </c:pt>
                <c:pt idx="947">
                  <c:v>361.34159135059599</c:v>
                </c:pt>
                <c:pt idx="948">
                  <c:v>361.389040279222</c:v>
                </c:pt>
                <c:pt idx="949">
                  <c:v>361.43648920784801</c:v>
                </c:pt>
                <c:pt idx="950">
                  <c:v>361.48393813647402</c:v>
                </c:pt>
                <c:pt idx="951">
                  <c:v>361.53138706509998</c:v>
                </c:pt>
                <c:pt idx="952">
                  <c:v>361.57883599372599</c:v>
                </c:pt>
                <c:pt idx="953">
                  <c:v>361.626284922352</c:v>
                </c:pt>
                <c:pt idx="954">
                  <c:v>361.67373385097801</c:v>
                </c:pt>
                <c:pt idx="955">
                  <c:v>361.72118277960402</c:v>
                </c:pt>
                <c:pt idx="956">
                  <c:v>361.76863170822998</c:v>
                </c:pt>
                <c:pt idx="957">
                  <c:v>361.81608063685599</c:v>
                </c:pt>
                <c:pt idx="958">
                  <c:v>361.863529565482</c:v>
                </c:pt>
                <c:pt idx="959">
                  <c:v>361.91097849410801</c:v>
                </c:pt>
                <c:pt idx="960">
                  <c:v>361.95842742273402</c:v>
                </c:pt>
                <c:pt idx="961">
                  <c:v>362.00587635135997</c:v>
                </c:pt>
                <c:pt idx="962">
                  <c:v>362.05332527998598</c:v>
                </c:pt>
                <c:pt idx="963">
                  <c:v>362.10077420861302</c:v>
                </c:pt>
                <c:pt idx="964">
                  <c:v>362.14822313723897</c:v>
                </c:pt>
                <c:pt idx="965">
                  <c:v>362.19567206586498</c:v>
                </c:pt>
                <c:pt idx="966">
                  <c:v>362.24312099449099</c:v>
                </c:pt>
                <c:pt idx="967">
                  <c:v>362.290569923117</c:v>
                </c:pt>
                <c:pt idx="968">
                  <c:v>362.33801885174302</c:v>
                </c:pt>
                <c:pt idx="969">
                  <c:v>362.38546778036903</c:v>
                </c:pt>
                <c:pt idx="970">
                  <c:v>362.43291670899498</c:v>
                </c:pt>
                <c:pt idx="971">
                  <c:v>362.48036563762099</c:v>
                </c:pt>
                <c:pt idx="972">
                  <c:v>362.527814566247</c:v>
                </c:pt>
                <c:pt idx="973">
                  <c:v>362.57526349487301</c:v>
                </c:pt>
                <c:pt idx="974">
                  <c:v>362.62271242349902</c:v>
                </c:pt>
                <c:pt idx="975">
                  <c:v>362.67016135212498</c:v>
                </c:pt>
                <c:pt idx="976">
                  <c:v>362.71761028075099</c:v>
                </c:pt>
                <c:pt idx="977">
                  <c:v>362.765059209377</c:v>
                </c:pt>
                <c:pt idx="978">
                  <c:v>362.81250813800301</c:v>
                </c:pt>
                <c:pt idx="979">
                  <c:v>362.85995706662902</c:v>
                </c:pt>
                <c:pt idx="980">
                  <c:v>362.907405995256</c:v>
                </c:pt>
                <c:pt idx="981">
                  <c:v>362.95485492388201</c:v>
                </c:pt>
                <c:pt idx="982">
                  <c:v>363.00230385250802</c:v>
                </c:pt>
                <c:pt idx="983">
                  <c:v>363.04975278113398</c:v>
                </c:pt>
                <c:pt idx="984">
                  <c:v>363.09720170975999</c:v>
                </c:pt>
                <c:pt idx="985">
                  <c:v>363.144650638386</c:v>
                </c:pt>
                <c:pt idx="986">
                  <c:v>363.19209956701201</c:v>
                </c:pt>
                <c:pt idx="987">
                  <c:v>363.23954849563802</c:v>
                </c:pt>
                <c:pt idx="988">
                  <c:v>363.28699742426397</c:v>
                </c:pt>
                <c:pt idx="989">
                  <c:v>363.33444635288998</c:v>
                </c:pt>
                <c:pt idx="990">
                  <c:v>363.38189528151599</c:v>
                </c:pt>
                <c:pt idx="991">
                  <c:v>363.42934421014201</c:v>
                </c:pt>
                <c:pt idx="992">
                  <c:v>363.47679313876802</c:v>
                </c:pt>
                <c:pt idx="993">
                  <c:v>363.52424206739403</c:v>
                </c:pt>
                <c:pt idx="994">
                  <c:v>363.57169099601998</c:v>
                </c:pt>
                <c:pt idx="995">
                  <c:v>363.61913992464599</c:v>
                </c:pt>
                <c:pt idx="996">
                  <c:v>363.66658885327303</c:v>
                </c:pt>
                <c:pt idx="997">
                  <c:v>363.71403778189898</c:v>
                </c:pt>
                <c:pt idx="998">
                  <c:v>363.76148671052499</c:v>
                </c:pt>
                <c:pt idx="999">
                  <c:v>363.808935639151</c:v>
                </c:pt>
                <c:pt idx="1000">
                  <c:v>363.85638456777701</c:v>
                </c:pt>
                <c:pt idx="1001">
                  <c:v>363.90383349640302</c:v>
                </c:pt>
                <c:pt idx="1002">
                  <c:v>363.95128242502898</c:v>
                </c:pt>
                <c:pt idx="1003">
                  <c:v>363.99873135365499</c:v>
                </c:pt>
                <c:pt idx="1004">
                  <c:v>364.046180282281</c:v>
                </c:pt>
                <c:pt idx="1005">
                  <c:v>364.09362921090701</c:v>
                </c:pt>
                <c:pt idx="1006">
                  <c:v>364.14107813953302</c:v>
                </c:pt>
                <c:pt idx="1007">
                  <c:v>364.18852706815898</c:v>
                </c:pt>
                <c:pt idx="1008">
                  <c:v>364.23597599678499</c:v>
                </c:pt>
                <c:pt idx="1009">
                  <c:v>364.283424925411</c:v>
                </c:pt>
                <c:pt idx="1010">
                  <c:v>364.33087385403701</c:v>
                </c:pt>
                <c:pt idx="1011">
                  <c:v>364.37832278266302</c:v>
                </c:pt>
                <c:pt idx="1012">
                  <c:v>364.42577171128897</c:v>
                </c:pt>
                <c:pt idx="1013">
                  <c:v>364.47322063991601</c:v>
                </c:pt>
                <c:pt idx="1014">
                  <c:v>364.52066956854202</c:v>
                </c:pt>
                <c:pt idx="1015">
                  <c:v>364.56811849716797</c:v>
                </c:pt>
                <c:pt idx="1016">
                  <c:v>364.61556742579398</c:v>
                </c:pt>
                <c:pt idx="1017">
                  <c:v>364.66301635441999</c:v>
                </c:pt>
                <c:pt idx="1018">
                  <c:v>364.71046528304601</c:v>
                </c:pt>
                <c:pt idx="1019">
                  <c:v>364.75791421167202</c:v>
                </c:pt>
                <c:pt idx="1020">
                  <c:v>364.80536314029803</c:v>
                </c:pt>
                <c:pt idx="1021">
                  <c:v>364.85281206892398</c:v>
                </c:pt>
                <c:pt idx="1022">
                  <c:v>364.90026099754999</c:v>
                </c:pt>
                <c:pt idx="1023">
                  <c:v>364.947709926176</c:v>
                </c:pt>
                <c:pt idx="1024">
                  <c:v>364.99515885480201</c:v>
                </c:pt>
                <c:pt idx="1025">
                  <c:v>365.04260778342802</c:v>
                </c:pt>
                <c:pt idx="1026">
                  <c:v>365.09005671205398</c:v>
                </c:pt>
                <c:pt idx="1027">
                  <c:v>365.13750564067999</c:v>
                </c:pt>
                <c:pt idx="1028">
                  <c:v>365.184954569306</c:v>
                </c:pt>
                <c:pt idx="1029">
                  <c:v>365.23240349793201</c:v>
                </c:pt>
                <c:pt idx="1030">
                  <c:v>365.27985242655899</c:v>
                </c:pt>
                <c:pt idx="1031">
                  <c:v>365.327301355185</c:v>
                </c:pt>
                <c:pt idx="1032">
                  <c:v>365.37475028381101</c:v>
                </c:pt>
                <c:pt idx="1033">
                  <c:v>365.42219921243702</c:v>
                </c:pt>
                <c:pt idx="1034">
                  <c:v>365.46964814106298</c:v>
                </c:pt>
                <c:pt idx="1035">
                  <c:v>365.51709706968899</c:v>
                </c:pt>
                <c:pt idx="1036">
                  <c:v>365.564545998315</c:v>
                </c:pt>
                <c:pt idx="1037">
                  <c:v>365.61199492694101</c:v>
                </c:pt>
                <c:pt idx="1038">
                  <c:v>365.65944385556702</c:v>
                </c:pt>
                <c:pt idx="1039">
                  <c:v>365.70689278419297</c:v>
                </c:pt>
                <c:pt idx="1040">
                  <c:v>365.75434171281898</c:v>
                </c:pt>
                <c:pt idx="1041">
                  <c:v>365.801790641445</c:v>
                </c:pt>
                <c:pt idx="1042">
                  <c:v>365.84923957007101</c:v>
                </c:pt>
                <c:pt idx="1043">
                  <c:v>365.89668849869702</c:v>
                </c:pt>
                <c:pt idx="1044">
                  <c:v>365.94413742732303</c:v>
                </c:pt>
                <c:pt idx="1045">
                  <c:v>365.99158635594898</c:v>
                </c:pt>
                <c:pt idx="1046">
                  <c:v>366.03903528457602</c:v>
                </c:pt>
                <c:pt idx="1047">
                  <c:v>366.08648421320203</c:v>
                </c:pt>
                <c:pt idx="1048">
                  <c:v>366.13393314182798</c:v>
                </c:pt>
                <c:pt idx="1049">
                  <c:v>366.18138207045399</c:v>
                </c:pt>
                <c:pt idx="1050">
                  <c:v>366.22883099908</c:v>
                </c:pt>
                <c:pt idx="1051">
                  <c:v>366.27627992770601</c:v>
                </c:pt>
                <c:pt idx="1052">
                  <c:v>366.32372885633202</c:v>
                </c:pt>
                <c:pt idx="1053">
                  <c:v>366.37117778495798</c:v>
                </c:pt>
                <c:pt idx="1054">
                  <c:v>366.41862671358399</c:v>
                </c:pt>
                <c:pt idx="1055">
                  <c:v>366.46607564221</c:v>
                </c:pt>
                <c:pt idx="1056">
                  <c:v>366.51352457083601</c:v>
                </c:pt>
                <c:pt idx="1057">
                  <c:v>366.56097349946202</c:v>
                </c:pt>
                <c:pt idx="1058">
                  <c:v>366.60842242808798</c:v>
                </c:pt>
                <c:pt idx="1059">
                  <c:v>366.65587135671399</c:v>
                </c:pt>
                <c:pt idx="1060">
                  <c:v>366.70332028534</c:v>
                </c:pt>
                <c:pt idx="1061">
                  <c:v>366.75076921396601</c:v>
                </c:pt>
                <c:pt idx="1062">
                  <c:v>366.79821814259202</c:v>
                </c:pt>
                <c:pt idx="1063">
                  <c:v>366.84566707121797</c:v>
                </c:pt>
                <c:pt idx="1064">
                  <c:v>366.89311599984501</c:v>
                </c:pt>
                <c:pt idx="1065">
                  <c:v>366.94056492847102</c:v>
                </c:pt>
                <c:pt idx="1066">
                  <c:v>366.98801385709697</c:v>
                </c:pt>
                <c:pt idx="1067">
                  <c:v>367.03546278572298</c:v>
                </c:pt>
                <c:pt idx="1068">
                  <c:v>367.082911714349</c:v>
                </c:pt>
                <c:pt idx="1069">
                  <c:v>367.13036064297501</c:v>
                </c:pt>
                <c:pt idx="1070">
                  <c:v>367.17780957160102</c:v>
                </c:pt>
                <c:pt idx="1071">
                  <c:v>367.22525850022703</c:v>
                </c:pt>
                <c:pt idx="1072">
                  <c:v>367.27270742885298</c:v>
                </c:pt>
                <c:pt idx="1073">
                  <c:v>367.32015635747899</c:v>
                </c:pt>
                <c:pt idx="1074">
                  <c:v>367.367605286105</c:v>
                </c:pt>
                <c:pt idx="1075">
                  <c:v>367.41505421473101</c:v>
                </c:pt>
                <c:pt idx="1076">
                  <c:v>367.46250314335703</c:v>
                </c:pt>
                <c:pt idx="1077">
                  <c:v>367.50995207198298</c:v>
                </c:pt>
                <c:pt idx="1078">
                  <c:v>367.55740100060899</c:v>
                </c:pt>
                <c:pt idx="1079">
                  <c:v>367.604849929235</c:v>
                </c:pt>
                <c:pt idx="1080">
                  <c:v>367.65229885786198</c:v>
                </c:pt>
                <c:pt idx="1081">
                  <c:v>367.69974778648799</c:v>
                </c:pt>
                <c:pt idx="1082">
                  <c:v>367.747196715114</c:v>
                </c:pt>
                <c:pt idx="1083">
                  <c:v>367.79464564374001</c:v>
                </c:pt>
                <c:pt idx="1084">
                  <c:v>367.84209457236602</c:v>
                </c:pt>
                <c:pt idx="1085">
                  <c:v>367.88954350099198</c:v>
                </c:pt>
                <c:pt idx="1086">
                  <c:v>367.93699242961799</c:v>
                </c:pt>
                <c:pt idx="1087">
                  <c:v>367.984441358244</c:v>
                </c:pt>
                <c:pt idx="1088">
                  <c:v>368.03189028687001</c:v>
                </c:pt>
                <c:pt idx="1089">
                  <c:v>368.07933921549602</c:v>
                </c:pt>
                <c:pt idx="1090">
                  <c:v>368.12678814412197</c:v>
                </c:pt>
                <c:pt idx="1091">
                  <c:v>368.17423707274799</c:v>
                </c:pt>
                <c:pt idx="1092">
                  <c:v>368.221686001374</c:v>
                </c:pt>
                <c:pt idx="1093">
                  <c:v>368.26913493000001</c:v>
                </c:pt>
                <c:pt idx="1094">
                  <c:v>368.31658385862602</c:v>
                </c:pt>
                <c:pt idx="1095">
                  <c:v>368.36403278725197</c:v>
                </c:pt>
                <c:pt idx="1096">
                  <c:v>368.41148171587798</c:v>
                </c:pt>
                <c:pt idx="1097">
                  <c:v>368.45893064450502</c:v>
                </c:pt>
                <c:pt idx="1098">
                  <c:v>368.50637957313103</c:v>
                </c:pt>
                <c:pt idx="1099">
                  <c:v>368.55382850175698</c:v>
                </c:pt>
                <c:pt idx="1100">
                  <c:v>368.60127743038299</c:v>
                </c:pt>
                <c:pt idx="1101">
                  <c:v>368.648726359009</c:v>
                </c:pt>
                <c:pt idx="1102">
                  <c:v>368.69617528763501</c:v>
                </c:pt>
                <c:pt idx="1103">
                  <c:v>368.74362421626103</c:v>
                </c:pt>
                <c:pt idx="1104">
                  <c:v>368.79107314488698</c:v>
                </c:pt>
                <c:pt idx="1105">
                  <c:v>368.83852207351299</c:v>
                </c:pt>
                <c:pt idx="1106">
                  <c:v>368.885971002139</c:v>
                </c:pt>
                <c:pt idx="1107">
                  <c:v>368.93341993076501</c:v>
                </c:pt>
                <c:pt idx="1108">
                  <c:v>368.98086885939102</c:v>
                </c:pt>
                <c:pt idx="1109">
                  <c:v>369.02831778801698</c:v>
                </c:pt>
                <c:pt idx="1110">
                  <c:v>369.07576671664299</c:v>
                </c:pt>
                <c:pt idx="1111">
                  <c:v>369.123215645269</c:v>
                </c:pt>
                <c:pt idx="1112">
                  <c:v>369.17066457389501</c:v>
                </c:pt>
                <c:pt idx="1113">
                  <c:v>369.21811350252199</c:v>
                </c:pt>
                <c:pt idx="1114">
                  <c:v>369.265562431148</c:v>
                </c:pt>
                <c:pt idx="1115">
                  <c:v>369.31301135977401</c:v>
                </c:pt>
                <c:pt idx="1116">
                  <c:v>369.36046028840002</c:v>
                </c:pt>
                <c:pt idx="1117">
                  <c:v>369.40790921702597</c:v>
                </c:pt>
                <c:pt idx="1118">
                  <c:v>369.45535814565199</c:v>
                </c:pt>
                <c:pt idx="1119">
                  <c:v>369.502807074278</c:v>
                </c:pt>
                <c:pt idx="1120">
                  <c:v>369.55025600290401</c:v>
                </c:pt>
                <c:pt idx="1121">
                  <c:v>369.59770493153002</c:v>
                </c:pt>
                <c:pt idx="1122">
                  <c:v>369.64515386015597</c:v>
                </c:pt>
                <c:pt idx="1123">
                  <c:v>369.69260278878198</c:v>
                </c:pt>
                <c:pt idx="1124">
                  <c:v>369.74005171740799</c:v>
                </c:pt>
                <c:pt idx="1125">
                  <c:v>369.787500646034</c:v>
                </c:pt>
                <c:pt idx="1126">
                  <c:v>369.83494957466002</c:v>
                </c:pt>
                <c:pt idx="1127">
                  <c:v>369.88239850328603</c:v>
                </c:pt>
                <c:pt idx="1128">
                  <c:v>369.92984743191198</c:v>
                </c:pt>
                <c:pt idx="1129">
                  <c:v>369.97729636053901</c:v>
                </c:pt>
                <c:pt idx="1130">
                  <c:v>370.02474528916503</c:v>
                </c:pt>
                <c:pt idx="1131">
                  <c:v>370.07219421779098</c:v>
                </c:pt>
                <c:pt idx="1132">
                  <c:v>370.11964314641699</c:v>
                </c:pt>
                <c:pt idx="1133">
                  <c:v>370.167092075043</c:v>
                </c:pt>
                <c:pt idx="1134">
                  <c:v>370.21454100366901</c:v>
                </c:pt>
                <c:pt idx="1135">
                  <c:v>370.26198993229502</c:v>
                </c:pt>
                <c:pt idx="1136">
                  <c:v>370.30943886092098</c:v>
                </c:pt>
                <c:pt idx="1137">
                  <c:v>370.35688778954699</c:v>
                </c:pt>
                <c:pt idx="1138">
                  <c:v>370.404336718173</c:v>
                </c:pt>
                <c:pt idx="1139">
                  <c:v>370.45178564679901</c:v>
                </c:pt>
                <c:pt idx="1140">
                  <c:v>370.49923457542502</c:v>
                </c:pt>
                <c:pt idx="1141">
                  <c:v>370.54668350405097</c:v>
                </c:pt>
                <c:pt idx="1142">
                  <c:v>370.59413243267699</c:v>
                </c:pt>
                <c:pt idx="1143">
                  <c:v>370.641581361303</c:v>
                </c:pt>
                <c:pt idx="1144">
                  <c:v>370.68903028992901</c:v>
                </c:pt>
                <c:pt idx="1145">
                  <c:v>370.73647921855502</c:v>
                </c:pt>
                <c:pt idx="1146">
                  <c:v>370.783928147182</c:v>
                </c:pt>
                <c:pt idx="1147">
                  <c:v>370.83137707580801</c:v>
                </c:pt>
                <c:pt idx="1148">
                  <c:v>370.87882600443402</c:v>
                </c:pt>
                <c:pt idx="1149">
                  <c:v>370.92627493305997</c:v>
                </c:pt>
                <c:pt idx="1150">
                  <c:v>370.97372386168598</c:v>
                </c:pt>
                <c:pt idx="1151">
                  <c:v>371.02117279031199</c:v>
                </c:pt>
                <c:pt idx="1152">
                  <c:v>371.068621718938</c:v>
                </c:pt>
                <c:pt idx="1153">
                  <c:v>371.11607064756402</c:v>
                </c:pt>
                <c:pt idx="1154">
                  <c:v>371.16351957619003</c:v>
                </c:pt>
                <c:pt idx="1155">
                  <c:v>371.21096850481598</c:v>
                </c:pt>
                <c:pt idx="1156">
                  <c:v>371.25841743344199</c:v>
                </c:pt>
                <c:pt idx="1157">
                  <c:v>371.305866362068</c:v>
                </c:pt>
                <c:pt idx="1158">
                  <c:v>371.35331529069401</c:v>
                </c:pt>
                <c:pt idx="1159">
                  <c:v>371.40076421932002</c:v>
                </c:pt>
                <c:pt idx="1160">
                  <c:v>371.44821314794598</c:v>
                </c:pt>
                <c:pt idx="1161">
                  <c:v>371.49566207657199</c:v>
                </c:pt>
                <c:pt idx="1162">
                  <c:v>371.543111005198</c:v>
                </c:pt>
                <c:pt idx="1163">
                  <c:v>371.59055993382498</c:v>
                </c:pt>
                <c:pt idx="1164">
                  <c:v>371.63800886245099</c:v>
                </c:pt>
                <c:pt idx="1165">
                  <c:v>371.685457791077</c:v>
                </c:pt>
                <c:pt idx="1166">
                  <c:v>371.73290671970301</c:v>
                </c:pt>
                <c:pt idx="1167">
                  <c:v>371.78035564832902</c:v>
                </c:pt>
                <c:pt idx="1168">
                  <c:v>371.82780457695497</c:v>
                </c:pt>
                <c:pt idx="1169">
                  <c:v>371.87525350558099</c:v>
                </c:pt>
                <c:pt idx="1170">
                  <c:v>371.922702434207</c:v>
                </c:pt>
                <c:pt idx="1171">
                  <c:v>371.97015136283301</c:v>
                </c:pt>
                <c:pt idx="1172">
                  <c:v>372.01760029145902</c:v>
                </c:pt>
                <c:pt idx="1173">
                  <c:v>372.06504922008497</c:v>
                </c:pt>
                <c:pt idx="1174">
                  <c:v>372.11249814871098</c:v>
                </c:pt>
                <c:pt idx="1175">
                  <c:v>372.15994707733699</c:v>
                </c:pt>
                <c:pt idx="1176">
                  <c:v>372.20739600596301</c:v>
                </c:pt>
                <c:pt idx="1177">
                  <c:v>372.25484493458902</c:v>
                </c:pt>
                <c:pt idx="1178">
                  <c:v>372.30229386321503</c:v>
                </c:pt>
                <c:pt idx="1179">
                  <c:v>372.34974279184098</c:v>
                </c:pt>
                <c:pt idx="1180">
                  <c:v>372.39719172046802</c:v>
                </c:pt>
                <c:pt idx="1181">
                  <c:v>372.44464064909403</c:v>
                </c:pt>
                <c:pt idx="1182">
                  <c:v>372.49208957771998</c:v>
                </c:pt>
                <c:pt idx="1183">
                  <c:v>372.53953850634599</c:v>
                </c:pt>
                <c:pt idx="1184">
                  <c:v>372.586987434972</c:v>
                </c:pt>
                <c:pt idx="1185">
                  <c:v>372.63443636359801</c:v>
                </c:pt>
                <c:pt idx="1186">
                  <c:v>372.68188529222402</c:v>
                </c:pt>
                <c:pt idx="1187">
                  <c:v>372.72933422084998</c:v>
                </c:pt>
                <c:pt idx="1188">
                  <c:v>372.77678314947599</c:v>
                </c:pt>
                <c:pt idx="1189">
                  <c:v>372.824232078102</c:v>
                </c:pt>
                <c:pt idx="1190">
                  <c:v>372.87168100672801</c:v>
                </c:pt>
                <c:pt idx="1191">
                  <c:v>372.91912993535402</c:v>
                </c:pt>
                <c:pt idx="1192">
                  <c:v>372.96657886397998</c:v>
                </c:pt>
                <c:pt idx="1193">
                  <c:v>373.01402779260599</c:v>
                </c:pt>
                <c:pt idx="1194">
                  <c:v>373.061476721232</c:v>
                </c:pt>
                <c:pt idx="1195">
                  <c:v>373.10892564985801</c:v>
                </c:pt>
                <c:pt idx="1196">
                  <c:v>373.15637457848499</c:v>
                </c:pt>
                <c:pt idx="1197">
                  <c:v>373.203823507111</c:v>
                </c:pt>
                <c:pt idx="1198">
                  <c:v>373.25127243573701</c:v>
                </c:pt>
                <c:pt idx="1199">
                  <c:v>373.29872136436302</c:v>
                </c:pt>
                <c:pt idx="1200">
                  <c:v>373.34617029298897</c:v>
                </c:pt>
                <c:pt idx="1201">
                  <c:v>373.39361922161498</c:v>
                </c:pt>
                <c:pt idx="1202">
                  <c:v>373.44106815024099</c:v>
                </c:pt>
                <c:pt idx="1203">
                  <c:v>373.48851707886701</c:v>
                </c:pt>
                <c:pt idx="1204">
                  <c:v>373.53596600749302</c:v>
                </c:pt>
                <c:pt idx="1205">
                  <c:v>373.58341493611903</c:v>
                </c:pt>
                <c:pt idx="1206">
                  <c:v>373.63086386474498</c:v>
                </c:pt>
                <c:pt idx="1207">
                  <c:v>373.67831279337099</c:v>
                </c:pt>
                <c:pt idx="1208">
                  <c:v>373.725761721997</c:v>
                </c:pt>
                <c:pt idx="1209">
                  <c:v>373.77321065062301</c:v>
                </c:pt>
                <c:pt idx="1210">
                  <c:v>373.82065957924902</c:v>
                </c:pt>
                <c:pt idx="1211">
                  <c:v>373.86810850787498</c:v>
                </c:pt>
                <c:pt idx="1212">
                  <c:v>373.91555743650201</c:v>
                </c:pt>
                <c:pt idx="1213">
                  <c:v>373.96300636512802</c:v>
                </c:pt>
                <c:pt idx="1214">
                  <c:v>374.01045529375398</c:v>
                </c:pt>
                <c:pt idx="1215">
                  <c:v>374.05790422237999</c:v>
                </c:pt>
                <c:pt idx="1216">
                  <c:v>374.105353151006</c:v>
                </c:pt>
                <c:pt idx="1217">
                  <c:v>374.15280207963201</c:v>
                </c:pt>
                <c:pt idx="1218">
                  <c:v>374.20025100825802</c:v>
                </c:pt>
                <c:pt idx="1219">
                  <c:v>374.24769993688398</c:v>
                </c:pt>
                <c:pt idx="1220">
                  <c:v>374.29514886550999</c:v>
                </c:pt>
                <c:pt idx="1221">
                  <c:v>374.342597794136</c:v>
                </c:pt>
                <c:pt idx="1222">
                  <c:v>374.39004672276201</c:v>
                </c:pt>
                <c:pt idx="1223">
                  <c:v>374.43749565138802</c:v>
                </c:pt>
                <c:pt idx="1224">
                  <c:v>374.48494458001397</c:v>
                </c:pt>
                <c:pt idx="1225">
                  <c:v>374.53239350863998</c:v>
                </c:pt>
                <c:pt idx="1226">
                  <c:v>374.579842437266</c:v>
                </c:pt>
                <c:pt idx="1227">
                  <c:v>374.62729136589201</c:v>
                </c:pt>
                <c:pt idx="1228">
                  <c:v>374.67474029451802</c:v>
                </c:pt>
                <c:pt idx="1229">
                  <c:v>374.72218922314403</c:v>
                </c:pt>
                <c:pt idx="1230">
                  <c:v>374.76963815177101</c:v>
                </c:pt>
                <c:pt idx="1231">
                  <c:v>374.81708708039702</c:v>
                </c:pt>
                <c:pt idx="1232">
                  <c:v>374.86453600902303</c:v>
                </c:pt>
                <c:pt idx="1233">
                  <c:v>374.91198493764898</c:v>
                </c:pt>
                <c:pt idx="1234">
                  <c:v>374.95943386627499</c:v>
                </c:pt>
                <c:pt idx="1235">
                  <c:v>375.006882794901</c:v>
                </c:pt>
                <c:pt idx="1236">
                  <c:v>375.05433172352701</c:v>
                </c:pt>
                <c:pt idx="1237">
                  <c:v>375.10178065215302</c:v>
                </c:pt>
                <c:pt idx="1238">
                  <c:v>375.14922958077898</c:v>
                </c:pt>
                <c:pt idx="1239">
                  <c:v>375.19667850940499</c:v>
                </c:pt>
                <c:pt idx="1240">
                  <c:v>375.244127438031</c:v>
                </c:pt>
                <c:pt idx="1241">
                  <c:v>375.29157636665701</c:v>
                </c:pt>
                <c:pt idx="1242">
                  <c:v>375.33902529528302</c:v>
                </c:pt>
                <c:pt idx="1243">
                  <c:v>375.38647422390898</c:v>
                </c:pt>
                <c:pt idx="1244">
                  <c:v>375.43392315253499</c:v>
                </c:pt>
                <c:pt idx="1245">
                  <c:v>375.481372081161</c:v>
                </c:pt>
                <c:pt idx="1246">
                  <c:v>375.52882100978798</c:v>
                </c:pt>
                <c:pt idx="1247">
                  <c:v>375.57626993841399</c:v>
                </c:pt>
                <c:pt idx="1248">
                  <c:v>375.62371886704</c:v>
                </c:pt>
                <c:pt idx="1249">
                  <c:v>375.67116779566601</c:v>
                </c:pt>
                <c:pt idx="1250">
                  <c:v>375.71861672429202</c:v>
                </c:pt>
                <c:pt idx="1251">
                  <c:v>375.76606565291797</c:v>
                </c:pt>
                <c:pt idx="1252">
                  <c:v>375.81351458154398</c:v>
                </c:pt>
                <c:pt idx="1253">
                  <c:v>375.86096351017</c:v>
                </c:pt>
                <c:pt idx="1254">
                  <c:v>375.90841243879601</c:v>
                </c:pt>
                <c:pt idx="1255">
                  <c:v>375.95586136742202</c:v>
                </c:pt>
                <c:pt idx="1256">
                  <c:v>376.00331029604803</c:v>
                </c:pt>
                <c:pt idx="1257">
                  <c:v>376.05075922467398</c:v>
                </c:pt>
                <c:pt idx="1258">
                  <c:v>376.09820815329999</c:v>
                </c:pt>
                <c:pt idx="1259">
                  <c:v>376.145657081926</c:v>
                </c:pt>
                <c:pt idx="1260">
                  <c:v>376.19310601055201</c:v>
                </c:pt>
                <c:pt idx="1261">
                  <c:v>376.24055493917803</c:v>
                </c:pt>
                <c:pt idx="1262">
                  <c:v>376.28800386780398</c:v>
                </c:pt>
                <c:pt idx="1263">
                  <c:v>376.33545279643101</c:v>
                </c:pt>
                <c:pt idx="1264">
                  <c:v>376.38290172505702</c:v>
                </c:pt>
                <c:pt idx="1265">
                  <c:v>376.43035065368298</c:v>
                </c:pt>
                <c:pt idx="1266">
                  <c:v>376.47779958230899</c:v>
                </c:pt>
                <c:pt idx="1267">
                  <c:v>376.525248510935</c:v>
                </c:pt>
                <c:pt idx="1268">
                  <c:v>376.57269743956101</c:v>
                </c:pt>
                <c:pt idx="1269">
                  <c:v>376.62014636818702</c:v>
                </c:pt>
                <c:pt idx="1270">
                  <c:v>376.66759529681298</c:v>
                </c:pt>
                <c:pt idx="1271">
                  <c:v>376.71504422543899</c:v>
                </c:pt>
                <c:pt idx="1272">
                  <c:v>376.762493154065</c:v>
                </c:pt>
                <c:pt idx="1273">
                  <c:v>376.80994208269101</c:v>
                </c:pt>
                <c:pt idx="1274">
                  <c:v>376.85739101131702</c:v>
                </c:pt>
                <c:pt idx="1275">
                  <c:v>376.90483993994297</c:v>
                </c:pt>
                <c:pt idx="1276">
                  <c:v>376.95228886856898</c:v>
                </c:pt>
                <c:pt idx="1277">
                  <c:v>376.999737797195</c:v>
                </c:pt>
                <c:pt idx="1278">
                  <c:v>377.04718672582101</c:v>
                </c:pt>
                <c:pt idx="1279">
                  <c:v>377.09463565444798</c:v>
                </c:pt>
                <c:pt idx="1280">
                  <c:v>377.14208458307399</c:v>
                </c:pt>
                <c:pt idx="1281">
                  <c:v>377.18953351170001</c:v>
                </c:pt>
                <c:pt idx="1282">
                  <c:v>377.23698244032602</c:v>
                </c:pt>
                <c:pt idx="1283">
                  <c:v>377.28443136895203</c:v>
                </c:pt>
                <c:pt idx="1284">
                  <c:v>377.33188029757798</c:v>
                </c:pt>
                <c:pt idx="1285">
                  <c:v>377.37932922620399</c:v>
                </c:pt>
                <c:pt idx="1286">
                  <c:v>377.42677815483</c:v>
                </c:pt>
                <c:pt idx="1287">
                  <c:v>377.47422708345601</c:v>
                </c:pt>
                <c:pt idx="1288">
                  <c:v>377.52167601208203</c:v>
                </c:pt>
                <c:pt idx="1289">
                  <c:v>377.56912494070798</c:v>
                </c:pt>
                <c:pt idx="1290">
                  <c:v>377.61657386933399</c:v>
                </c:pt>
                <c:pt idx="1291">
                  <c:v>377.66402279796</c:v>
                </c:pt>
                <c:pt idx="1292">
                  <c:v>377.71147172658601</c:v>
                </c:pt>
                <c:pt idx="1293">
                  <c:v>377.75892065521202</c:v>
                </c:pt>
                <c:pt idx="1294">
                  <c:v>377.80636958383798</c:v>
                </c:pt>
                <c:pt idx="1295">
                  <c:v>377.85381851246501</c:v>
                </c:pt>
                <c:pt idx="1296">
                  <c:v>377.90126744109102</c:v>
                </c:pt>
                <c:pt idx="1297">
                  <c:v>377.94871636971698</c:v>
                </c:pt>
                <c:pt idx="1298">
                  <c:v>377.99616529834299</c:v>
                </c:pt>
                <c:pt idx="1299">
                  <c:v>378.043614226969</c:v>
                </c:pt>
                <c:pt idx="1300">
                  <c:v>378.09106315559501</c:v>
                </c:pt>
                <c:pt idx="1301">
                  <c:v>378.13851208422102</c:v>
                </c:pt>
                <c:pt idx="1302">
                  <c:v>378.18596101284697</c:v>
                </c:pt>
                <c:pt idx="1303">
                  <c:v>378.23340994147298</c:v>
                </c:pt>
                <c:pt idx="1304">
                  <c:v>378.280858870099</c:v>
                </c:pt>
                <c:pt idx="1305">
                  <c:v>378.32830779872501</c:v>
                </c:pt>
                <c:pt idx="1306">
                  <c:v>378.37575672735102</c:v>
                </c:pt>
                <c:pt idx="1307">
                  <c:v>378.42320565597697</c:v>
                </c:pt>
                <c:pt idx="1308">
                  <c:v>378.47065458460298</c:v>
                </c:pt>
                <c:pt idx="1309">
                  <c:v>378.51810351322899</c:v>
                </c:pt>
                <c:pt idx="1310">
                  <c:v>378.565552441855</c:v>
                </c:pt>
                <c:pt idx="1311">
                  <c:v>378.61300137048102</c:v>
                </c:pt>
                <c:pt idx="1312">
                  <c:v>378.66045029910703</c:v>
                </c:pt>
                <c:pt idx="1313">
                  <c:v>378.707899227734</c:v>
                </c:pt>
                <c:pt idx="1314">
                  <c:v>378.75534815636001</c:v>
                </c:pt>
                <c:pt idx="1315">
                  <c:v>378.80279708498603</c:v>
                </c:pt>
                <c:pt idx="1316">
                  <c:v>378.85024601361198</c:v>
                </c:pt>
                <c:pt idx="1317">
                  <c:v>378.89769494223799</c:v>
                </c:pt>
                <c:pt idx="1318">
                  <c:v>378.945143870864</c:v>
                </c:pt>
                <c:pt idx="1319">
                  <c:v>378.99259279949001</c:v>
                </c:pt>
                <c:pt idx="1320">
                  <c:v>379.04004172811602</c:v>
                </c:pt>
                <c:pt idx="1321">
                  <c:v>379.08749065674198</c:v>
                </c:pt>
                <c:pt idx="1322">
                  <c:v>379.13493958536799</c:v>
                </c:pt>
                <c:pt idx="1323">
                  <c:v>379.182388513994</c:v>
                </c:pt>
                <c:pt idx="1324">
                  <c:v>379.22983744262001</c:v>
                </c:pt>
                <c:pt idx="1325">
                  <c:v>379.27728637124602</c:v>
                </c:pt>
                <c:pt idx="1326">
                  <c:v>379.32473529987197</c:v>
                </c:pt>
                <c:pt idx="1327">
                  <c:v>379.37218422849799</c:v>
                </c:pt>
                <c:pt idx="1328">
                  <c:v>379.419633157124</c:v>
                </c:pt>
                <c:pt idx="1329">
                  <c:v>379.46708208575097</c:v>
                </c:pt>
                <c:pt idx="1330">
                  <c:v>379.51453101437698</c:v>
                </c:pt>
                <c:pt idx="1331">
                  <c:v>379.561979943003</c:v>
                </c:pt>
                <c:pt idx="1332">
                  <c:v>379.60942887162901</c:v>
                </c:pt>
                <c:pt idx="1333">
                  <c:v>379.65687780025502</c:v>
                </c:pt>
                <c:pt idx="1334">
                  <c:v>379.70432672888103</c:v>
                </c:pt>
                <c:pt idx="1335">
                  <c:v>379.75177565750698</c:v>
                </c:pt>
                <c:pt idx="1336">
                  <c:v>379.79922458613299</c:v>
                </c:pt>
                <c:pt idx="1337">
                  <c:v>379.846673514759</c:v>
                </c:pt>
                <c:pt idx="1338">
                  <c:v>379.89412244338502</c:v>
                </c:pt>
                <c:pt idx="1339">
                  <c:v>379.94157137201103</c:v>
                </c:pt>
                <c:pt idx="1340">
                  <c:v>379.98902030063698</c:v>
                </c:pt>
                <c:pt idx="1341">
                  <c:v>380.03646922926299</c:v>
                </c:pt>
                <c:pt idx="1342">
                  <c:v>380.083918157889</c:v>
                </c:pt>
                <c:pt idx="1343">
                  <c:v>380.13136708651501</c:v>
                </c:pt>
                <c:pt idx="1344">
                  <c:v>380.17881601514102</c:v>
                </c:pt>
                <c:pt idx="1345">
                  <c:v>380.22626494376698</c:v>
                </c:pt>
                <c:pt idx="1346">
                  <c:v>380.27371387239401</c:v>
                </c:pt>
                <c:pt idx="1347">
                  <c:v>380.32116280102002</c:v>
                </c:pt>
                <c:pt idx="1348">
                  <c:v>380.36861172964598</c:v>
                </c:pt>
                <c:pt idx="1349">
                  <c:v>380.41606065827199</c:v>
                </c:pt>
                <c:pt idx="1350">
                  <c:v>380.463509586898</c:v>
                </c:pt>
                <c:pt idx="1351">
                  <c:v>380.51095851552401</c:v>
                </c:pt>
                <c:pt idx="1352">
                  <c:v>380.55840744415002</c:v>
                </c:pt>
                <c:pt idx="1353">
                  <c:v>380.60585637277597</c:v>
                </c:pt>
                <c:pt idx="1354">
                  <c:v>380.65330530140199</c:v>
                </c:pt>
                <c:pt idx="1355">
                  <c:v>380.700754230028</c:v>
                </c:pt>
                <c:pt idx="1356">
                  <c:v>380.74820315865401</c:v>
                </c:pt>
                <c:pt idx="1357">
                  <c:v>380.79565208728002</c:v>
                </c:pt>
                <c:pt idx="1358">
                  <c:v>380.84310101590597</c:v>
                </c:pt>
                <c:pt idx="1359">
                  <c:v>380.89054994453198</c:v>
                </c:pt>
                <c:pt idx="1360">
                  <c:v>380.93799887315799</c:v>
                </c:pt>
                <c:pt idx="1361">
                  <c:v>380.98544780178401</c:v>
                </c:pt>
                <c:pt idx="1362">
                  <c:v>381.03289673041098</c:v>
                </c:pt>
                <c:pt idx="1363">
                  <c:v>381.08034565903699</c:v>
                </c:pt>
                <c:pt idx="1364">
                  <c:v>381.127794587663</c:v>
                </c:pt>
                <c:pt idx="1365">
                  <c:v>381.17524351628902</c:v>
                </c:pt>
                <c:pt idx="1366">
                  <c:v>381.22269244491503</c:v>
                </c:pt>
                <c:pt idx="1367">
                  <c:v>381.27014137354098</c:v>
                </c:pt>
                <c:pt idx="1368">
                  <c:v>381.31759030216699</c:v>
                </c:pt>
                <c:pt idx="1369">
                  <c:v>381.365039230793</c:v>
                </c:pt>
                <c:pt idx="1370">
                  <c:v>381.41248815941901</c:v>
                </c:pt>
                <c:pt idx="1371">
                  <c:v>381.45993708804502</c:v>
                </c:pt>
                <c:pt idx="1372">
                  <c:v>381.50738601667098</c:v>
                </c:pt>
                <c:pt idx="1373">
                  <c:v>381.55483494529699</c:v>
                </c:pt>
                <c:pt idx="1374">
                  <c:v>381.602283873923</c:v>
                </c:pt>
                <c:pt idx="1375">
                  <c:v>381.64973280254901</c:v>
                </c:pt>
                <c:pt idx="1376">
                  <c:v>381.69718173117502</c:v>
                </c:pt>
                <c:pt idx="1377">
                  <c:v>381.74463065980098</c:v>
                </c:pt>
                <c:pt idx="1378">
                  <c:v>381.79207958842699</c:v>
                </c:pt>
                <c:pt idx="1379">
                  <c:v>381.83952851705402</c:v>
                </c:pt>
                <c:pt idx="1380">
                  <c:v>381.88697744567997</c:v>
                </c:pt>
                <c:pt idx="1381">
                  <c:v>381.93442637430599</c:v>
                </c:pt>
                <c:pt idx="1382">
                  <c:v>381.981875302932</c:v>
                </c:pt>
                <c:pt idx="1383">
                  <c:v>382.02932423155801</c:v>
                </c:pt>
                <c:pt idx="1384">
                  <c:v>382.07677316018402</c:v>
                </c:pt>
                <c:pt idx="1385">
                  <c:v>382.12422208880997</c:v>
                </c:pt>
                <c:pt idx="1386">
                  <c:v>382.17167101743598</c:v>
                </c:pt>
                <c:pt idx="1387">
                  <c:v>382.21911994606199</c:v>
                </c:pt>
                <c:pt idx="1388">
                  <c:v>382.26656887468801</c:v>
                </c:pt>
                <c:pt idx="1389">
                  <c:v>382.31401780331402</c:v>
                </c:pt>
                <c:pt idx="1390">
                  <c:v>382.36146673194003</c:v>
                </c:pt>
                <c:pt idx="1391">
                  <c:v>382.40891566056598</c:v>
                </c:pt>
                <c:pt idx="1392">
                  <c:v>382.45636458919199</c:v>
                </c:pt>
                <c:pt idx="1393">
                  <c:v>382.503813517818</c:v>
                </c:pt>
                <c:pt idx="1394">
                  <c:v>382.55126244644401</c:v>
                </c:pt>
                <c:pt idx="1395">
                  <c:v>382.59871137507002</c:v>
                </c:pt>
                <c:pt idx="1396">
                  <c:v>382.646160303697</c:v>
                </c:pt>
                <c:pt idx="1397">
                  <c:v>382.69360923232301</c:v>
                </c:pt>
                <c:pt idx="1398">
                  <c:v>382.74105816094902</c:v>
                </c:pt>
                <c:pt idx="1399">
                  <c:v>382.78850708957498</c:v>
                </c:pt>
                <c:pt idx="1400">
                  <c:v>382.83595601820099</c:v>
                </c:pt>
                <c:pt idx="1401">
                  <c:v>382.883404946827</c:v>
                </c:pt>
                <c:pt idx="1402">
                  <c:v>382.93085387545301</c:v>
                </c:pt>
                <c:pt idx="1403">
                  <c:v>382.97830280407902</c:v>
                </c:pt>
                <c:pt idx="1404">
                  <c:v>383.02575173270498</c:v>
                </c:pt>
                <c:pt idx="1405">
                  <c:v>383.07320066133099</c:v>
                </c:pt>
                <c:pt idx="1406">
                  <c:v>383.120649589957</c:v>
                </c:pt>
                <c:pt idx="1407">
                  <c:v>383.16809851858301</c:v>
                </c:pt>
                <c:pt idx="1408">
                  <c:v>383.21554744720902</c:v>
                </c:pt>
                <c:pt idx="1409">
                  <c:v>383.26299637583497</c:v>
                </c:pt>
                <c:pt idx="1410">
                  <c:v>383.31044530446098</c:v>
                </c:pt>
                <c:pt idx="1411">
                  <c:v>383.35789423308699</c:v>
                </c:pt>
                <c:pt idx="1412">
                  <c:v>383.40534316171397</c:v>
                </c:pt>
                <c:pt idx="1413">
                  <c:v>383.45279209033998</c:v>
                </c:pt>
                <c:pt idx="1414">
                  <c:v>383.50024101896599</c:v>
                </c:pt>
                <c:pt idx="1415">
                  <c:v>383.547689947592</c:v>
                </c:pt>
                <c:pt idx="1416">
                  <c:v>383.59513887621802</c:v>
                </c:pt>
                <c:pt idx="1417">
                  <c:v>383.64258780484403</c:v>
                </c:pt>
                <c:pt idx="1418">
                  <c:v>383.69003673346998</c:v>
                </c:pt>
                <c:pt idx="1419">
                  <c:v>383.73748566209599</c:v>
                </c:pt>
                <c:pt idx="1420">
                  <c:v>383.784934590722</c:v>
                </c:pt>
                <c:pt idx="1421">
                  <c:v>383.83238351934801</c:v>
                </c:pt>
                <c:pt idx="1422">
                  <c:v>383.87983244797402</c:v>
                </c:pt>
                <c:pt idx="1423">
                  <c:v>383.92728137659998</c:v>
                </c:pt>
                <c:pt idx="1424">
                  <c:v>383.97473030522599</c:v>
                </c:pt>
                <c:pt idx="1425">
                  <c:v>384.022179233852</c:v>
                </c:pt>
                <c:pt idx="1426">
                  <c:v>384.06962816247801</c:v>
                </c:pt>
                <c:pt idx="1427">
                  <c:v>384.11707709110402</c:v>
                </c:pt>
                <c:pt idx="1428">
                  <c:v>384.16452601972998</c:v>
                </c:pt>
                <c:pt idx="1429">
                  <c:v>384.21197494835701</c:v>
                </c:pt>
                <c:pt idx="1430">
                  <c:v>384.25942387698302</c:v>
                </c:pt>
                <c:pt idx="1431">
                  <c:v>384.30687280560898</c:v>
                </c:pt>
                <c:pt idx="1432">
                  <c:v>384.35432173423499</c:v>
                </c:pt>
                <c:pt idx="1433">
                  <c:v>384.401770662861</c:v>
                </c:pt>
                <c:pt idx="1434">
                  <c:v>384.44921959148701</c:v>
                </c:pt>
                <c:pt idx="1435">
                  <c:v>384.49666852011302</c:v>
                </c:pt>
                <c:pt idx="1436">
                  <c:v>384.54411744873897</c:v>
                </c:pt>
                <c:pt idx="1437">
                  <c:v>384.59156637736498</c:v>
                </c:pt>
                <c:pt idx="1438">
                  <c:v>384.63901530599099</c:v>
                </c:pt>
                <c:pt idx="1439">
                  <c:v>384.68646423461701</c:v>
                </c:pt>
                <c:pt idx="1440">
                  <c:v>384.73391316324302</c:v>
                </c:pt>
                <c:pt idx="1441">
                  <c:v>384.78136209186903</c:v>
                </c:pt>
                <c:pt idx="1442">
                  <c:v>384.82881102049498</c:v>
                </c:pt>
                <c:pt idx="1443">
                  <c:v>384.87625994912099</c:v>
                </c:pt>
                <c:pt idx="1444">
                  <c:v>384.923708877747</c:v>
                </c:pt>
                <c:pt idx="1445">
                  <c:v>384.97115780637398</c:v>
                </c:pt>
                <c:pt idx="1446">
                  <c:v>385.01860673499999</c:v>
                </c:pt>
                <c:pt idx="1447">
                  <c:v>385.066055663626</c:v>
                </c:pt>
                <c:pt idx="1448">
                  <c:v>385.11350459225201</c:v>
                </c:pt>
                <c:pt idx="1449">
                  <c:v>385.16095352087802</c:v>
                </c:pt>
                <c:pt idx="1450">
                  <c:v>385.20840244950398</c:v>
                </c:pt>
                <c:pt idx="1451">
                  <c:v>385.25585137812999</c:v>
                </c:pt>
                <c:pt idx="1452">
                  <c:v>385.303300306756</c:v>
                </c:pt>
                <c:pt idx="1453">
                  <c:v>385.35074923538201</c:v>
                </c:pt>
                <c:pt idx="1454">
                  <c:v>385.39819816400802</c:v>
                </c:pt>
                <c:pt idx="1455">
                  <c:v>385.44564709263398</c:v>
                </c:pt>
                <c:pt idx="1456">
                  <c:v>385.49309602125999</c:v>
                </c:pt>
                <c:pt idx="1457">
                  <c:v>385.540544949886</c:v>
                </c:pt>
                <c:pt idx="1458">
                  <c:v>385.58799387851201</c:v>
                </c:pt>
                <c:pt idx="1459">
                  <c:v>385.63544280713802</c:v>
                </c:pt>
                <c:pt idx="1460">
                  <c:v>385.68289173576397</c:v>
                </c:pt>
                <c:pt idx="1461">
                  <c:v>385.73034066439101</c:v>
                </c:pt>
                <c:pt idx="1462">
                  <c:v>385.77778959301702</c:v>
                </c:pt>
                <c:pt idx="1463">
                  <c:v>385.82523852164297</c:v>
                </c:pt>
                <c:pt idx="1464">
                  <c:v>385.87268745026898</c:v>
                </c:pt>
                <c:pt idx="1465">
                  <c:v>385.92013637889499</c:v>
                </c:pt>
                <c:pt idx="1466">
                  <c:v>385.96758530752101</c:v>
                </c:pt>
                <c:pt idx="1467">
                  <c:v>386.01503423614702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93-448D-83B7-B792799586C2}"/>
            </c:ext>
          </c:extLst>
        </c:ser>
        <c:ser>
          <c:idx val="2"/>
          <c:order val="2"/>
          <c:tx>
            <c:v>Spinodal @ DP_IBF/NTCA = 2</c:v>
          </c:tx>
          <c:spPr>
            <a:ln w="12700" cap="rnd">
              <a:solidFill>
                <a:schemeClr val="tx1"/>
              </a:solidFill>
              <a:prstDash val="lgDashDot"/>
              <a:round/>
            </a:ln>
            <a:effectLst/>
          </c:spPr>
          <c:marker>
            <c:symbol val="none"/>
          </c:marker>
          <c:xVal>
            <c:numRef>
              <c:f>IBFdimer.PhaseDiagram!$F$1:$F$2651</c:f>
              <c:numCache>
                <c:formatCode>General</c:formatCode>
                <c:ptCount val="2651"/>
                <c:pt idx="0">
                  <c:v>0.25314439240977799</c:v>
                </c:pt>
                <c:pt idx="1">
                  <c:v>0.25318403943193502</c:v>
                </c:pt>
                <c:pt idx="2">
                  <c:v>0.25322378178187199</c:v>
                </c:pt>
                <c:pt idx="3">
                  <c:v>0.25326361955962201</c:v>
                </c:pt>
                <c:pt idx="4">
                  <c:v>0.25330355286547701</c:v>
                </c:pt>
                <c:pt idx="5">
                  <c:v>0.25334358179991701</c:v>
                </c:pt>
                <c:pt idx="6">
                  <c:v>0.253383706463647</c:v>
                </c:pt>
                <c:pt idx="7">
                  <c:v>0.25342392695757399</c:v>
                </c:pt>
                <c:pt idx="8">
                  <c:v>0.25346424338282603</c:v>
                </c:pt>
                <c:pt idx="9">
                  <c:v>0.25350465584076598</c:v>
                </c:pt>
                <c:pt idx="10">
                  <c:v>0.253545164432885</c:v>
                </c:pt>
                <c:pt idx="11">
                  <c:v>0.25358576926099602</c:v>
                </c:pt>
                <c:pt idx="12">
                  <c:v>0.253626470427046</c:v>
                </c:pt>
                <c:pt idx="13">
                  <c:v>0.253667268033266</c:v>
                </c:pt>
                <c:pt idx="14">
                  <c:v>0.253708162182054</c:v>
                </c:pt>
                <c:pt idx="15">
                  <c:v>0.25374915297604</c:v>
                </c:pt>
                <c:pt idx="16">
                  <c:v>0.253790240518046</c:v>
                </c:pt>
                <c:pt idx="17">
                  <c:v>0.25383142491115102</c:v>
                </c:pt>
                <c:pt idx="18">
                  <c:v>0.25387270625863101</c:v>
                </c:pt>
                <c:pt idx="19">
                  <c:v>0.253914084664004</c:v>
                </c:pt>
                <c:pt idx="20">
                  <c:v>0.25395556023097199</c:v>
                </c:pt>
                <c:pt idx="21">
                  <c:v>0.25399713306344202</c:v>
                </c:pt>
                <c:pt idx="22">
                  <c:v>0.25403880326561101</c:v>
                </c:pt>
                <c:pt idx="23">
                  <c:v>0.25408057094182501</c:v>
                </c:pt>
                <c:pt idx="24">
                  <c:v>0.254122422387004</c:v>
                </c:pt>
                <c:pt idx="25">
                  <c:v>0.25416438534477898</c:v>
                </c:pt>
                <c:pt idx="26">
                  <c:v>0.25420644609103898</c:v>
                </c:pt>
                <c:pt idx="27">
                  <c:v>0.25424860473103</c:v>
                </c:pt>
                <c:pt idx="28">
                  <c:v>0.25429086137025703</c:v>
                </c:pt>
                <c:pt idx="29">
                  <c:v>0.25433321611441601</c:v>
                </c:pt>
                <c:pt idx="30">
                  <c:v>0.25437566906945303</c:v>
                </c:pt>
                <c:pt idx="31">
                  <c:v>0.25441822034148098</c:v>
                </c:pt>
                <c:pt idx="32">
                  <c:v>0.25446087003693202</c:v>
                </c:pt>
                <c:pt idx="33">
                  <c:v>0.25450361826241003</c:v>
                </c:pt>
                <c:pt idx="34">
                  <c:v>0.254546465124735</c:v>
                </c:pt>
                <c:pt idx="35">
                  <c:v>0.25458941073096197</c:v>
                </c:pt>
                <c:pt idx="36">
                  <c:v>0.25463245518837302</c:v>
                </c:pt>
                <c:pt idx="37">
                  <c:v>0.25467559860450301</c:v>
                </c:pt>
                <c:pt idx="38">
                  <c:v>0.25471884108708798</c:v>
                </c:pt>
                <c:pt idx="39">
                  <c:v>0.25476218274408402</c:v>
                </c:pt>
                <c:pt idx="40">
                  <c:v>0.25480562368374099</c:v>
                </c:pt>
                <c:pt idx="41">
                  <c:v>0.25484916401442498</c:v>
                </c:pt>
                <c:pt idx="42">
                  <c:v>0.25489280384486701</c:v>
                </c:pt>
                <c:pt idx="43">
                  <c:v>0.254936543283874</c:v>
                </c:pt>
                <c:pt idx="44">
                  <c:v>0.25498041186766901</c:v>
                </c:pt>
                <c:pt idx="45">
                  <c:v>0.25502435082333103</c:v>
                </c:pt>
                <c:pt idx="46">
                  <c:v>0.25506838971571</c:v>
                </c:pt>
                <c:pt idx="47">
                  <c:v>0.25511252865464801</c:v>
                </c:pt>
                <c:pt idx="48">
                  <c:v>0.255156767750156</c:v>
                </c:pt>
                <c:pt idx="49">
                  <c:v>0.25520110711258898</c:v>
                </c:pt>
                <c:pt idx="50">
                  <c:v>0.25524553294668101</c:v>
                </c:pt>
                <c:pt idx="51">
                  <c:v>0.25529005948677302</c:v>
                </c:pt>
                <c:pt idx="52">
                  <c:v>0.25533470035249201</c:v>
                </c:pt>
                <c:pt idx="53">
                  <c:v>0.25537944192858397</c:v>
                </c:pt>
                <c:pt idx="54">
                  <c:v>0.25542428432648201</c:v>
                </c:pt>
                <c:pt idx="55">
                  <c:v>0.25546922765792401</c:v>
                </c:pt>
                <c:pt idx="56">
                  <c:v>0.25551427203483601</c:v>
                </c:pt>
                <c:pt idx="57">
                  <c:v>0.25555941756942802</c:v>
                </c:pt>
                <c:pt idx="58">
                  <c:v>0.255604664374111</c:v>
                </c:pt>
                <c:pt idx="59">
                  <c:v>0.255650012561562</c:v>
                </c:pt>
                <c:pt idx="60">
                  <c:v>0.25569546224466999</c:v>
                </c:pt>
                <c:pt idx="61">
                  <c:v>0.25574101353662798</c:v>
                </c:pt>
                <c:pt idx="62">
                  <c:v>0.255786666550743</c:v>
                </c:pt>
                <c:pt idx="63">
                  <c:v>0.25583242140072199</c:v>
                </c:pt>
                <c:pt idx="64">
                  <c:v>0.25587827820040898</c:v>
                </c:pt>
                <c:pt idx="65">
                  <c:v>0.25592423706394202</c:v>
                </c:pt>
                <c:pt idx="66">
                  <c:v>0.25597029810567701</c:v>
                </c:pt>
                <c:pt idx="67">
                  <c:v>0.256016461440224</c:v>
                </c:pt>
                <c:pt idx="68">
                  <c:v>0.256062727182432</c:v>
                </c:pt>
                <c:pt idx="69">
                  <c:v>0.25610908150566197</c:v>
                </c:pt>
                <c:pt idx="70">
                  <c:v>0.25615555242817101</c:v>
                </c:pt>
                <c:pt idx="71">
                  <c:v>0.25620212610432602</c:v>
                </c:pt>
                <c:pt idx="72">
                  <c:v>0.25624880265000799</c:v>
                </c:pt>
                <c:pt idx="73">
                  <c:v>0.25629558218133702</c:v>
                </c:pt>
                <c:pt idx="74">
                  <c:v>0.256342449212415</c:v>
                </c:pt>
                <c:pt idx="75">
                  <c:v>0.25638943507490097</c:v>
                </c:pt>
                <c:pt idx="76">
                  <c:v>0.25643652427272601</c:v>
                </c:pt>
                <c:pt idx="77">
                  <c:v>0.25648371692301303</c:v>
                </c:pt>
                <c:pt idx="78">
                  <c:v>0.25653101314305099</c:v>
                </c:pt>
                <c:pt idx="79">
                  <c:v>0.25657841305051698</c:v>
                </c:pt>
                <c:pt idx="80">
                  <c:v>0.25662591676322699</c:v>
                </c:pt>
                <c:pt idx="81">
                  <c:v>0.25667352439923902</c:v>
                </c:pt>
                <c:pt idx="82">
                  <c:v>0.25672123607692998</c:v>
                </c:pt>
                <c:pt idx="83">
                  <c:v>0.25676905191493998</c:v>
                </c:pt>
                <c:pt idx="84">
                  <c:v>0.256816972032132</c:v>
                </c:pt>
                <c:pt idx="85">
                  <c:v>0.25686499654755002</c:v>
                </c:pt>
                <c:pt idx="86">
                  <c:v>0.25691312558065399</c:v>
                </c:pt>
                <c:pt idx="87">
                  <c:v>0.25696135925109198</c:v>
                </c:pt>
                <c:pt idx="88">
                  <c:v>0.257009697678657</c:v>
                </c:pt>
                <c:pt idx="89">
                  <c:v>0.25705814098358898</c:v>
                </c:pt>
                <c:pt idx="90">
                  <c:v>0.25710668928625102</c:v>
                </c:pt>
                <c:pt idx="91">
                  <c:v>0.25715534270732698</c:v>
                </c:pt>
                <c:pt idx="92">
                  <c:v>0.25720410136775601</c:v>
                </c:pt>
                <c:pt idx="93">
                  <c:v>0.25725296538870701</c:v>
                </c:pt>
                <c:pt idx="94">
                  <c:v>0.25730193489164599</c:v>
                </c:pt>
                <c:pt idx="95">
                  <c:v>0.25735100999829802</c:v>
                </c:pt>
                <c:pt idx="96">
                  <c:v>0.25740019083063198</c:v>
                </c:pt>
                <c:pt idx="97">
                  <c:v>0.25744947751087599</c:v>
                </c:pt>
                <c:pt idx="98">
                  <c:v>0.25749887016155398</c:v>
                </c:pt>
                <c:pt idx="99">
                  <c:v>0.25754835494389</c:v>
                </c:pt>
                <c:pt idx="100">
                  <c:v>0.25759795992329299</c:v>
                </c:pt>
                <c:pt idx="101">
                  <c:v>0.25764767124223498</c:v>
                </c:pt>
                <c:pt idx="102">
                  <c:v>0.25769748902422601</c:v>
                </c:pt>
                <c:pt idx="103">
                  <c:v>0.25774741339316798</c:v>
                </c:pt>
                <c:pt idx="104">
                  <c:v>0.25779744447309999</c:v>
                </c:pt>
                <c:pt idx="105">
                  <c:v>0.25784758238845001</c:v>
                </c:pt>
                <c:pt idx="106">
                  <c:v>0.25789782726386001</c:v>
                </c:pt>
                <c:pt idx="107">
                  <c:v>0.25794817922422703</c:v>
                </c:pt>
                <c:pt idx="108">
                  <c:v>0.25799863839473502</c:v>
                </c:pt>
                <c:pt idx="109">
                  <c:v>0.25804920490087602</c:v>
                </c:pt>
                <c:pt idx="110">
                  <c:v>0.25809987886834201</c:v>
                </c:pt>
                <c:pt idx="111">
                  <c:v>0.25815066042316998</c:v>
                </c:pt>
                <c:pt idx="112">
                  <c:v>0.25820154969160503</c:v>
                </c:pt>
                <c:pt idx="113">
                  <c:v>0.25825257711619098</c:v>
                </c:pt>
                <c:pt idx="114">
                  <c:v>0.25830366819019301</c:v>
                </c:pt>
                <c:pt idx="115">
                  <c:v>0.25835488135086698</c:v>
                </c:pt>
                <c:pt idx="116">
                  <c:v>0.25840620273304998</c:v>
                </c:pt>
                <c:pt idx="117">
                  <c:v>0.258457632464344</c:v>
                </c:pt>
                <c:pt idx="118">
                  <c:v>0.25850917067276402</c:v>
                </c:pt>
                <c:pt idx="119">
                  <c:v>0.25856081748648801</c:v>
                </c:pt>
                <c:pt idx="120">
                  <c:v>0.25861257303402801</c:v>
                </c:pt>
                <c:pt idx="121">
                  <c:v>0.25866443744411</c:v>
                </c:pt>
                <c:pt idx="122">
                  <c:v>0.25871641084583602</c:v>
                </c:pt>
                <c:pt idx="123">
                  <c:v>0.25876849336854701</c:v>
                </c:pt>
                <c:pt idx="124">
                  <c:v>0.25882068514184697</c:v>
                </c:pt>
                <c:pt idx="125">
                  <c:v>0.25887297003119197</c:v>
                </c:pt>
                <c:pt idx="126">
                  <c:v>0.25892536673271099</c:v>
                </c:pt>
                <c:pt idx="127">
                  <c:v>0.25897788706833302</c:v>
                </c:pt>
                <c:pt idx="128">
                  <c:v>0.25903051717585501</c:v>
                </c:pt>
                <c:pt idx="129">
                  <c:v>0.259083257186281</c:v>
                </c:pt>
                <c:pt idx="130">
                  <c:v>0.25913610723091302</c:v>
                </c:pt>
                <c:pt idx="131">
                  <c:v>0.25918906744145997</c:v>
                </c:pt>
                <c:pt idx="132">
                  <c:v>0.25924213794966999</c:v>
                </c:pt>
                <c:pt idx="133">
                  <c:v>0.259295318887939</c:v>
                </c:pt>
                <c:pt idx="134">
                  <c:v>0.25934861038856599</c:v>
                </c:pt>
                <c:pt idx="135">
                  <c:v>0.25940201258441498</c:v>
                </c:pt>
                <c:pt idx="136">
                  <c:v>0.259455525608561</c:v>
                </c:pt>
                <c:pt idx="137">
                  <c:v>0.259509149594355</c:v>
                </c:pt>
                <c:pt idx="138">
                  <c:v>0.25956288467544802</c:v>
                </c:pt>
                <c:pt idx="139">
                  <c:v>0.25961673098572602</c:v>
                </c:pt>
                <c:pt idx="140">
                  <c:v>0.25967068865952198</c:v>
                </c:pt>
                <c:pt idx="141">
                  <c:v>0.25972475783128002</c:v>
                </c:pt>
                <c:pt idx="142">
                  <c:v>0.25977893863590601</c:v>
                </c:pt>
                <c:pt idx="143">
                  <c:v>0.25983323120843899</c:v>
                </c:pt>
                <c:pt idx="144">
                  <c:v>0.25988763568441797</c:v>
                </c:pt>
                <c:pt idx="145">
                  <c:v>0.25994215219945799</c:v>
                </c:pt>
                <c:pt idx="146">
                  <c:v>0.25999678088966199</c:v>
                </c:pt>
                <c:pt idx="147">
                  <c:v>0.26005152189128</c:v>
                </c:pt>
                <c:pt idx="148">
                  <c:v>0.26010637534096498</c:v>
                </c:pt>
                <c:pt idx="149">
                  <c:v>0.26016134137563202</c:v>
                </c:pt>
                <c:pt idx="150">
                  <c:v>0.26021642013254298</c:v>
                </c:pt>
                <c:pt idx="151">
                  <c:v>0.26027161174916602</c:v>
                </c:pt>
                <c:pt idx="152">
                  <c:v>0.26032691636336203</c:v>
                </c:pt>
                <c:pt idx="153">
                  <c:v>0.260382334113266</c:v>
                </c:pt>
                <c:pt idx="154">
                  <c:v>0.26043786513732697</c:v>
                </c:pt>
                <c:pt idx="155">
                  <c:v>0.26049349547324302</c:v>
                </c:pt>
                <c:pt idx="156">
                  <c:v>0.26054925348132701</c:v>
                </c:pt>
                <c:pt idx="157">
                  <c:v>0.26060512518069101</c:v>
                </c:pt>
                <c:pt idx="158">
                  <c:v>0.260661110711017</c:v>
                </c:pt>
                <c:pt idx="159">
                  <c:v>0.26071721021222999</c:v>
                </c:pt>
                <c:pt idx="160">
                  <c:v>0.26077342382469498</c:v>
                </c:pt>
                <c:pt idx="161">
                  <c:v>0.26082975168896</c:v>
                </c:pt>
                <c:pt idx="162">
                  <c:v>0.26088617741849401</c:v>
                </c:pt>
                <c:pt idx="163">
                  <c:v>0.26094273422019898</c:v>
                </c:pt>
                <c:pt idx="164">
                  <c:v>0.260999405697315</c:v>
                </c:pt>
                <c:pt idx="165">
                  <c:v>0.26105619199182001</c:v>
                </c:pt>
                <c:pt idx="166">
                  <c:v>0.261113093245813</c:v>
                </c:pt>
                <c:pt idx="167">
                  <c:v>0.26117010960176601</c:v>
                </c:pt>
                <c:pt idx="168">
                  <c:v>0.26122724120250601</c:v>
                </c:pt>
                <c:pt idx="169">
                  <c:v>0.26128448819112898</c:v>
                </c:pt>
                <c:pt idx="170">
                  <c:v>0.26134183657704002</c:v>
                </c:pt>
                <c:pt idx="171">
                  <c:v>0.26139931479124501</c:v>
                </c:pt>
                <c:pt idx="172">
                  <c:v>0.26145689478845402</c:v>
                </c:pt>
                <c:pt idx="173">
                  <c:v>0.26151460480426097</c:v>
                </c:pt>
                <c:pt idx="174">
                  <c:v>0.26157243092830501</c:v>
                </c:pt>
                <c:pt idx="175">
                  <c:v>0.261630373305618</c:v>
                </c:pt>
                <c:pt idx="176">
                  <c:v>0.26168843208156001</c:v>
                </c:pt>
                <c:pt idx="177">
                  <c:v>0.26174660740183903</c:v>
                </c:pt>
                <c:pt idx="178">
                  <c:v>0.26180489941242202</c:v>
                </c:pt>
                <c:pt idx="179">
                  <c:v>0.26186330825968501</c:v>
                </c:pt>
                <c:pt idx="180">
                  <c:v>0.261921834090316</c:v>
                </c:pt>
                <c:pt idx="181">
                  <c:v>0.26198047705126898</c:v>
                </c:pt>
                <c:pt idx="182">
                  <c:v>0.26203923728991002</c:v>
                </c:pt>
                <c:pt idx="183">
                  <c:v>0.26209811495385998</c:v>
                </c:pt>
                <c:pt idx="184">
                  <c:v>0.26215711019113302</c:v>
                </c:pt>
                <c:pt idx="185">
                  <c:v>0.26221622315002802</c:v>
                </c:pt>
                <c:pt idx="186">
                  <c:v>0.26227545397922403</c:v>
                </c:pt>
                <c:pt idx="187">
                  <c:v>0.26233480282766197</c:v>
                </c:pt>
                <c:pt idx="188">
                  <c:v>0.262394269844689</c:v>
                </c:pt>
                <c:pt idx="189">
                  <c:v>0.26245385517991299</c:v>
                </c:pt>
                <c:pt idx="190">
                  <c:v>0.262513544899105</c:v>
                </c:pt>
                <c:pt idx="191">
                  <c:v>0.26257336734002801</c:v>
                </c:pt>
                <c:pt idx="192">
                  <c:v>0.26263330855016698</c:v>
                </c:pt>
                <c:pt idx="193">
                  <c:v>0.26269336868048299</c:v>
                </c:pt>
                <c:pt idx="194">
                  <c:v>0.26275354788232702</c:v>
                </c:pt>
                <c:pt idx="195">
                  <c:v>0.26281384630738902</c:v>
                </c:pt>
                <c:pt idx="196">
                  <c:v>0.26287426410770798</c:v>
                </c:pt>
                <c:pt idx="197">
                  <c:v>0.26293480143558501</c:v>
                </c:pt>
                <c:pt idx="198">
                  <c:v>0.26299545844383598</c:v>
                </c:pt>
                <c:pt idx="199">
                  <c:v>0.26305623528545602</c:v>
                </c:pt>
                <c:pt idx="200">
                  <c:v>0.26311713211383198</c:v>
                </c:pt>
                <c:pt idx="201">
                  <c:v>0.26317814908274101</c:v>
                </c:pt>
                <c:pt idx="202">
                  <c:v>0.26323928634628502</c:v>
                </c:pt>
                <c:pt idx="203">
                  <c:v>0.26330054405890102</c:v>
                </c:pt>
                <c:pt idx="204">
                  <c:v>0.26336192237533701</c:v>
                </c:pt>
                <c:pt idx="205">
                  <c:v>0.263423421450799</c:v>
                </c:pt>
                <c:pt idx="206">
                  <c:v>0.26348504144074603</c:v>
                </c:pt>
                <c:pt idx="207">
                  <c:v>0.26354678250105101</c:v>
                </c:pt>
                <c:pt idx="208">
                  <c:v>0.26360864478789398</c:v>
                </c:pt>
                <c:pt idx="209">
                  <c:v>0.26367062845781603</c:v>
                </c:pt>
                <c:pt idx="210">
                  <c:v>0.26373273366773903</c:v>
                </c:pt>
                <c:pt idx="211">
                  <c:v>0.26379496057493501</c:v>
                </c:pt>
                <c:pt idx="212">
                  <c:v>0.26385730933702001</c:v>
                </c:pt>
                <c:pt idx="213">
                  <c:v>0.26391978011197798</c:v>
                </c:pt>
                <c:pt idx="214">
                  <c:v>0.263982373058119</c:v>
                </c:pt>
                <c:pt idx="215">
                  <c:v>0.26404508833419799</c:v>
                </c:pt>
                <c:pt idx="216">
                  <c:v>0.26410792609920802</c:v>
                </c:pt>
                <c:pt idx="217">
                  <c:v>0.26417088651262899</c:v>
                </c:pt>
                <c:pt idx="218">
                  <c:v>0.26423396973422197</c:v>
                </c:pt>
                <c:pt idx="219">
                  <c:v>0.264297175924118</c:v>
                </c:pt>
                <c:pt idx="220">
                  <c:v>0.264360505242838</c:v>
                </c:pt>
                <c:pt idx="221">
                  <c:v>0.26442395785130002</c:v>
                </c:pt>
                <c:pt idx="222">
                  <c:v>0.264487533910711</c:v>
                </c:pt>
                <c:pt idx="223">
                  <c:v>0.264551233582695</c:v>
                </c:pt>
                <c:pt idx="224">
                  <c:v>0.26461505702926202</c:v>
                </c:pt>
                <c:pt idx="225">
                  <c:v>0.26467900441269598</c:v>
                </c:pt>
                <c:pt idx="226">
                  <c:v>0.26474307589580598</c:v>
                </c:pt>
                <c:pt idx="227">
                  <c:v>0.26480727164166101</c:v>
                </c:pt>
                <c:pt idx="228">
                  <c:v>0.264871591813712</c:v>
                </c:pt>
                <c:pt idx="229">
                  <c:v>0.264936036575803</c:v>
                </c:pt>
                <c:pt idx="230">
                  <c:v>0.26500058904837998</c:v>
                </c:pt>
                <c:pt idx="231">
                  <c:v>0.26506528349400399</c:v>
                </c:pt>
                <c:pt idx="232">
                  <c:v>0.26513010302346202</c:v>
                </c:pt>
                <c:pt idx="233">
                  <c:v>0.265195047802116</c:v>
                </c:pt>
                <c:pt idx="234">
                  <c:v>0.26526008933888001</c:v>
                </c:pt>
                <c:pt idx="235">
                  <c:v>0.26532528515153497</c:v>
                </c:pt>
                <c:pt idx="236">
                  <c:v>0.26539060671169001</c:v>
                </c:pt>
                <c:pt idx="237">
                  <c:v>0.26545605418617402</c:v>
                </c:pt>
                <c:pt idx="238">
                  <c:v>0.26552162774230298</c:v>
                </c:pt>
                <c:pt idx="239">
                  <c:v>0.26558732754769099</c:v>
                </c:pt>
                <c:pt idx="240">
                  <c:v>0.265653153770398</c:v>
                </c:pt>
                <c:pt idx="241">
                  <c:v>0.26571910657884401</c:v>
                </c:pt>
                <c:pt idx="242">
                  <c:v>0.26578518614182101</c:v>
                </c:pt>
                <c:pt idx="243">
                  <c:v>0.26585139262854302</c:v>
                </c:pt>
                <c:pt idx="244">
                  <c:v>0.26591772620860699</c:v>
                </c:pt>
                <c:pt idx="245">
                  <c:v>0.265984187051994</c:v>
                </c:pt>
                <c:pt idx="246">
                  <c:v>0.26605077532907601</c:v>
                </c:pt>
                <c:pt idx="247">
                  <c:v>0.26611749121058598</c:v>
                </c:pt>
                <c:pt idx="248">
                  <c:v>0.26618433486776499</c:v>
                </c:pt>
                <c:pt idx="249">
                  <c:v>0.26625130647215201</c:v>
                </c:pt>
                <c:pt idx="250">
                  <c:v>0.266318406195653</c:v>
                </c:pt>
                <c:pt idx="251">
                  <c:v>0.26638563421070699</c:v>
                </c:pt>
                <c:pt idx="252">
                  <c:v>0.26645299068998901</c:v>
                </c:pt>
                <c:pt idx="253">
                  <c:v>0.26652047580670701</c:v>
                </c:pt>
                <c:pt idx="254">
                  <c:v>0.26658808973440501</c:v>
                </c:pt>
                <c:pt idx="255">
                  <c:v>0.26665583264707399</c:v>
                </c:pt>
                <c:pt idx="256">
                  <c:v>0.26672370471905499</c:v>
                </c:pt>
                <c:pt idx="257">
                  <c:v>0.26679170612512398</c:v>
                </c:pt>
                <c:pt idx="258">
                  <c:v>0.266859837040472</c:v>
                </c:pt>
                <c:pt idx="259">
                  <c:v>0.266928097640655</c:v>
                </c:pt>
                <c:pt idx="260">
                  <c:v>0.266996488101722</c:v>
                </c:pt>
                <c:pt idx="261">
                  <c:v>0.26706499416182</c:v>
                </c:pt>
                <c:pt idx="262">
                  <c:v>0.26713364489323399</c:v>
                </c:pt>
                <c:pt idx="263">
                  <c:v>0.26720242601592398</c:v>
                </c:pt>
                <c:pt idx="264">
                  <c:v>0.26727133770756301</c:v>
                </c:pt>
                <c:pt idx="265">
                  <c:v>0.267340380146186</c:v>
                </c:pt>
                <c:pt idx="266">
                  <c:v>0.26740955351031098</c:v>
                </c:pt>
                <c:pt idx="267">
                  <c:v>0.26747885797874699</c:v>
                </c:pt>
                <c:pt idx="268">
                  <c:v>0.26754829373094802</c:v>
                </c:pt>
                <c:pt idx="269">
                  <c:v>0.26761786094650503</c:v>
                </c:pt>
                <c:pt idx="270">
                  <c:v>0.26768755980565101</c:v>
                </c:pt>
                <c:pt idx="271">
                  <c:v>0.26775739048897101</c:v>
                </c:pt>
                <c:pt idx="272">
                  <c:v>0.26782735317741402</c:v>
                </c:pt>
                <c:pt idx="273">
                  <c:v>0.26789744805244797</c:v>
                </c:pt>
                <c:pt idx="274">
                  <c:v>0.26796767529590598</c:v>
                </c:pt>
                <c:pt idx="275">
                  <c:v>0.26803803509008201</c:v>
                </c:pt>
                <c:pt idx="276">
                  <c:v>0.268108527617688</c:v>
                </c:pt>
                <c:pt idx="277">
                  <c:v>0.26817915306183798</c:v>
                </c:pt>
                <c:pt idx="278">
                  <c:v>0.26824991160609701</c:v>
                </c:pt>
                <c:pt idx="279">
                  <c:v>0.26832080343455</c:v>
                </c:pt>
                <c:pt idx="280">
                  <c:v>0.26839182873148998</c:v>
                </c:pt>
                <c:pt idx="281">
                  <c:v>0.26846298768190102</c:v>
                </c:pt>
                <c:pt idx="282">
                  <c:v>0.26853428047105499</c:v>
                </c:pt>
                <c:pt idx="283">
                  <c:v>0.26860570728473798</c:v>
                </c:pt>
                <c:pt idx="284">
                  <c:v>0.26867726830904298</c:v>
                </c:pt>
                <c:pt idx="285">
                  <c:v>0.26874896373065099</c:v>
                </c:pt>
                <c:pt idx="286">
                  <c:v>0.26882077914792302</c:v>
                </c:pt>
                <c:pt idx="287">
                  <c:v>0.268892743944801</c:v>
                </c:pt>
                <c:pt idx="288">
                  <c:v>0.26896484370149698</c:v>
                </c:pt>
                <c:pt idx="289">
                  <c:v>0.26903707860639298</c:v>
                </c:pt>
                <c:pt idx="290">
                  <c:v>0.269109448848315</c:v>
                </c:pt>
                <c:pt idx="291">
                  <c:v>0.26918195461655298</c:v>
                </c:pt>
                <c:pt idx="292">
                  <c:v>0.26925459610091301</c:v>
                </c:pt>
                <c:pt idx="293">
                  <c:v>0.26932737349153102</c:v>
                </c:pt>
                <c:pt idx="294">
                  <c:v>0.26940032091411398</c:v>
                </c:pt>
                <c:pt idx="295">
                  <c:v>0.26947337066034999</c:v>
                </c:pt>
                <c:pt idx="296">
                  <c:v>0.26954655688624002</c:v>
                </c:pt>
                <c:pt idx="297">
                  <c:v>0.26961987978375701</c:v>
                </c:pt>
                <c:pt idx="298">
                  <c:v>0.26969333954536301</c:v>
                </c:pt>
                <c:pt idx="299">
                  <c:v>0.26976693636399102</c:v>
                </c:pt>
                <c:pt idx="300">
                  <c:v>0.269840670433032</c:v>
                </c:pt>
                <c:pt idx="301">
                  <c:v>0.26991454194638198</c:v>
                </c:pt>
                <c:pt idx="302">
                  <c:v>0.26998855109828401</c:v>
                </c:pt>
                <c:pt idx="303">
                  <c:v>0.27006269808352501</c:v>
                </c:pt>
                <c:pt idx="304">
                  <c:v>0.27013698309740802</c:v>
                </c:pt>
                <c:pt idx="305">
                  <c:v>0.27021140633561502</c:v>
                </c:pt>
                <c:pt idx="306">
                  <c:v>0.270285967994288</c:v>
                </c:pt>
                <c:pt idx="307">
                  <c:v>0.27036066827017502</c:v>
                </c:pt>
                <c:pt idx="308">
                  <c:v>0.27043550736028299</c:v>
                </c:pt>
                <c:pt idx="309">
                  <c:v>0.27051048546232298</c:v>
                </c:pt>
                <c:pt idx="310">
                  <c:v>0.27058560277427501</c:v>
                </c:pt>
                <c:pt idx="311">
                  <c:v>0.27066084167645799</c:v>
                </c:pt>
                <c:pt idx="312">
                  <c:v>0.27073623801435598</c:v>
                </c:pt>
                <c:pt idx="313">
                  <c:v>0.270811774159256</c:v>
                </c:pt>
                <c:pt idx="314">
                  <c:v>0.27088745031115002</c:v>
                </c:pt>
                <c:pt idx="315">
                  <c:v>0.270963266670526</c:v>
                </c:pt>
                <c:pt idx="316">
                  <c:v>0.27103922343831299</c:v>
                </c:pt>
                <c:pt idx="317">
                  <c:v>0.27111532081595202</c:v>
                </c:pt>
                <c:pt idx="318">
                  <c:v>0.27119155900539199</c:v>
                </c:pt>
                <c:pt idx="319">
                  <c:v>0.27126793820898099</c:v>
                </c:pt>
                <c:pt idx="320">
                  <c:v>0.27134445862967199</c:v>
                </c:pt>
                <c:pt idx="321">
                  <c:v>0.271421105739306</c:v>
                </c:pt>
                <c:pt idx="322">
                  <c:v>0.27149790922384398</c:v>
                </c:pt>
                <c:pt idx="323">
                  <c:v>0.27157485453706798</c:v>
                </c:pt>
                <c:pt idx="324">
                  <c:v>0.27165194188386899</c:v>
                </c:pt>
                <c:pt idx="325">
                  <c:v>0.27172915656618402</c:v>
                </c:pt>
                <c:pt idx="326">
                  <c:v>0.27180652861601201</c:v>
                </c:pt>
                <c:pt idx="327">
                  <c:v>0.27188404331702598</c:v>
                </c:pt>
                <c:pt idx="328">
                  <c:v>0.271961700876024</c:v>
                </c:pt>
                <c:pt idx="329">
                  <c:v>0.27203950150049699</c:v>
                </c:pt>
                <c:pt idx="330">
                  <c:v>0.27211744539820798</c:v>
                </c:pt>
                <c:pt idx="331">
                  <c:v>0.272195532777678</c:v>
                </c:pt>
                <c:pt idx="332">
                  <c:v>0.272273763847664</c:v>
                </c:pt>
                <c:pt idx="333">
                  <c:v>0.27235213881766601</c:v>
                </c:pt>
                <c:pt idx="334">
                  <c:v>0.272430657897547</c:v>
                </c:pt>
                <c:pt idx="335">
                  <c:v>0.27250932129774502</c:v>
                </c:pt>
                <c:pt idx="336">
                  <c:v>0.27258816396862401</c:v>
                </c:pt>
                <c:pt idx="337">
                  <c:v>0.27266711661360399</c:v>
                </c:pt>
                <c:pt idx="338">
                  <c:v>0.27274621421336298</c:v>
                </c:pt>
                <c:pt idx="339">
                  <c:v>0.27282545698034799</c:v>
                </c:pt>
                <c:pt idx="340">
                  <c:v>0.27290484512755397</c:v>
                </c:pt>
                <c:pt idx="341">
                  <c:v>0.27298437886856702</c:v>
                </c:pt>
                <c:pt idx="342">
                  <c:v>0.27306405841746301</c:v>
                </c:pt>
                <c:pt idx="343">
                  <c:v>0.27314388398881301</c:v>
                </c:pt>
                <c:pt idx="344">
                  <c:v>0.27322385579769998</c:v>
                </c:pt>
                <c:pt idx="345">
                  <c:v>0.273303974059803</c:v>
                </c:pt>
                <c:pt idx="346">
                  <c:v>0.27338423899132203</c:v>
                </c:pt>
                <c:pt idx="347">
                  <c:v>0.27346465080892302</c:v>
                </c:pt>
                <c:pt idx="348">
                  <c:v>0.27354520972987301</c:v>
                </c:pt>
                <c:pt idx="349">
                  <c:v>0.27362591597195202</c:v>
                </c:pt>
                <c:pt idx="350">
                  <c:v>0.27370676975348501</c:v>
                </c:pt>
                <c:pt idx="351">
                  <c:v>0.273787771293314</c:v>
                </c:pt>
                <c:pt idx="352">
                  <c:v>0.27386892081084102</c:v>
                </c:pt>
                <c:pt idx="353">
                  <c:v>0.27395021852600299</c:v>
                </c:pt>
                <c:pt idx="354">
                  <c:v>0.27403164965633797</c:v>
                </c:pt>
                <c:pt idx="355">
                  <c:v>0.27411324444791701</c:v>
                </c:pt>
                <c:pt idx="356">
                  <c:v>0.27419498810015902</c:v>
                </c:pt>
                <c:pt idx="357">
                  <c:v>0.27427688083527102</c:v>
                </c:pt>
                <c:pt idx="358">
                  <c:v>0.27435892287589397</c:v>
                </c:pt>
                <c:pt idx="359">
                  <c:v>0.27444111444531799</c:v>
                </c:pt>
                <c:pt idx="360">
                  <c:v>0.274523455767262</c:v>
                </c:pt>
                <c:pt idx="361">
                  <c:v>0.27460592840269599</c:v>
                </c:pt>
                <c:pt idx="362">
                  <c:v>0.27468855495106598</c:v>
                </c:pt>
                <c:pt idx="363">
                  <c:v>0.27477134690780303</c:v>
                </c:pt>
                <c:pt idx="364">
                  <c:v>0.274854289517804</c:v>
                </c:pt>
                <c:pt idx="365">
                  <c:v>0.27493738300764697</c:v>
                </c:pt>
                <c:pt idx="366">
                  <c:v>0.27502062760451701</c:v>
                </c:pt>
                <c:pt idx="367">
                  <c:v>0.27510402353609997</c:v>
                </c:pt>
                <c:pt idx="368">
                  <c:v>0.27518757103076902</c:v>
                </c:pt>
                <c:pt idx="369">
                  <c:v>0.27527127031732002</c:v>
                </c:pt>
                <c:pt idx="370">
                  <c:v>0.27535512162519199</c:v>
                </c:pt>
                <c:pt idx="371">
                  <c:v>0.27543912518446501</c:v>
                </c:pt>
                <c:pt idx="372">
                  <c:v>0.27552328122571701</c:v>
                </c:pt>
                <c:pt idx="373">
                  <c:v>0.27560758998013202</c:v>
                </c:pt>
                <c:pt idx="374">
                  <c:v>0.27569205167941802</c:v>
                </c:pt>
                <c:pt idx="375">
                  <c:v>0.275776666555901</c:v>
                </c:pt>
                <c:pt idx="376">
                  <c:v>0.27586141618740401</c:v>
                </c:pt>
                <c:pt idx="377">
                  <c:v>0.27594633812731001</c:v>
                </c:pt>
                <c:pt idx="378">
                  <c:v>0.27603141394494601</c:v>
                </c:pt>
                <c:pt idx="379">
                  <c:v>0.27611664387503498</c:v>
                </c:pt>
                <c:pt idx="380">
                  <c:v>0.276202028152843</c:v>
                </c:pt>
                <c:pt idx="381">
                  <c:v>0.27628756701424301</c:v>
                </c:pt>
                <c:pt idx="382">
                  <c:v>0.27637326069572998</c:v>
                </c:pt>
                <c:pt idx="383">
                  <c:v>0.27645910943434998</c:v>
                </c:pt>
                <c:pt idx="384">
                  <c:v>0.27654511346777</c:v>
                </c:pt>
                <c:pt idx="385">
                  <c:v>0.276631273034326</c:v>
                </c:pt>
                <c:pt idx="386">
                  <c:v>0.27671758837281801</c:v>
                </c:pt>
                <c:pt idx="387">
                  <c:v>0.27680405972278499</c:v>
                </c:pt>
                <c:pt idx="388">
                  <c:v>0.27689068732427302</c:v>
                </c:pt>
                <c:pt idx="389">
                  <c:v>0.27697747141802997</c:v>
                </c:pt>
                <c:pt idx="390">
                  <c:v>0.277064412245345</c:v>
                </c:pt>
                <c:pt idx="391">
                  <c:v>0.27715151004817001</c:v>
                </c:pt>
                <c:pt idx="392">
                  <c:v>0.27723876506900302</c:v>
                </c:pt>
                <c:pt idx="393">
                  <c:v>0.27732617755109301</c:v>
                </c:pt>
                <c:pt idx="394">
                  <c:v>0.27741374773815303</c:v>
                </c:pt>
                <c:pt idx="395">
                  <c:v>0.277501475874604</c:v>
                </c:pt>
                <c:pt idx="396">
                  <c:v>0.27758936220554598</c:v>
                </c:pt>
                <c:pt idx="397">
                  <c:v>0.27767740697655602</c:v>
                </c:pt>
                <c:pt idx="398">
                  <c:v>0.27776561043394998</c:v>
                </c:pt>
                <c:pt idx="399">
                  <c:v>0.27785397282468299</c:v>
                </c:pt>
                <c:pt idx="400">
                  <c:v>0.277942494396271</c:v>
                </c:pt>
                <c:pt idx="401">
                  <c:v>0.27803117539689198</c:v>
                </c:pt>
                <c:pt idx="402">
                  <c:v>0.27812001607544601</c:v>
                </c:pt>
                <c:pt idx="403">
                  <c:v>0.27820901668130299</c:v>
                </c:pt>
                <c:pt idx="404">
                  <c:v>0.27829817746469299</c:v>
                </c:pt>
                <c:pt idx="405">
                  <c:v>0.27838749867621898</c:v>
                </c:pt>
                <c:pt idx="406">
                  <c:v>0.278476980567403</c:v>
                </c:pt>
                <c:pt idx="407">
                  <c:v>0.278566623390271</c:v>
                </c:pt>
                <c:pt idx="408">
                  <c:v>0.278656427397458</c:v>
                </c:pt>
                <c:pt idx="409">
                  <c:v>0.27874639284234298</c:v>
                </c:pt>
                <c:pt idx="410">
                  <c:v>0.27883650453535203</c:v>
                </c:pt>
                <c:pt idx="411">
                  <c:v>0.27892679363759099</c:v>
                </c:pt>
                <c:pt idx="412">
                  <c:v>0.27901722958224101</c:v>
                </c:pt>
                <c:pt idx="413">
                  <c:v>0.27910784336288103</c:v>
                </c:pt>
                <c:pt idx="414">
                  <c:v>0.27919860073077202</c:v>
                </c:pt>
                <c:pt idx="415">
                  <c:v>0.27928954020653102</c:v>
                </c:pt>
                <c:pt idx="416">
                  <c:v>0.27938064291178499</c:v>
                </c:pt>
                <c:pt idx="417">
                  <c:v>0.27947190910528202</c:v>
                </c:pt>
                <c:pt idx="418">
                  <c:v>0.279563339046348</c:v>
                </c:pt>
                <c:pt idx="419">
                  <c:v>0.279654932994924</c:v>
                </c:pt>
                <c:pt idx="420">
                  <c:v>0.27974669121182</c:v>
                </c:pt>
                <c:pt idx="421">
                  <c:v>0.27983861395822002</c:v>
                </c:pt>
                <c:pt idx="422">
                  <c:v>0.27993070149632698</c:v>
                </c:pt>
                <c:pt idx="423">
                  <c:v>0.28002295408877897</c:v>
                </c:pt>
                <c:pt idx="424">
                  <c:v>0.28011537199904002</c:v>
                </c:pt>
                <c:pt idx="425">
                  <c:v>0.28020795549117899</c:v>
                </c:pt>
                <c:pt idx="426">
                  <c:v>0.28030068955999998</c:v>
                </c:pt>
                <c:pt idx="427">
                  <c:v>0.280393605029786</c:v>
                </c:pt>
                <c:pt idx="428">
                  <c:v>0.28048672417744802</c:v>
                </c:pt>
                <c:pt idx="429">
                  <c:v>0.28057997264130402</c:v>
                </c:pt>
                <c:pt idx="430">
                  <c:v>0.28067337256306601</c:v>
                </c:pt>
                <c:pt idx="431">
                  <c:v>0.28076695514000699</c:v>
                </c:pt>
                <c:pt idx="432">
                  <c:v>0.28086070516704598</c:v>
                </c:pt>
                <c:pt idx="433">
                  <c:v>0.28095462291397999</c:v>
                </c:pt>
                <c:pt idx="434">
                  <c:v>0.28104870865116499</c:v>
                </c:pt>
                <c:pt idx="435">
                  <c:v>0.28114296264979899</c:v>
                </c:pt>
                <c:pt idx="436">
                  <c:v>0.281237385181693</c:v>
                </c:pt>
                <c:pt idx="437">
                  <c:v>0.28133197651943498</c:v>
                </c:pt>
                <c:pt idx="438">
                  <c:v>0.28142673693632603</c:v>
                </c:pt>
                <c:pt idx="439">
                  <c:v>0.281521666706391</c:v>
                </c:pt>
                <c:pt idx="440">
                  <c:v>0.28161675075449499</c:v>
                </c:pt>
                <c:pt idx="441">
                  <c:v>0.28171202007448298</c:v>
                </c:pt>
                <c:pt idx="442">
                  <c:v>0.281807459574132</c:v>
                </c:pt>
                <c:pt idx="443">
                  <c:v>0.28190306953022298</c:v>
                </c:pt>
                <c:pt idx="444">
                  <c:v>0.28199885022051502</c:v>
                </c:pt>
                <c:pt idx="445">
                  <c:v>0.28209480192342101</c:v>
                </c:pt>
                <c:pt idx="446">
                  <c:v>0.28219092491810199</c:v>
                </c:pt>
                <c:pt idx="447">
                  <c:v>0.28228721948446001</c:v>
                </c:pt>
                <c:pt idx="448">
                  <c:v>0.282383685903142</c:v>
                </c:pt>
                <c:pt idx="449">
                  <c:v>0.28248032445557603</c:v>
                </c:pt>
                <c:pt idx="450">
                  <c:v>0.282577135423904</c:v>
                </c:pt>
                <c:pt idx="451">
                  <c:v>0.28267411909104301</c:v>
                </c:pt>
                <c:pt idx="452">
                  <c:v>0.28277127574063998</c:v>
                </c:pt>
                <c:pt idx="453">
                  <c:v>0.28286860565719502</c:v>
                </c:pt>
                <c:pt idx="454">
                  <c:v>0.28296610912582199</c:v>
                </c:pt>
                <c:pt idx="455">
                  <c:v>0.28306378643258301</c:v>
                </c:pt>
                <c:pt idx="456">
                  <c:v>0.28316163786408499</c:v>
                </c:pt>
                <c:pt idx="457">
                  <c:v>0.28325966370795802</c:v>
                </c:pt>
                <c:pt idx="458">
                  <c:v>0.28335786425242598</c:v>
                </c:pt>
                <c:pt idx="459">
                  <c:v>0.28345623978657197</c:v>
                </c:pt>
                <c:pt idx="460">
                  <c:v>0.28355479060022298</c:v>
                </c:pt>
                <c:pt idx="461">
                  <c:v>0.28365351698397401</c:v>
                </c:pt>
                <c:pt idx="462">
                  <c:v>0.28375241922925298</c:v>
                </c:pt>
                <c:pt idx="463">
                  <c:v>0.28385149762827899</c:v>
                </c:pt>
                <c:pt idx="464">
                  <c:v>0.28395075247400597</c:v>
                </c:pt>
                <c:pt idx="465">
                  <c:v>0.284050184060264</c:v>
                </c:pt>
                <c:pt idx="466">
                  <c:v>0.284149792681612</c:v>
                </c:pt>
                <c:pt idx="467">
                  <c:v>0.28424957863343697</c:v>
                </c:pt>
                <c:pt idx="468">
                  <c:v>0.28434954221194497</c:v>
                </c:pt>
                <c:pt idx="469">
                  <c:v>0.28444968371407597</c:v>
                </c:pt>
                <c:pt idx="470">
                  <c:v>0.28455000343769798</c:v>
                </c:pt>
                <c:pt idx="471">
                  <c:v>0.28465050168137501</c:v>
                </c:pt>
                <c:pt idx="472">
                  <c:v>0.28475117874460798</c:v>
                </c:pt>
                <c:pt idx="473">
                  <c:v>0.284852034927561</c:v>
                </c:pt>
                <c:pt idx="474">
                  <c:v>0.28495307053135499</c:v>
                </c:pt>
                <c:pt idx="475">
                  <c:v>0.285054285857889</c:v>
                </c:pt>
                <c:pt idx="476">
                  <c:v>0.28515570413769697</c:v>
                </c:pt>
                <c:pt idx="477">
                  <c:v>0.28525727980819399</c:v>
                </c:pt>
                <c:pt idx="478">
                  <c:v>0.28535903611209701</c:v>
                </c:pt>
                <c:pt idx="479">
                  <c:v>0.28546097335464099</c:v>
                </c:pt>
                <c:pt idx="480">
                  <c:v>0.28556309184190998</c:v>
                </c:pt>
                <c:pt idx="481">
                  <c:v>0.28566539188079199</c:v>
                </c:pt>
                <c:pt idx="482">
                  <c:v>0.28576787377905699</c:v>
                </c:pt>
                <c:pt idx="483">
                  <c:v>0.28587053784525901</c:v>
                </c:pt>
                <c:pt idx="484">
                  <c:v>0.28597338438888598</c:v>
                </c:pt>
                <c:pt idx="485">
                  <c:v>0.28607641372029902</c:v>
                </c:pt>
                <c:pt idx="486">
                  <c:v>0.28617960584843299</c:v>
                </c:pt>
                <c:pt idx="487">
                  <c:v>0.286283001698316</c:v>
                </c:pt>
                <c:pt idx="488">
                  <c:v>0.28638658127202299</c:v>
                </c:pt>
                <c:pt idx="489">
                  <c:v>0.28649034488331598</c:v>
                </c:pt>
                <c:pt idx="490">
                  <c:v>0.28659429284683902</c:v>
                </c:pt>
                <c:pt idx="491">
                  <c:v>0.28669842547810698</c:v>
                </c:pt>
                <c:pt idx="492">
                  <c:v>0.28680274309352799</c:v>
                </c:pt>
                <c:pt idx="493">
                  <c:v>0.28690724601037099</c:v>
                </c:pt>
                <c:pt idx="494">
                  <c:v>0.28701193454677698</c:v>
                </c:pt>
                <c:pt idx="495">
                  <c:v>0.28711680902182202</c:v>
                </c:pt>
                <c:pt idx="496">
                  <c:v>0.28722186975539099</c:v>
                </c:pt>
                <c:pt idx="497">
                  <c:v>0.28732711706839797</c:v>
                </c:pt>
                <c:pt idx="498">
                  <c:v>0.28743255128251199</c:v>
                </c:pt>
                <c:pt idx="499">
                  <c:v>0.28753817272042997</c:v>
                </c:pt>
                <c:pt idx="500">
                  <c:v>0.28764398170562899</c:v>
                </c:pt>
                <c:pt idx="501">
                  <c:v>0.28774997856255402</c:v>
                </c:pt>
                <c:pt idx="502">
                  <c:v>0.287856163616655</c:v>
                </c:pt>
                <c:pt idx="503">
                  <c:v>0.287962537194143</c:v>
                </c:pt>
                <c:pt idx="504">
                  <c:v>0.28806908374027101</c:v>
                </c:pt>
                <c:pt idx="505">
                  <c:v>0.28817581935588099</c:v>
                </c:pt>
                <c:pt idx="506">
                  <c:v>0.288282760507935</c:v>
                </c:pt>
                <c:pt idx="507">
                  <c:v>0.288389891497638</c:v>
                </c:pt>
                <c:pt idx="508">
                  <c:v>0.28849721265598199</c:v>
                </c:pt>
                <c:pt idx="509">
                  <c:v>0.28860472431474099</c:v>
                </c:pt>
                <c:pt idx="510">
                  <c:v>0.28871242680672998</c:v>
                </c:pt>
                <c:pt idx="511">
                  <c:v>0.28882032046569001</c:v>
                </c:pt>
                <c:pt idx="512">
                  <c:v>0.28892840562628103</c:v>
                </c:pt>
                <c:pt idx="513">
                  <c:v>0.28903668262410598</c:v>
                </c:pt>
                <c:pt idx="514">
                  <c:v>0.28914515179585998</c:v>
                </c:pt>
                <c:pt idx="515">
                  <c:v>0.28925381347898899</c:v>
                </c:pt>
                <c:pt idx="516">
                  <c:v>0.28936266801206101</c:v>
                </c:pt>
                <c:pt idx="517">
                  <c:v>0.28947171573449099</c:v>
                </c:pt>
                <c:pt idx="518">
                  <c:v>0.28958095698679698</c:v>
                </c:pt>
                <c:pt idx="519">
                  <c:v>0.28969039211033198</c:v>
                </c:pt>
                <c:pt idx="520">
                  <c:v>0.289800021447573</c:v>
                </c:pt>
                <c:pt idx="521">
                  <c:v>0.28990982936009402</c:v>
                </c:pt>
                <c:pt idx="522">
                  <c:v>0.29001984817433601</c:v>
                </c:pt>
                <c:pt idx="523">
                  <c:v>0.290130062235326</c:v>
                </c:pt>
                <c:pt idx="524">
                  <c:v>0.29024047188943702</c:v>
                </c:pt>
                <c:pt idx="525">
                  <c:v>0.29035107748394501</c:v>
                </c:pt>
                <c:pt idx="526">
                  <c:v>0.29046187936722401</c:v>
                </c:pt>
                <c:pt idx="527">
                  <c:v>0.29057287788869401</c:v>
                </c:pt>
                <c:pt idx="528">
                  <c:v>0.29068407339865998</c:v>
                </c:pt>
                <c:pt idx="529">
                  <c:v>0.29079544522168399</c:v>
                </c:pt>
                <c:pt idx="530">
                  <c:v>0.29090703577188898</c:v>
                </c:pt>
                <c:pt idx="531">
                  <c:v>0.291018824367759</c:v>
                </c:pt>
                <c:pt idx="532">
                  <c:v>0.291130811363704</c:v>
                </c:pt>
                <c:pt idx="533">
                  <c:v>0.29124299711524898</c:v>
                </c:pt>
                <c:pt idx="534">
                  <c:v>0.29135538197889599</c:v>
                </c:pt>
                <c:pt idx="535">
                  <c:v>0.29146796631216199</c:v>
                </c:pt>
                <c:pt idx="536">
                  <c:v>0.29158075047360499</c:v>
                </c:pt>
                <c:pt idx="537">
                  <c:v>0.29169373482292599</c:v>
                </c:pt>
                <c:pt idx="538">
                  <c:v>0.29180691972074502</c:v>
                </c:pt>
                <c:pt idx="539">
                  <c:v>0.29192030552880299</c:v>
                </c:pt>
                <c:pt idx="540">
                  <c:v>0.29203389260988299</c:v>
                </c:pt>
                <c:pt idx="541">
                  <c:v>0.29214768132789498</c:v>
                </c:pt>
                <c:pt idx="542">
                  <c:v>0.29226167204772002</c:v>
                </c:pt>
                <c:pt idx="543">
                  <c:v>0.29237586513532299</c:v>
                </c:pt>
                <c:pt idx="544">
                  <c:v>0.29249026095782499</c:v>
                </c:pt>
                <c:pt idx="545">
                  <c:v>0.292604859883347</c:v>
                </c:pt>
                <c:pt idx="546">
                  <c:v>0.29271966228113999</c:v>
                </c:pt>
                <c:pt idx="547">
                  <c:v>0.29283466852155399</c:v>
                </c:pt>
                <c:pt idx="548">
                  <c:v>0.29294987897596603</c:v>
                </c:pt>
                <c:pt idx="549">
                  <c:v>0.29306529401687398</c:v>
                </c:pt>
                <c:pt idx="550">
                  <c:v>0.29318091401791901</c:v>
                </c:pt>
                <c:pt idx="551">
                  <c:v>0.29329673935381201</c:v>
                </c:pt>
                <c:pt idx="552">
                  <c:v>0.29341277040043301</c:v>
                </c:pt>
                <c:pt idx="553">
                  <c:v>0.29352900753469602</c:v>
                </c:pt>
                <c:pt idx="554">
                  <c:v>0.29364545113464302</c:v>
                </c:pt>
                <c:pt idx="555">
                  <c:v>0.293762101579569</c:v>
                </c:pt>
                <c:pt idx="556">
                  <c:v>0.29387895924966601</c:v>
                </c:pt>
                <c:pt idx="557">
                  <c:v>0.29399602452651302</c:v>
                </c:pt>
                <c:pt idx="558">
                  <c:v>0.29411329779262102</c:v>
                </c:pt>
                <c:pt idx="559">
                  <c:v>0.29423076292716399</c:v>
                </c:pt>
                <c:pt idx="560">
                  <c:v>0.29434845334305398</c:v>
                </c:pt>
                <c:pt idx="561">
                  <c:v>0.29446635290281598</c:v>
                </c:pt>
                <c:pt idx="562">
                  <c:v>0.29458446199378802</c:v>
                </c:pt>
                <c:pt idx="563">
                  <c:v>0.29470278100432101</c:v>
                </c:pt>
                <c:pt idx="564">
                  <c:v>0.29482131032387099</c:v>
                </c:pt>
                <c:pt idx="565">
                  <c:v>0.294940050343168</c:v>
                </c:pt>
                <c:pt idx="566">
                  <c:v>0.29505900145410402</c:v>
                </c:pt>
                <c:pt idx="567">
                  <c:v>0.29517816404976299</c:v>
                </c:pt>
                <c:pt idx="568">
                  <c:v>0.295297538524388</c:v>
                </c:pt>
                <c:pt idx="569">
                  <c:v>0.295417125273433</c:v>
                </c:pt>
                <c:pt idx="570">
                  <c:v>0.29553692469352599</c:v>
                </c:pt>
                <c:pt idx="571">
                  <c:v>0.295656937182529</c:v>
                </c:pt>
                <c:pt idx="572">
                  <c:v>0.29577716313945901</c:v>
                </c:pt>
                <c:pt idx="573">
                  <c:v>0.29589760296461798</c:v>
                </c:pt>
                <c:pt idx="574">
                  <c:v>0.29601825705944501</c:v>
                </c:pt>
                <c:pt idx="575">
                  <c:v>0.29613912582670598</c:v>
                </c:pt>
                <c:pt idx="576">
                  <c:v>0.29626020967030198</c:v>
                </c:pt>
                <c:pt idx="577">
                  <c:v>0.29638150899536497</c:v>
                </c:pt>
                <c:pt idx="578">
                  <c:v>0.29650302420836699</c:v>
                </c:pt>
                <c:pt idx="579">
                  <c:v>0.29662475571691199</c:v>
                </c:pt>
                <c:pt idx="580">
                  <c:v>0.29674670392992603</c:v>
                </c:pt>
                <c:pt idx="581">
                  <c:v>0.29686886925752098</c:v>
                </c:pt>
                <c:pt idx="582">
                  <c:v>0.29699125211111299</c:v>
                </c:pt>
                <c:pt idx="583">
                  <c:v>0.29711385290340497</c:v>
                </c:pt>
                <c:pt idx="584">
                  <c:v>0.29723667204834497</c:v>
                </c:pt>
                <c:pt idx="585">
                  <c:v>0.29735970996113198</c:v>
                </c:pt>
                <c:pt idx="586">
                  <c:v>0.29748296705830102</c:v>
                </c:pt>
                <c:pt idx="587">
                  <c:v>0.29760644375762801</c:v>
                </c:pt>
                <c:pt idx="588">
                  <c:v>0.29773012362982998</c:v>
                </c:pt>
                <c:pt idx="589">
                  <c:v>0.29785404081070999</c:v>
                </c:pt>
                <c:pt idx="590">
                  <c:v>0.29797817885490502</c:v>
                </c:pt>
                <c:pt idx="591">
                  <c:v>0.29810253818533</c:v>
                </c:pt>
                <c:pt idx="592">
                  <c:v>0.29822711922636003</c:v>
                </c:pt>
                <c:pt idx="593">
                  <c:v>0.29835192240352398</c:v>
                </c:pt>
                <c:pt idx="594">
                  <c:v>0.29847694814388998</c:v>
                </c:pt>
                <c:pt idx="595">
                  <c:v>0.298602196875629</c:v>
                </c:pt>
                <c:pt idx="596">
                  <c:v>0.298727669028509</c:v>
                </c:pt>
                <c:pt idx="597">
                  <c:v>0.298853365033384</c:v>
                </c:pt>
                <c:pt idx="598">
                  <c:v>0.298979328835493</c:v>
                </c:pt>
                <c:pt idx="599">
                  <c:v>0.29910547381368402</c:v>
                </c:pt>
                <c:pt idx="600">
                  <c:v>0.29923184394498198</c:v>
                </c:pt>
                <c:pt idx="601">
                  <c:v>0.29935843966578002</c:v>
                </c:pt>
                <c:pt idx="602">
                  <c:v>0.29948524445559999</c:v>
                </c:pt>
                <c:pt idx="603">
                  <c:v>0.29961229268878398</c:v>
                </c:pt>
                <c:pt idx="604">
                  <c:v>0.29973956782894601</c:v>
                </c:pt>
                <c:pt idx="605">
                  <c:v>0.29986707031798099</c:v>
                </c:pt>
                <c:pt idx="606">
                  <c:v>0.299994800599242</c:v>
                </c:pt>
                <c:pt idx="607">
                  <c:v>0.30012275911747099</c:v>
                </c:pt>
                <c:pt idx="608">
                  <c:v>0.30025094631877502</c:v>
                </c:pt>
                <c:pt idx="609">
                  <c:v>0.30037936265075399</c:v>
                </c:pt>
                <c:pt idx="610">
                  <c:v>0.30050800856236198</c:v>
                </c:pt>
                <c:pt idx="611">
                  <c:v>0.30063686185258898</c:v>
                </c:pt>
                <c:pt idx="612">
                  <c:v>0.30076596828293201</c:v>
                </c:pt>
                <c:pt idx="613">
                  <c:v>0.30089530564848499</c:v>
                </c:pt>
                <c:pt idx="614">
                  <c:v>0.30102487440393899</c:v>
                </c:pt>
                <c:pt idx="615">
                  <c:v>0.30115467500551202</c:v>
                </c:pt>
                <c:pt idx="616">
                  <c:v>0.301284707910843</c:v>
                </c:pt>
                <c:pt idx="617">
                  <c:v>0.30141497357906999</c:v>
                </c:pt>
                <c:pt idx="618">
                  <c:v>0.30154547247077801</c:v>
                </c:pt>
                <c:pt idx="619">
                  <c:v>0.30167620504805898</c:v>
                </c:pt>
                <c:pt idx="620">
                  <c:v>0.30180717177454802</c:v>
                </c:pt>
                <c:pt idx="621">
                  <c:v>0.30193837311517802</c:v>
                </c:pt>
                <c:pt idx="622">
                  <c:v>0.30206980953659801</c:v>
                </c:pt>
                <c:pt idx="623">
                  <c:v>0.302201481506918</c:v>
                </c:pt>
                <c:pt idx="624">
                  <c:v>0.30233338949564698</c:v>
                </c:pt>
                <c:pt idx="625">
                  <c:v>0.30246551671884597</c:v>
                </c:pt>
                <c:pt idx="626">
                  <c:v>0.30259789817794902</c:v>
                </c:pt>
                <c:pt idx="627">
                  <c:v>0.302730517073376</c:v>
                </c:pt>
                <c:pt idx="628">
                  <c:v>0.30286337388086698</c:v>
                </c:pt>
                <c:pt idx="629">
                  <c:v>0.30299646907771199</c:v>
                </c:pt>
                <c:pt idx="630">
                  <c:v>0.30312980314271698</c:v>
                </c:pt>
                <c:pt idx="631">
                  <c:v>0.303263376556279</c:v>
                </c:pt>
                <c:pt idx="632">
                  <c:v>0.303397189800379</c:v>
                </c:pt>
                <c:pt idx="633">
                  <c:v>0.30353121994994098</c:v>
                </c:pt>
                <c:pt idx="634">
                  <c:v>0.30366551431385203</c:v>
                </c:pt>
                <c:pt idx="635">
                  <c:v>0.30380004996367299</c:v>
                </c:pt>
                <c:pt idx="636">
                  <c:v>0.303934827387708</c:v>
                </c:pt>
                <c:pt idx="637">
                  <c:v>0.304069847075842</c:v>
                </c:pt>
                <c:pt idx="638">
                  <c:v>0.30420510951971202</c:v>
                </c:pt>
                <c:pt idx="639">
                  <c:v>0.30434061521251199</c:v>
                </c:pt>
                <c:pt idx="640">
                  <c:v>0.30447634726217998</c:v>
                </c:pt>
                <c:pt idx="641">
                  <c:v>0.304612340957233</c:v>
                </c:pt>
                <c:pt idx="642">
                  <c:v>0.30474857939056099</c:v>
                </c:pt>
                <c:pt idx="643">
                  <c:v>0.30488506306174001</c:v>
                </c:pt>
                <c:pt idx="644">
                  <c:v>0.30502179247230599</c:v>
                </c:pt>
                <c:pt idx="645">
                  <c:v>0.30515876812527798</c:v>
                </c:pt>
                <c:pt idx="646">
                  <c:v>0.30529599052543999</c:v>
                </c:pt>
                <c:pt idx="647">
                  <c:v>0.30543346017921702</c:v>
                </c:pt>
                <c:pt idx="648">
                  <c:v>0.30557117759476998</c:v>
                </c:pt>
                <c:pt idx="649">
                  <c:v>0.305709143281861</c:v>
                </c:pt>
                <c:pt idx="650">
                  <c:v>0.305847357752149</c:v>
                </c:pt>
                <c:pt idx="651">
                  <c:v>0.30598582151881298</c:v>
                </c:pt>
                <c:pt idx="652">
                  <c:v>0.30612453509683302</c:v>
                </c:pt>
                <c:pt idx="653">
                  <c:v>0.306263499002982</c:v>
                </c:pt>
                <c:pt idx="654">
                  <c:v>0.30640271375577399</c:v>
                </c:pt>
                <c:pt idx="655">
                  <c:v>0.30654217987529297</c:v>
                </c:pt>
                <c:pt idx="656">
                  <c:v>0.30668189788357703</c:v>
                </c:pt>
                <c:pt idx="657">
                  <c:v>0.30682186830442099</c:v>
                </c:pt>
                <c:pt idx="658">
                  <c:v>0.30696213768996999</c:v>
                </c:pt>
                <c:pt idx="659">
                  <c:v>0.307102614486361</c:v>
                </c:pt>
                <c:pt idx="660">
                  <c:v>0.30724334527724401</c:v>
                </c:pt>
                <c:pt idx="661">
                  <c:v>0.30738433059352099</c:v>
                </c:pt>
                <c:pt idx="662">
                  <c:v>0.307525570967981</c:v>
                </c:pt>
                <c:pt idx="663">
                  <c:v>0.30766706693502899</c:v>
                </c:pt>
                <c:pt idx="664">
                  <c:v>0.30780880144227302</c:v>
                </c:pt>
                <c:pt idx="665">
                  <c:v>0.30795081022377901</c:v>
                </c:pt>
                <c:pt idx="666">
                  <c:v>0.30809307621254201</c:v>
                </c:pt>
                <c:pt idx="667">
                  <c:v>0.30823559995042998</c:v>
                </c:pt>
                <c:pt idx="668">
                  <c:v>0.308378381981186</c:v>
                </c:pt>
                <c:pt idx="669">
                  <c:v>0.308521422850488</c:v>
                </c:pt>
                <c:pt idx="670">
                  <c:v>0.30866472310583298</c:v>
                </c:pt>
                <c:pt idx="671">
                  <c:v>0.30880828329664001</c:v>
                </c:pt>
                <c:pt idx="672">
                  <c:v>0.30895210397420497</c:v>
                </c:pt>
                <c:pt idx="673">
                  <c:v>0.30909618569177599</c:v>
                </c:pt>
                <c:pt idx="674">
                  <c:v>0.30924052900451898</c:v>
                </c:pt>
                <c:pt idx="675">
                  <c:v>0.30938513446944199</c:v>
                </c:pt>
                <c:pt idx="676">
                  <c:v>0.30953005003631301</c:v>
                </c:pt>
                <c:pt idx="677">
                  <c:v>0.30967518145659301</c:v>
                </c:pt>
                <c:pt idx="678">
                  <c:v>0.30982057671214602</c:v>
                </c:pt>
                <c:pt idx="679">
                  <c:v>0.30996623636774501</c:v>
                </c:pt>
                <c:pt idx="680">
                  <c:v>0.310112118810149</c:v>
                </c:pt>
                <c:pt idx="681">
                  <c:v>0.31025830899204998</c:v>
                </c:pt>
                <c:pt idx="682">
                  <c:v>0.31040476528053501</c:v>
                </c:pt>
                <c:pt idx="683">
                  <c:v>0.31055148824844198</c:v>
                </c:pt>
                <c:pt idx="684">
                  <c:v>0.31069847847066101</c:v>
                </c:pt>
                <c:pt idx="685">
                  <c:v>0.31084573652410002</c:v>
                </c:pt>
                <c:pt idx="686">
                  <c:v>0.31099326298770302</c:v>
                </c:pt>
                <c:pt idx="687">
                  <c:v>0.31114105844247503</c:v>
                </c:pt>
                <c:pt idx="688">
                  <c:v>0.31128912347153698</c:v>
                </c:pt>
                <c:pt idx="689">
                  <c:v>0.31143745865982497</c:v>
                </c:pt>
                <c:pt idx="690">
                  <c:v>0.31158606459473098</c:v>
                </c:pt>
                <c:pt idx="691">
                  <c:v>0.31173494186548101</c:v>
                </c:pt>
                <c:pt idx="692">
                  <c:v>0.311884091063449</c:v>
                </c:pt>
                <c:pt idx="693">
                  <c:v>0.31203351278214803</c:v>
                </c:pt>
                <c:pt idx="694">
                  <c:v>0.31218320761721402</c:v>
                </c:pt>
                <c:pt idx="695">
                  <c:v>0.312333176166467</c:v>
                </c:pt>
                <c:pt idx="696">
                  <c:v>0.31248341902972099</c:v>
                </c:pt>
                <c:pt idx="697">
                  <c:v>0.31263393680913798</c:v>
                </c:pt>
                <c:pt idx="698">
                  <c:v>0.31278473010885799</c:v>
                </c:pt>
                <c:pt idx="699">
                  <c:v>0.31293579953536199</c:v>
                </c:pt>
                <c:pt idx="700">
                  <c:v>0.31308714569715901</c:v>
                </c:pt>
                <c:pt idx="701">
                  <c:v>0.31323875112250099</c:v>
                </c:pt>
                <c:pt idx="702">
                  <c:v>0.31339065260758098</c:v>
                </c:pt>
                <c:pt idx="703">
                  <c:v>0.31354283266699901</c:v>
                </c:pt>
                <c:pt idx="704">
                  <c:v>0.313695291918279</c:v>
                </c:pt>
                <c:pt idx="705">
                  <c:v>0.31384803098110498</c:v>
                </c:pt>
                <c:pt idx="706">
                  <c:v>0.31400103210427299</c:v>
                </c:pt>
                <c:pt idx="707">
                  <c:v>0.31415433267662901</c:v>
                </c:pt>
                <c:pt idx="708">
                  <c:v>0.31430791493322702</c:v>
                </c:pt>
                <c:pt idx="709">
                  <c:v>0.31446177950287302</c:v>
                </c:pt>
                <c:pt idx="710">
                  <c:v>0.31461592701674201</c:v>
                </c:pt>
                <c:pt idx="711">
                  <c:v>0.314770358108243</c:v>
                </c:pt>
                <c:pt idx="712">
                  <c:v>0.314925073413167</c:v>
                </c:pt>
                <c:pt idx="713">
                  <c:v>0.315080073569659</c:v>
                </c:pt>
                <c:pt idx="714">
                  <c:v>0.315235359218206</c:v>
                </c:pt>
                <c:pt idx="715">
                  <c:v>0.31539093100154703</c:v>
                </c:pt>
                <c:pt idx="716">
                  <c:v>0.31554678956496401</c:v>
                </c:pt>
                <c:pt idx="717">
                  <c:v>0.31570293555610901</c:v>
                </c:pt>
                <c:pt idx="718">
                  <c:v>0.31585936962495098</c:v>
                </c:pt>
                <c:pt idx="719">
                  <c:v>0.31601609242402801</c:v>
                </c:pt>
                <c:pt idx="720">
                  <c:v>0.31617307888417401</c:v>
                </c:pt>
                <c:pt idx="721">
                  <c:v>0.31633038111484202</c:v>
                </c:pt>
                <c:pt idx="722">
                  <c:v>0.316487974047576</c:v>
                </c:pt>
                <c:pt idx="723">
                  <c:v>0.31664585834467202</c:v>
                </c:pt>
                <c:pt idx="724">
                  <c:v>0.31680403467081703</c:v>
                </c:pt>
                <c:pt idx="725">
                  <c:v>0.31696250369325402</c:v>
                </c:pt>
                <c:pt idx="726">
                  <c:v>0.31712126608176699</c:v>
                </c:pt>
                <c:pt idx="727">
                  <c:v>0.317280322508525</c:v>
                </c:pt>
                <c:pt idx="728">
                  <c:v>0.31743967364843201</c:v>
                </c:pt>
                <c:pt idx="729">
                  <c:v>0.31759932017874598</c:v>
                </c:pt>
                <c:pt idx="730">
                  <c:v>0.31775926277945998</c:v>
                </c:pt>
                <c:pt idx="731">
                  <c:v>0.317919502133098</c:v>
                </c:pt>
                <c:pt idx="732">
                  <c:v>0.31808003892469999</c:v>
                </c:pt>
                <c:pt idx="733">
                  <c:v>0.31824087384201699</c:v>
                </c:pt>
                <c:pt idx="734">
                  <c:v>0.31840200757533699</c:v>
                </c:pt>
                <c:pt idx="735">
                  <c:v>0.318563440817626</c:v>
                </c:pt>
                <c:pt idx="736">
                  <c:v>0.31872517426455299</c:v>
                </c:pt>
                <c:pt idx="737">
                  <c:v>0.31888720861441</c:v>
                </c:pt>
                <c:pt idx="738">
                  <c:v>0.31904954456807799</c:v>
                </c:pt>
                <c:pt idx="739">
                  <c:v>0.319212182829331</c:v>
                </c:pt>
                <c:pt idx="740">
                  <c:v>0.31937510524971302</c:v>
                </c:pt>
                <c:pt idx="741">
                  <c:v>0.31953833157224798</c:v>
                </c:pt>
                <c:pt idx="742">
                  <c:v>0.31970188104069502</c:v>
                </c:pt>
                <c:pt idx="743">
                  <c:v>0.31986573565860599</c:v>
                </c:pt>
                <c:pt idx="744">
                  <c:v>0.32002989614320299</c:v>
                </c:pt>
                <c:pt idx="745">
                  <c:v>0.32019436321481698</c:v>
                </c:pt>
                <c:pt idx="746">
                  <c:v>0.32035913759632401</c:v>
                </c:pt>
                <c:pt idx="747">
                  <c:v>0.320524220013505</c:v>
                </c:pt>
                <c:pt idx="748">
                  <c:v>0.32068961119501699</c:v>
                </c:pt>
                <c:pt idx="749">
                  <c:v>0.32085531187233202</c:v>
                </c:pt>
                <c:pt idx="750">
                  <c:v>0.32102132277974699</c:v>
                </c:pt>
                <c:pt idx="751">
                  <c:v>0.32118764465461602</c:v>
                </c:pt>
                <c:pt idx="752">
                  <c:v>0.32135427823690199</c:v>
                </c:pt>
                <c:pt idx="753">
                  <c:v>0.32152122426972002</c:v>
                </c:pt>
                <c:pt idx="754">
                  <c:v>0.32168848349904799</c:v>
                </c:pt>
                <c:pt idx="755">
                  <c:v>0.32185605667386702</c:v>
                </c:pt>
                <c:pt idx="756">
                  <c:v>0.32202394454606798</c:v>
                </c:pt>
                <c:pt idx="757">
                  <c:v>0.322192147870487</c:v>
                </c:pt>
                <c:pt idx="758">
                  <c:v>0.32236066740491798</c:v>
                </c:pt>
                <c:pt idx="759">
                  <c:v>0.32252950391046298</c:v>
                </c:pt>
                <c:pt idx="760">
                  <c:v>0.32269865815093601</c:v>
                </c:pt>
                <c:pt idx="761">
                  <c:v>0.322868130893323</c:v>
                </c:pt>
                <c:pt idx="762">
                  <c:v>0.32303792290774402</c:v>
                </c:pt>
                <c:pt idx="763">
                  <c:v>0.32320803496734102</c:v>
                </c:pt>
                <c:pt idx="764">
                  <c:v>0.323378467848361</c:v>
                </c:pt>
                <c:pt idx="765">
                  <c:v>0.32354922233018502</c:v>
                </c:pt>
                <c:pt idx="766">
                  <c:v>0.32372029919533102</c:v>
                </c:pt>
                <c:pt idx="767">
                  <c:v>0.32389167198340701</c:v>
                </c:pt>
                <c:pt idx="768">
                  <c:v>0.32406339597801698</c:v>
                </c:pt>
                <c:pt idx="769">
                  <c:v>0.32423544472258098</c:v>
                </c:pt>
                <c:pt idx="770">
                  <c:v>0.32440781901236398</c:v>
                </c:pt>
                <c:pt idx="771">
                  <c:v>0.32458051964593598</c:v>
                </c:pt>
                <c:pt idx="772">
                  <c:v>0.32475354742506202</c:v>
                </c:pt>
                <c:pt idx="773">
                  <c:v>0.32492690315474099</c:v>
                </c:pt>
                <c:pt idx="774">
                  <c:v>0.32510058764344701</c:v>
                </c:pt>
                <c:pt idx="775">
                  <c:v>0.32527460170279199</c:v>
                </c:pt>
                <c:pt idx="776">
                  <c:v>0.32544894614777597</c:v>
                </c:pt>
                <c:pt idx="777">
                  <c:v>0.32562367522208602</c:v>
                </c:pt>
                <c:pt idx="778">
                  <c:v>0.32579866338826502</c:v>
                </c:pt>
                <c:pt idx="779">
                  <c:v>0.32597400390685899</c:v>
                </c:pt>
                <c:pt idx="780">
                  <c:v>0.32614967810501799</c:v>
                </c:pt>
                <c:pt idx="781">
                  <c:v>0.32632568681458601</c:v>
                </c:pt>
                <c:pt idx="782">
                  <c:v>0.32650203087101398</c:v>
                </c:pt>
                <c:pt idx="783">
                  <c:v>0.326678711113356</c:v>
                </c:pt>
                <c:pt idx="784">
                  <c:v>0.326855728383877</c:v>
                </c:pt>
                <c:pt idx="785">
                  <c:v>0.32703308352858401</c:v>
                </c:pt>
                <c:pt idx="786">
                  <c:v>0.32721077739694499</c:v>
                </c:pt>
                <c:pt idx="787">
                  <c:v>0.32738881084197302</c:v>
                </c:pt>
                <c:pt idx="788">
                  <c:v>0.32756718472025198</c:v>
                </c:pt>
                <c:pt idx="789">
                  <c:v>0.32774589989216302</c:v>
                </c:pt>
                <c:pt idx="790">
                  <c:v>0.327924957221501</c:v>
                </c:pt>
                <c:pt idx="791">
                  <c:v>0.32810435757574302</c:v>
                </c:pt>
                <c:pt idx="792">
                  <c:v>0.32828410182599899</c:v>
                </c:pt>
                <c:pt idx="793">
                  <c:v>0.32846419084723</c:v>
                </c:pt>
                <c:pt idx="794">
                  <c:v>0.32864462551815499</c:v>
                </c:pt>
                <c:pt idx="795">
                  <c:v>0.328825406720893</c:v>
                </c:pt>
                <c:pt idx="796">
                  <c:v>0.32900653534167101</c:v>
                </c:pt>
                <c:pt idx="797">
                  <c:v>0.32918801227042499</c:v>
                </c:pt>
                <c:pt idx="798">
                  <c:v>0.329369893066633</c:v>
                </c:pt>
                <c:pt idx="799">
                  <c:v>0.32955206927307601</c:v>
                </c:pt>
                <c:pt idx="800">
                  <c:v>0.32973459648021203</c:v>
                </c:pt>
                <c:pt idx="801">
                  <c:v>0.32991747559331402</c:v>
                </c:pt>
                <c:pt idx="802">
                  <c:v>0.33010070752161602</c:v>
                </c:pt>
                <c:pt idx="803">
                  <c:v>0.33028429317816699</c:v>
                </c:pt>
                <c:pt idx="804">
                  <c:v>0.330468233480115</c:v>
                </c:pt>
                <c:pt idx="805">
                  <c:v>0.33065252934848099</c:v>
                </c:pt>
                <c:pt idx="806">
                  <c:v>0.330837181708451</c:v>
                </c:pt>
                <c:pt idx="807">
                  <c:v>0.33102217136541301</c:v>
                </c:pt>
                <c:pt idx="808">
                  <c:v>0.33120753951684601</c:v>
                </c:pt>
                <c:pt idx="809">
                  <c:v>0.33139326695941801</c:v>
                </c:pt>
                <c:pt idx="810">
                  <c:v>0.33157935463434202</c:v>
                </c:pt>
                <c:pt idx="811">
                  <c:v>0.33176580348719797</c:v>
                </c:pt>
                <c:pt idx="812">
                  <c:v>0.33195261446768198</c:v>
                </c:pt>
                <c:pt idx="813">
                  <c:v>0.332139788529628</c:v>
                </c:pt>
                <c:pt idx="814">
                  <c:v>0.332327326631146</c:v>
                </c:pt>
                <c:pt idx="815">
                  <c:v>0.33251522973453002</c:v>
                </c:pt>
                <c:pt idx="816">
                  <c:v>0.33270349880639399</c:v>
                </c:pt>
                <c:pt idx="817">
                  <c:v>0.332892134817727</c:v>
                </c:pt>
                <c:pt idx="818">
                  <c:v>0.33308111849302702</c:v>
                </c:pt>
                <c:pt idx="819">
                  <c:v>0.33327049132988801</c:v>
                </c:pt>
                <c:pt idx="820">
                  <c:v>0.33346023404492597</c:v>
                </c:pt>
                <c:pt idx="821">
                  <c:v>0.33365034762653401</c:v>
                </c:pt>
                <c:pt idx="822">
                  <c:v>0.33384083306750001</c:v>
                </c:pt>
                <c:pt idx="823">
                  <c:v>0.33403169136523497</c:v>
                </c:pt>
                <c:pt idx="824">
                  <c:v>0.33422292352139998</c:v>
                </c:pt>
                <c:pt idx="825">
                  <c:v>0.33441453054245202</c:v>
                </c:pt>
                <c:pt idx="826">
                  <c:v>0.33460651343921899</c:v>
                </c:pt>
                <c:pt idx="827">
                  <c:v>0.33479887322729002</c:v>
                </c:pt>
                <c:pt idx="828">
                  <c:v>0.33499161092670998</c:v>
                </c:pt>
                <c:pt idx="829">
                  <c:v>0.33518472756220002</c:v>
                </c:pt>
                <c:pt idx="830">
                  <c:v>0.33537822416343799</c:v>
                </c:pt>
                <c:pt idx="831">
                  <c:v>0.335572101764335</c:v>
                </c:pt>
                <c:pt idx="832">
                  <c:v>0.33576636140400601</c:v>
                </c:pt>
                <c:pt idx="833">
                  <c:v>0.33596100412596303</c:v>
                </c:pt>
                <c:pt idx="834">
                  <c:v>0.336156030978841</c:v>
                </c:pt>
                <c:pt idx="835">
                  <c:v>0.33635144301601899</c:v>
                </c:pt>
                <c:pt idx="836">
                  <c:v>0.33654724129569902</c:v>
                </c:pt>
                <c:pt idx="837">
                  <c:v>0.33674342688097902</c:v>
                </c:pt>
                <c:pt idx="838">
                  <c:v>0.33694000083995401</c:v>
                </c:pt>
                <c:pt idx="839">
                  <c:v>0.33713696424572098</c:v>
                </c:pt>
                <c:pt idx="840">
                  <c:v>0.33733429740626297</c:v>
                </c:pt>
                <c:pt idx="841">
                  <c:v>0.33753204296115202</c:v>
                </c:pt>
                <c:pt idx="842">
                  <c:v>0.33773013052661199</c:v>
                </c:pt>
                <c:pt idx="843">
                  <c:v>0.33792866258146997</c:v>
                </c:pt>
                <c:pt idx="844">
                  <c:v>0.33812758952408301</c:v>
                </c:pt>
                <c:pt idx="845">
                  <c:v>0.33832691245809998</c:v>
                </c:pt>
                <c:pt idx="846">
                  <c:v>0.33852663249248999</c:v>
                </c:pt>
                <c:pt idx="847">
                  <c:v>0.338726750741211</c:v>
                </c:pt>
                <c:pt idx="848">
                  <c:v>0.33892726832383502</c:v>
                </c:pt>
                <c:pt idx="849">
                  <c:v>0.33912818636501502</c:v>
                </c:pt>
                <c:pt idx="850">
                  <c:v>0.339329505994928</c:v>
                </c:pt>
                <c:pt idx="851">
                  <c:v>0.33953128728141202</c:v>
                </c:pt>
                <c:pt idx="852">
                  <c:v>0.33973341348169001</c:v>
                </c:pt>
                <c:pt idx="853">
                  <c:v>0.33993594469365601</c:v>
                </c:pt>
                <c:pt idx="854">
                  <c:v>0.34013888206948401</c:v>
                </c:pt>
                <c:pt idx="855">
                  <c:v>0.34034222676646902</c:v>
                </c:pt>
                <c:pt idx="856">
                  <c:v>0.34054597994792302</c:v>
                </c:pt>
                <c:pt idx="857">
                  <c:v>0.34075014278256199</c:v>
                </c:pt>
                <c:pt idx="858">
                  <c:v>0.34095471644477199</c:v>
                </c:pt>
                <c:pt idx="859">
                  <c:v>0.34115970211479202</c:v>
                </c:pt>
                <c:pt idx="860">
                  <c:v>0.34136510097857398</c:v>
                </c:pt>
                <c:pt idx="861">
                  <c:v>0.34157091422777802</c:v>
                </c:pt>
                <c:pt idx="862">
                  <c:v>0.34177714305998502</c:v>
                </c:pt>
                <c:pt idx="863">
                  <c:v>0.34198378867873203</c:v>
                </c:pt>
                <c:pt idx="864">
                  <c:v>0.342190852293279</c:v>
                </c:pt>
                <c:pt idx="865">
                  <c:v>0.34239833511901202</c:v>
                </c:pt>
                <c:pt idx="866">
                  <c:v>0.34260623837742699</c:v>
                </c:pt>
                <c:pt idx="867">
                  <c:v>0.34281456329572801</c:v>
                </c:pt>
                <c:pt idx="868">
                  <c:v>0.34302331110766898</c:v>
                </c:pt>
                <c:pt idx="869">
                  <c:v>0.34323248305280102</c:v>
                </c:pt>
                <c:pt idx="870">
                  <c:v>0.34344208037700302</c:v>
                </c:pt>
                <c:pt idx="871">
                  <c:v>0.34365210433232801</c:v>
                </c:pt>
                <c:pt idx="872">
                  <c:v>0.34386255617725198</c:v>
                </c:pt>
                <c:pt idx="873">
                  <c:v>0.34407343717639699</c:v>
                </c:pt>
                <c:pt idx="874">
                  <c:v>0.34428474860097003</c:v>
                </c:pt>
                <c:pt idx="875">
                  <c:v>0.34449649172840202</c:v>
                </c:pt>
                <c:pt idx="876">
                  <c:v>0.34470866784267801</c:v>
                </c:pt>
                <c:pt idx="877">
                  <c:v>0.34492127823424001</c:v>
                </c:pt>
                <c:pt idx="878">
                  <c:v>0.34513432420021201</c:v>
                </c:pt>
                <c:pt idx="879">
                  <c:v>0.345347807044317</c:v>
                </c:pt>
                <c:pt idx="880">
                  <c:v>0.34556172807683</c:v>
                </c:pt>
                <c:pt idx="881">
                  <c:v>0.34577608861481302</c:v>
                </c:pt>
                <c:pt idx="882">
                  <c:v>0.34599088998213101</c:v>
                </c:pt>
                <c:pt idx="883">
                  <c:v>0.34620613350941498</c:v>
                </c:pt>
                <c:pt idx="884">
                  <c:v>0.34642182053413001</c:v>
                </c:pt>
                <c:pt idx="885">
                  <c:v>0.34663795240078399</c:v>
                </c:pt>
                <c:pt idx="886">
                  <c:v>0.34685453046070502</c:v>
                </c:pt>
                <c:pt idx="887">
                  <c:v>0.34707155607252199</c:v>
                </c:pt>
                <c:pt idx="888">
                  <c:v>0.347289008601185</c:v>
                </c:pt>
                <c:pt idx="889">
                  <c:v>0.34750693343507399</c:v>
                </c:pt>
                <c:pt idx="890">
                  <c:v>0.34772530993873701</c:v>
                </c:pt>
                <c:pt idx="891">
                  <c:v>0.34794413949909703</c:v>
                </c:pt>
                <c:pt idx="892">
                  <c:v>0.348163423510638</c:v>
                </c:pt>
                <c:pt idx="893">
                  <c:v>0.34838314141360599</c:v>
                </c:pt>
                <c:pt idx="894">
                  <c:v>0.34860333855475001</c:v>
                </c:pt>
                <c:pt idx="895">
                  <c:v>0.34882399437446499</c:v>
                </c:pt>
                <c:pt idx="896">
                  <c:v>0.34904511029704299</c:v>
                </c:pt>
                <c:pt idx="897">
                  <c:v>0.34926668775415998</c:v>
                </c:pt>
                <c:pt idx="898">
                  <c:v>0.349488791046142</c:v>
                </c:pt>
                <c:pt idx="899">
                  <c:v>0.34971129588480498</c:v>
                </c:pt>
                <c:pt idx="900">
                  <c:v>0.34993426659948301</c:v>
                </c:pt>
                <c:pt idx="901">
                  <c:v>0.35015770465290602</c:v>
                </c:pt>
                <c:pt idx="902">
                  <c:v>0.350381611515653</c:v>
                </c:pt>
                <c:pt idx="903">
                  <c:v>0.35060598866631598</c:v>
                </c:pt>
                <c:pt idx="904">
                  <c:v>0.35083083759135802</c:v>
                </c:pt>
                <c:pt idx="905">
                  <c:v>0.351056159785539</c:v>
                </c:pt>
                <c:pt idx="906">
                  <c:v>0.35128195675165602</c:v>
                </c:pt>
                <c:pt idx="907">
                  <c:v>0.35150823000061299</c:v>
                </c:pt>
                <c:pt idx="908">
                  <c:v>0.351734981051675</c:v>
                </c:pt>
                <c:pt idx="909">
                  <c:v>0.35196221143261303</c:v>
                </c:pt>
                <c:pt idx="910">
                  <c:v>0.35218992267944799</c:v>
                </c:pt>
                <c:pt idx="911">
                  <c:v>0.35241808279779102</c:v>
                </c:pt>
                <c:pt idx="912">
                  <c:v>0.35264676041076598</c:v>
                </c:pt>
                <c:pt idx="913">
                  <c:v>0.35287592354885899</c:v>
                </c:pt>
                <c:pt idx="914">
                  <c:v>0.353105638966694</c:v>
                </c:pt>
                <c:pt idx="915">
                  <c:v>0.35333577786322001</c:v>
                </c:pt>
                <c:pt idx="916">
                  <c:v>0.35356640702250802</c:v>
                </c:pt>
                <c:pt idx="917">
                  <c:v>0.35379752804121201</c:v>
                </c:pt>
                <c:pt idx="918">
                  <c:v>0.35402914252546902</c:v>
                </c:pt>
                <c:pt idx="919">
                  <c:v>0.35426125208998499</c:v>
                </c:pt>
                <c:pt idx="920">
                  <c:v>0.35449383552541103</c:v>
                </c:pt>
                <c:pt idx="921">
                  <c:v>0.354726940145631</c:v>
                </c:pt>
                <c:pt idx="922">
                  <c:v>0.35496054474578298</c:v>
                </c:pt>
                <c:pt idx="923">
                  <c:v>0.35519465097784197</c:v>
                </c:pt>
                <c:pt idx="924">
                  <c:v>0.35542926050308699</c:v>
                </c:pt>
                <c:pt idx="925">
                  <c:v>0.35566437499241199</c:v>
                </c:pt>
                <c:pt idx="926">
                  <c:v>0.355899996126183</c:v>
                </c:pt>
                <c:pt idx="927">
                  <c:v>0.35613612559448998</c:v>
                </c:pt>
                <c:pt idx="928">
                  <c:v>0.356372765097139</c:v>
                </c:pt>
                <c:pt idx="929">
                  <c:v>0.356609916343886</c:v>
                </c:pt>
                <c:pt idx="930">
                  <c:v>0.35684758105435599</c:v>
                </c:pt>
                <c:pt idx="931">
                  <c:v>0.35708576095808198</c:v>
                </c:pt>
                <c:pt idx="932">
                  <c:v>0.35732445779497202</c:v>
                </c:pt>
                <c:pt idx="933">
                  <c:v>0.35756367331467598</c:v>
                </c:pt>
                <c:pt idx="934">
                  <c:v>0.357803386095844</c:v>
                </c:pt>
                <c:pt idx="935">
                  <c:v>0.35804364428520102</c:v>
                </c:pt>
                <c:pt idx="936">
                  <c:v>0.35828442646918002</c:v>
                </c:pt>
                <c:pt idx="937">
                  <c:v>0.35852573443915098</c:v>
                </c:pt>
                <c:pt idx="938">
                  <c:v>0.35876756999724702</c:v>
                </c:pt>
                <c:pt idx="939">
                  <c:v>0.35900993495648098</c:v>
                </c:pt>
                <c:pt idx="940">
                  <c:v>0.35925283114038598</c:v>
                </c:pt>
                <c:pt idx="941">
                  <c:v>0.35949626038362198</c:v>
                </c:pt>
                <c:pt idx="942">
                  <c:v>0.35974022453186699</c:v>
                </c:pt>
                <c:pt idx="943">
                  <c:v>0.35998472544170701</c:v>
                </c:pt>
                <c:pt idx="944">
                  <c:v>0.360229764981018</c:v>
                </c:pt>
                <c:pt idx="945">
                  <c:v>0.36047534502906697</c:v>
                </c:pt>
                <c:pt idx="946">
                  <c:v>0.360721467476528</c:v>
                </c:pt>
                <c:pt idx="947">
                  <c:v>0.360968134225296</c:v>
                </c:pt>
                <c:pt idx="948">
                  <c:v>0.36121534718938297</c:v>
                </c:pt>
                <c:pt idx="949">
                  <c:v>0.361463108294103</c:v>
                </c:pt>
                <c:pt idx="950">
                  <c:v>0.361711419476624</c:v>
                </c:pt>
                <c:pt idx="951">
                  <c:v>0.361960282686145</c:v>
                </c:pt>
                <c:pt idx="952">
                  <c:v>0.36220969988388202</c:v>
                </c:pt>
                <c:pt idx="953">
                  <c:v>0.36245967304319598</c:v>
                </c:pt>
                <c:pt idx="954">
                  <c:v>0.362710204149646</c:v>
                </c:pt>
                <c:pt idx="955">
                  <c:v>0.36296129520133802</c:v>
                </c:pt>
                <c:pt idx="956">
                  <c:v>0.363212948208395</c:v>
                </c:pt>
                <c:pt idx="957">
                  <c:v>0.36346516519412703</c:v>
                </c:pt>
                <c:pt idx="958">
                  <c:v>0.363717948194059</c:v>
                </c:pt>
                <c:pt idx="959">
                  <c:v>0.36397127549972103</c:v>
                </c:pt>
                <c:pt idx="960">
                  <c:v>0.36422519669805298</c:v>
                </c:pt>
                <c:pt idx="961">
                  <c:v>0.36447969009514603</c:v>
                </c:pt>
                <c:pt idx="962">
                  <c:v>0.36473475777876602</c:v>
                </c:pt>
                <c:pt idx="963">
                  <c:v>0.364990401849903</c:v>
                </c:pt>
                <c:pt idx="964">
                  <c:v>0.365246624423128</c:v>
                </c:pt>
                <c:pt idx="965">
                  <c:v>0.36550340327464198</c:v>
                </c:pt>
                <c:pt idx="966">
                  <c:v>0.36576078926079703</c:v>
                </c:pt>
                <c:pt idx="967">
                  <c:v>0.36601876017408302</c:v>
                </c:pt>
                <c:pt idx="968">
                  <c:v>0.36627731818398901</c:v>
                </c:pt>
                <c:pt idx="969">
                  <c:v>0.366536441503724</c:v>
                </c:pt>
                <c:pt idx="970">
                  <c:v>0.36679618028213801</c:v>
                </c:pt>
                <c:pt idx="971">
                  <c:v>0.36705651275073398</c:v>
                </c:pt>
                <c:pt idx="972">
                  <c:v>0.36731744113574399</c:v>
                </c:pt>
                <c:pt idx="973">
                  <c:v>0.36757896767857401</c:v>
                </c:pt>
                <c:pt idx="974">
                  <c:v>0.36784109463508102</c:v>
                </c:pt>
                <c:pt idx="975">
                  <c:v>0.368103824276311</c:v>
                </c:pt>
                <c:pt idx="976">
                  <c:v>0.36836715888813198</c:v>
                </c:pt>
                <c:pt idx="977">
                  <c:v>0.36863110077164402</c:v>
                </c:pt>
                <c:pt idx="978">
                  <c:v>0.368895652243307</c:v>
                </c:pt>
                <c:pt idx="979">
                  <c:v>0.369160815635178</c:v>
                </c:pt>
                <c:pt idx="980">
                  <c:v>0.36942659329480698</c:v>
                </c:pt>
                <c:pt idx="981">
                  <c:v>0.36969298758568397</c:v>
                </c:pt>
                <c:pt idx="982">
                  <c:v>0.369960074061918</c:v>
                </c:pt>
                <c:pt idx="983">
                  <c:v>0.37022770877311001</c:v>
                </c:pt>
                <c:pt idx="984">
                  <c:v>0.37049596730263701</c:v>
                </c:pt>
                <c:pt idx="985">
                  <c:v>0.370764852078659</c:v>
                </c:pt>
                <c:pt idx="986">
                  <c:v>0.37103436554594399</c:v>
                </c:pt>
                <c:pt idx="987">
                  <c:v>0.37130451016613603</c:v>
                </c:pt>
                <c:pt idx="988">
                  <c:v>0.37157528841781201</c:v>
                </c:pt>
                <c:pt idx="989">
                  <c:v>0.37184670279666898</c:v>
                </c:pt>
                <c:pt idx="990">
                  <c:v>0.37211875581570297</c:v>
                </c:pt>
                <c:pt idx="991">
                  <c:v>0.372391425446294</c:v>
                </c:pt>
                <c:pt idx="992">
                  <c:v>0.372664763362758</c:v>
                </c:pt>
                <c:pt idx="993">
                  <c:v>0.37293874756361001</c:v>
                </c:pt>
                <c:pt idx="994">
                  <c:v>0.37321338063276799</c:v>
                </c:pt>
                <c:pt idx="995">
                  <c:v>0.37348866517212398</c:v>
                </c:pt>
                <c:pt idx="996">
                  <c:v>0.37376460380229198</c:v>
                </c:pt>
                <c:pt idx="997">
                  <c:v>0.37404119916197998</c:v>
                </c:pt>
                <c:pt idx="998">
                  <c:v>0.37431845390934998</c:v>
                </c:pt>
                <c:pt idx="999">
                  <c:v>0.37459637072083701</c:v>
                </c:pt>
                <c:pt idx="1000">
                  <c:v>0.37487492695743602</c:v>
                </c:pt>
                <c:pt idx="1001">
                  <c:v>0.375154136234086</c:v>
                </c:pt>
                <c:pt idx="1002">
                  <c:v>0.375434055476981</c:v>
                </c:pt>
                <c:pt idx="1003">
                  <c:v>0.37571464768416402</c:v>
                </c:pt>
                <c:pt idx="1004">
                  <c:v>0.37599591563016299</c:v>
                </c:pt>
                <c:pt idx="1005">
                  <c:v>0.37627786210955899</c:v>
                </c:pt>
                <c:pt idx="1006">
                  <c:v>0.37656048993748598</c:v>
                </c:pt>
                <c:pt idx="1007">
                  <c:v>0.37684380194983502</c:v>
                </c:pt>
                <c:pt idx="1008">
                  <c:v>0.377127801002896</c:v>
                </c:pt>
                <c:pt idx="1009">
                  <c:v>0.37741248997440002</c:v>
                </c:pt>
                <c:pt idx="1010">
                  <c:v>0.37769787176332198</c:v>
                </c:pt>
                <c:pt idx="1011">
                  <c:v>0.377983949289942</c:v>
                </c:pt>
                <c:pt idx="1012">
                  <c:v>0.37827072549638102</c:v>
                </c:pt>
                <c:pt idx="1013">
                  <c:v>0.37855820334699603</c:v>
                </c:pt>
                <c:pt idx="1014">
                  <c:v>0.37884638582806501</c:v>
                </c:pt>
                <c:pt idx="1015">
                  <c:v>0.37913527594855601</c:v>
                </c:pt>
                <c:pt idx="1016">
                  <c:v>0.37942487673990999</c:v>
                </c:pt>
                <c:pt idx="1017">
                  <c:v>0.37971519125687297</c:v>
                </c:pt>
                <c:pt idx="1018">
                  <c:v>0.38000622257718503</c:v>
                </c:pt>
                <c:pt idx="1019">
                  <c:v>0.380297973802114</c:v>
                </c:pt>
                <c:pt idx="1020">
                  <c:v>0.38059044805680198</c:v>
                </c:pt>
                <c:pt idx="1021">
                  <c:v>0.38088364849025202</c:v>
                </c:pt>
                <c:pt idx="1022">
                  <c:v>0.38117765758308297</c:v>
                </c:pt>
                <c:pt idx="1023">
                  <c:v>0.381472319936766</c:v>
                </c:pt>
                <c:pt idx="1024">
                  <c:v>0.38176771806364501</c:v>
                </c:pt>
                <c:pt idx="1025">
                  <c:v>0.38206385521160002</c:v>
                </c:pt>
                <c:pt idx="1026">
                  <c:v>0.38236073465397302</c:v>
                </c:pt>
                <c:pt idx="1027">
                  <c:v>0.38265833338794197</c:v>
                </c:pt>
                <c:pt idx="1028">
                  <c:v>0.382956707346918</c:v>
                </c:pt>
                <c:pt idx="1029">
                  <c:v>0.38325580746285598</c:v>
                </c:pt>
                <c:pt idx="1030">
                  <c:v>0.38355568934319401</c:v>
                </c:pt>
                <c:pt idx="1031">
                  <c:v>0.38385633027560201</c:v>
                </c:pt>
                <c:pt idx="1032">
                  <c:v>0.38415773369210598</c:v>
                </c:pt>
                <c:pt idx="1033">
                  <c:v>0.38445990305219102</c:v>
                </c:pt>
                <c:pt idx="1034">
                  <c:v>0.38476284184332799</c:v>
                </c:pt>
                <c:pt idx="1035">
                  <c:v>0.38506655358110597</c:v>
                </c:pt>
                <c:pt idx="1036">
                  <c:v>0.38537104180965698</c:v>
                </c:pt>
                <c:pt idx="1037">
                  <c:v>0.38567631010193398</c:v>
                </c:pt>
                <c:pt idx="1038">
                  <c:v>0.38598236206013598</c:v>
                </c:pt>
                <c:pt idx="1039">
                  <c:v>0.386289201316041</c:v>
                </c:pt>
                <c:pt idx="1040">
                  <c:v>0.38659683153116797</c:v>
                </c:pt>
                <c:pt idx="1041">
                  <c:v>0.38690522985471698</c:v>
                </c:pt>
                <c:pt idx="1042">
                  <c:v>0.38721449255442197</c:v>
                </c:pt>
                <c:pt idx="1043">
                  <c:v>0.38752451791909098</c:v>
                </c:pt>
                <c:pt idx="1044">
                  <c:v>0.38783534919602097</c:v>
                </c:pt>
                <c:pt idx="1045">
                  <c:v>0.38814699020187299</c:v>
                </c:pt>
                <c:pt idx="1046">
                  <c:v>0.38845944478550298</c:v>
                </c:pt>
                <c:pt idx="1047">
                  <c:v>0.38877271682832198</c:v>
                </c:pt>
                <c:pt idx="1048">
                  <c:v>0.38908681024460501</c:v>
                </c:pt>
                <c:pt idx="1049">
                  <c:v>0.38940172898203601</c:v>
                </c:pt>
                <c:pt idx="1050">
                  <c:v>0.38971747702211201</c:v>
                </c:pt>
                <c:pt idx="1051">
                  <c:v>0.39003405838031802</c:v>
                </c:pt>
                <c:pt idx="1052">
                  <c:v>0.39035147710710899</c:v>
                </c:pt>
                <c:pt idx="1053">
                  <c:v>0.39066973728776599</c:v>
                </c:pt>
                <c:pt idx="1054">
                  <c:v>0.39098884304303999</c:v>
                </c:pt>
                <c:pt idx="1055">
                  <c:v>0.391308798529794</c:v>
                </c:pt>
                <c:pt idx="1056">
                  <c:v>0.39162960794108298</c:v>
                </c:pt>
                <c:pt idx="1057">
                  <c:v>0.39195127550688003</c:v>
                </c:pt>
                <c:pt idx="1058">
                  <c:v>0.39227380549483798</c:v>
                </c:pt>
                <c:pt idx="1059">
                  <c:v>0.39259720220999</c:v>
                </c:pt>
                <c:pt idx="1060">
                  <c:v>0.39292144252850802</c:v>
                </c:pt>
                <c:pt idx="1061">
                  <c:v>0.39324658576682298</c:v>
                </c:pt>
                <c:pt idx="1062">
                  <c:v>0.39357260887965301</c:v>
                </c:pt>
                <c:pt idx="1063">
                  <c:v>0.39389951632848602</c:v>
                </c:pt>
                <c:pt idx="1064">
                  <c:v>0.39422726679329501</c:v>
                </c:pt>
                <c:pt idx="1065">
                  <c:v>0.394556043135394</c:v>
                </c:pt>
                <c:pt idx="1066">
                  <c:v>0.39488563076716099</c:v>
                </c:pt>
                <c:pt idx="1067">
                  <c:v>0.39521612098972397</c:v>
                </c:pt>
                <c:pt idx="1068">
                  <c:v>0.39554751847185199</c:v>
                </c:pt>
                <c:pt idx="1069">
                  <c:v>0.39587982792499599</c:v>
                </c:pt>
                <c:pt idx="1070">
                  <c:v>0.396213054104609</c:v>
                </c:pt>
                <c:pt idx="1071">
                  <c:v>0.39654720181055297</c:v>
                </c:pt>
                <c:pt idx="1072">
                  <c:v>0.396882275887115</c:v>
                </c:pt>
                <c:pt idx="1073">
                  <c:v>0.39721828122430197</c:v>
                </c:pt>
                <c:pt idx="1074">
                  <c:v>0.397555222758326</c:v>
                </c:pt>
                <c:pt idx="1075">
                  <c:v>0.39789310547179302</c:v>
                </c:pt>
                <c:pt idx="1076">
                  <c:v>0.39823193439508697</c:v>
                </c:pt>
                <c:pt idx="1077">
                  <c:v>0.39857171460627</c:v>
                </c:pt>
                <c:pt idx="1078">
                  <c:v>0.39891245123229102</c:v>
                </c:pt>
                <c:pt idx="1079">
                  <c:v>0.39925414944958298</c:v>
                </c:pt>
                <c:pt idx="1080">
                  <c:v>0.39959681448415502</c:v>
                </c:pt>
                <c:pt idx="1081">
                  <c:v>0.39994045161341402</c:v>
                </c:pt>
                <c:pt idx="1082">
                  <c:v>0.40028506616583598</c:v>
                </c:pt>
                <c:pt idx="1083">
                  <c:v>0.40063066352217802</c:v>
                </c:pt>
                <c:pt idx="1084">
                  <c:v>0.400977249116241</c:v>
                </c:pt>
                <c:pt idx="1085">
                  <c:v>0.40132482843552297</c:v>
                </c:pt>
                <c:pt idx="1086">
                  <c:v>0.40167340702190402</c:v>
                </c:pt>
                <c:pt idx="1087">
                  <c:v>0.40202299047265999</c:v>
                </c:pt>
                <c:pt idx="1088">
                  <c:v>0.40237358444116</c:v>
                </c:pt>
                <c:pt idx="1089">
                  <c:v>0.40272519463744699</c:v>
                </c:pt>
                <c:pt idx="1090">
                  <c:v>0.40307782682944499</c:v>
                </c:pt>
                <c:pt idx="1091">
                  <c:v>0.40343145770493499</c:v>
                </c:pt>
                <c:pt idx="1092">
                  <c:v>0.40378615141989899</c:v>
                </c:pt>
                <c:pt idx="1093">
                  <c:v>0.40414188478888902</c:v>
                </c:pt>
                <c:pt idx="1094">
                  <c:v>0.4044986638193</c:v>
                </c:pt>
                <c:pt idx="1095">
                  <c:v>0.40485649458053302</c:v>
                </c:pt>
                <c:pt idx="1096">
                  <c:v>0.40521538320539502</c:v>
                </c:pt>
                <c:pt idx="1097">
                  <c:v>0.40557533589015599</c:v>
                </c:pt>
                <c:pt idx="1098">
                  <c:v>0.40593635889643997</c:v>
                </c:pt>
                <c:pt idx="1099">
                  <c:v>0.40629842837170399</c:v>
                </c:pt>
                <c:pt idx="1100">
                  <c:v>0.40666161106078103</c:v>
                </c:pt>
                <c:pt idx="1101">
                  <c:v>0.40702588325543998</c:v>
                </c:pt>
                <c:pt idx="1102">
                  <c:v>0.40739125148700001</c:v>
                </c:pt>
                <c:pt idx="1103">
                  <c:v>0.40775772235714203</c:v>
                </c:pt>
                <c:pt idx="1104">
                  <c:v>0.40812530253837098</c:v>
                </c:pt>
                <c:pt idx="1105">
                  <c:v>0.40849399877584802</c:v>
                </c:pt>
                <c:pt idx="1106">
                  <c:v>0.40886381788804599</c:v>
                </c:pt>
                <c:pt idx="1107">
                  <c:v>0.40923476676789799</c:v>
                </c:pt>
                <c:pt idx="1108">
                  <c:v>0.40960685238447397</c:v>
                </c:pt>
                <c:pt idx="1109">
                  <c:v>0.40998008178336698</c:v>
                </c:pt>
                <c:pt idx="1110">
                  <c:v>0.41035446208868498</c:v>
                </c:pt>
                <c:pt idx="1111">
                  <c:v>0.41072997002718797</c:v>
                </c:pt>
                <c:pt idx="1112">
                  <c:v>0.41110667382328397</c:v>
                </c:pt>
                <c:pt idx="1113">
                  <c:v>0.411484550379626</c:v>
                </c:pt>
                <c:pt idx="1114">
                  <c:v>0.41186360714584602</c:v>
                </c:pt>
                <c:pt idx="1115">
                  <c:v>0.41224385165642702</c:v>
                </c:pt>
                <c:pt idx="1116">
                  <c:v>0.41262529153204802</c:v>
                </c:pt>
                <c:pt idx="1117">
                  <c:v>0.41300793448095702</c:v>
                </c:pt>
                <c:pt idx="1118">
                  <c:v>0.41339178830038698</c:v>
                </c:pt>
                <c:pt idx="1119">
                  <c:v>0.413776860878182</c:v>
                </c:pt>
                <c:pt idx="1120">
                  <c:v>0.41416316019412502</c:v>
                </c:pt>
                <c:pt idx="1121">
                  <c:v>0.41455069432160702</c:v>
                </c:pt>
                <c:pt idx="1122">
                  <c:v>0.41493947142937099</c:v>
                </c:pt>
                <c:pt idx="1123">
                  <c:v>0.41532949978294798</c:v>
                </c:pt>
                <c:pt idx="1124">
                  <c:v>0.41572078774603999</c:v>
                </c:pt>
                <c:pt idx="1125">
                  <c:v>0.41611334378285397</c:v>
                </c:pt>
                <c:pt idx="1126">
                  <c:v>0.41650717645920499</c:v>
                </c:pt>
                <c:pt idx="1127">
                  <c:v>0.416902294444913</c:v>
                </c:pt>
                <c:pt idx="1128">
                  <c:v>0.417298706515004</c:v>
                </c:pt>
                <c:pt idx="1129">
                  <c:v>0.41769642155176001</c:v>
                </c:pt>
                <c:pt idx="1130">
                  <c:v>0.418095448546973</c:v>
                </c:pt>
                <c:pt idx="1131">
                  <c:v>0.418495796603501</c:v>
                </c:pt>
                <c:pt idx="1132">
                  <c:v>0.41889747493711099</c:v>
                </c:pt>
                <c:pt idx="1133">
                  <c:v>0.419300492879014</c:v>
                </c:pt>
                <c:pt idx="1134">
                  <c:v>0.41970485987761402</c:v>
                </c:pt>
                <c:pt idx="1135">
                  <c:v>0.42011058550070601</c:v>
                </c:pt>
                <c:pt idx="1136">
                  <c:v>0.42051767943742502</c:v>
                </c:pt>
                <c:pt idx="1137">
                  <c:v>0.42092625754673901</c:v>
                </c:pt>
                <c:pt idx="1138">
                  <c:v>0.42133611780049701</c:v>
                </c:pt>
                <c:pt idx="1139">
                  <c:v>0.42174737618922198</c:v>
                </c:pt>
                <c:pt idx="1140">
                  <c:v>0.42216004291138298</c:v>
                </c:pt>
                <c:pt idx="1141">
                  <c:v>0.42257423492611401</c:v>
                </c:pt>
                <c:pt idx="1142">
                  <c:v>0.42298974957641799</c:v>
                </c:pt>
                <c:pt idx="1143">
                  <c:v>0.42340670396635299</c:v>
                </c:pt>
                <c:pt idx="1144">
                  <c:v>0.42382507536132003</c:v>
                </c:pt>
                <c:pt idx="1145">
                  <c:v>0.42424494158551201</c:v>
                </c:pt>
                <c:pt idx="1146">
                  <c:v>0.42466628022188502</c:v>
                </c:pt>
                <c:pt idx="1147">
                  <c:v>0.42508910245652398</c:v>
                </c:pt>
                <c:pt idx="1148">
                  <c:v>0.425513419627286</c:v>
                </c:pt>
                <c:pt idx="1149">
                  <c:v>0.42593920959308201</c:v>
                </c:pt>
                <c:pt idx="1150">
                  <c:v>0.42636655124302297</c:v>
                </c:pt>
                <c:pt idx="1151">
                  <c:v>0.42679542278579302</c:v>
                </c:pt>
                <c:pt idx="1152">
                  <c:v>0.42722583619808202</c:v>
                </c:pt>
                <c:pt idx="1153">
                  <c:v>0.42765780362538702</c:v>
                </c:pt>
                <c:pt idx="1154">
                  <c:v>0.428091337383393</c:v>
                </c:pt>
                <c:pt idx="1155">
                  <c:v>0.42852644996329198</c:v>
                </c:pt>
                <c:pt idx="1156">
                  <c:v>0.42896315403395202</c:v>
                </c:pt>
                <c:pt idx="1157">
                  <c:v>0.42940146244672101</c:v>
                </c:pt>
                <c:pt idx="1158">
                  <c:v>0.42984135395690898</c:v>
                </c:pt>
                <c:pt idx="1159">
                  <c:v>0.43028291031647597</c:v>
                </c:pt>
                <c:pt idx="1160">
                  <c:v>0.43072611069965999</c:v>
                </c:pt>
                <c:pt idx="1161">
                  <c:v>0.43117096872385102</c:v>
                </c:pt>
                <c:pt idx="1162">
                  <c:v>0.43161749820777501</c:v>
                </c:pt>
                <c:pt idx="1163">
                  <c:v>0.43206571317641201</c:v>
                </c:pt>
                <c:pt idx="1164">
                  <c:v>0.43251562786530401</c:v>
                </c:pt>
                <c:pt idx="1165">
                  <c:v>0.43296725672463399</c:v>
                </c:pt>
                <c:pt idx="1166">
                  <c:v>0.43342061442438901</c:v>
                </c:pt>
                <c:pt idx="1167">
                  <c:v>0.43387571585880302</c:v>
                </c:pt>
                <c:pt idx="1168">
                  <c:v>0.43433257615181098</c:v>
                </c:pt>
                <c:pt idx="1169">
                  <c:v>0.43479121066149701</c:v>
                </c:pt>
                <c:pt idx="1170">
                  <c:v>0.435251634985719</c:v>
                </c:pt>
                <c:pt idx="1171">
                  <c:v>0.43571386496749698</c:v>
                </c:pt>
                <c:pt idx="1172">
                  <c:v>0.43617791669977102</c:v>
                </c:pt>
                <c:pt idx="1173">
                  <c:v>0.43664380653264701</c:v>
                </c:pt>
                <c:pt idx="1174">
                  <c:v>0.43711155107763</c:v>
                </c:pt>
                <c:pt idx="1175">
                  <c:v>0.43758110402692002</c:v>
                </c:pt>
                <c:pt idx="1176">
                  <c:v>0.43805272895327602</c:v>
                </c:pt>
                <c:pt idx="1177">
                  <c:v>0.438526140092518</c:v>
                </c:pt>
                <c:pt idx="1178">
                  <c:v>0.43900147513612298</c:v>
                </c:pt>
                <c:pt idx="1179">
                  <c:v>0.43947875210026599</c:v>
                </c:pt>
                <c:pt idx="1180">
                  <c:v>0.43995811054370099</c:v>
                </c:pt>
                <c:pt idx="1181">
                  <c:v>0.44043922426174997</c:v>
                </c:pt>
                <c:pt idx="1182">
                  <c:v>0.44092243815693299</c:v>
                </c:pt>
                <c:pt idx="1183">
                  <c:v>0.44140766912254897</c:v>
                </c:pt>
                <c:pt idx="1184">
                  <c:v>0.44189493675501701</c:v>
                </c:pt>
                <c:pt idx="1185">
                  <c:v>0.44238426098963801</c:v>
                </c:pt>
                <c:pt idx="1186">
                  <c:v>0.442875662110712</c:v>
                </c:pt>
                <c:pt idx="1187">
                  <c:v>0.44336916075819999</c:v>
                </c:pt>
                <c:pt idx="1188">
                  <c:v>0.443864777938206</c:v>
                </c:pt>
                <c:pt idx="1189">
                  <c:v>0.444362535031746</c:v>
                </c:pt>
                <c:pt idx="1190">
                  <c:v>0.444862453804028</c:v>
                </c:pt>
                <c:pt idx="1191">
                  <c:v>0.445364556415212</c:v>
                </c:pt>
                <c:pt idx="1192">
                  <c:v>0.44586886542960402</c:v>
                </c:pt>
                <c:pt idx="1193">
                  <c:v>0.446375403826891</c:v>
                </c:pt>
                <c:pt idx="1194">
                  <c:v>0.446884195012966</c:v>
                </c:pt>
                <c:pt idx="1195">
                  <c:v>0.44739526283113401</c:v>
                </c:pt>
                <c:pt idx="1196">
                  <c:v>0.44790863157400401</c:v>
                </c:pt>
                <c:pt idx="1197">
                  <c:v>0.44842432599578103</c:v>
                </c:pt>
                <c:pt idx="1198">
                  <c:v>0.44894237132374798</c:v>
                </c:pt>
                <c:pt idx="1199">
                  <c:v>0.44946279327306699</c:v>
                </c:pt>
                <c:pt idx="1200">
                  <c:v>0.44998561805801701</c:v>
                </c:pt>
                <c:pt idx="1201">
                  <c:v>0.45051083260989999</c:v>
                </c:pt>
                <c:pt idx="1202">
                  <c:v>0.45103854370133101</c:v>
                </c:pt>
                <c:pt idx="1203">
                  <c:v>0.45156873941543302</c:v>
                </c:pt>
                <c:pt idx="1204">
                  <c:v>0.45210144811248398</c:v>
                </c:pt>
                <c:pt idx="1205">
                  <c:v>0.45263669872851398</c:v>
                </c:pt>
                <c:pt idx="1206">
                  <c:v>0.45317452079082798</c:v>
                </c:pt>
                <c:pt idx="1207">
                  <c:v>0.45371494443639199</c:v>
                </c:pt>
                <c:pt idx="1208">
                  <c:v>0.45425800042895198</c:v>
                </c:pt>
                <c:pt idx="1209">
                  <c:v>0.45480372017867798</c:v>
                </c:pt>
                <c:pt idx="1210">
                  <c:v>0.45535213576052402</c:v>
                </c:pt>
                <c:pt idx="1211">
                  <c:v>0.45590327993502</c:v>
                </c:pt>
                <c:pt idx="1212">
                  <c:v>0.45645718616896502</c:v>
                </c:pt>
                <c:pt idx="1213">
                  <c:v>0.45701388865745701</c:v>
                </c:pt>
                <c:pt idx="1214">
                  <c:v>0.45757342234633902</c:v>
                </c:pt>
                <c:pt idx="1215">
                  <c:v>0.45813582295538002</c:v>
                </c:pt>
                <c:pt idx="1216">
                  <c:v>0.45870112700410598</c:v>
                </c:pt>
                <c:pt idx="1217">
                  <c:v>0.45926937183550098</c:v>
                </c:pt>
                <c:pt idx="1218">
                  <c:v>0.45984055295592502</c:v>
                </c:pt>
                <c:pt idx="1219">
                  <c:v>0.46041479470140401</c:v>
                </c:pt>
                <c:pt idx="1220">
                  <c:v>0.46099209447591799</c:v>
                </c:pt>
                <c:pt idx="1221">
                  <c:v>0.46157249319780702</c:v>
                </c:pt>
                <c:pt idx="1222">
                  <c:v>0.46215603275495298</c:v>
                </c:pt>
                <c:pt idx="1223">
                  <c:v>0.46274275603694198</c:v>
                </c:pt>
                <c:pt idx="1224">
                  <c:v>0.46333270696961698</c:v>
                </c:pt>
                <c:pt idx="1225">
                  <c:v>0.46392585020297</c:v>
                </c:pt>
                <c:pt idx="1226">
                  <c:v>0.46452239222934</c:v>
                </c:pt>
                <c:pt idx="1227">
                  <c:v>0.46512230026207302</c:v>
                </c:pt>
                <c:pt idx="1228">
                  <c:v>0.465725622746469</c:v>
                </c:pt>
                <c:pt idx="1229">
                  <c:v>0.46633240935949799</c:v>
                </c:pt>
                <c:pt idx="1230">
                  <c:v>0.46694271105500201</c:v>
                </c:pt>
                <c:pt idx="1231">
                  <c:v>0.46755658011099499</c:v>
                </c:pt>
                <c:pt idx="1232">
                  <c:v>0.46817407017771101</c:v>
                </c:pt>
                <c:pt idx="1233">
                  <c:v>0.46879523633047898</c:v>
                </c:pt>
                <c:pt idx="1234">
                  <c:v>0.46942008958913201</c:v>
                </c:pt>
                <c:pt idx="1235">
                  <c:v>0.47004877895161101</c:v>
                </c:pt>
                <c:pt idx="1236">
                  <c:v>0.470681318721964</c:v>
                </c:pt>
                <c:pt idx="1237">
                  <c:v>0.47131777024049099</c:v>
                </c:pt>
                <c:pt idx="1238">
                  <c:v>0.47195819657023302</c:v>
                </c:pt>
                <c:pt idx="1239">
                  <c:v>0.47260282450705998</c:v>
                </c:pt>
                <c:pt idx="1240">
                  <c:v>0.47325139757020901</c:v>
                </c:pt>
                <c:pt idx="1241">
                  <c:v>0.473904145694788</c:v>
                </c:pt>
                <c:pt idx="1242">
                  <c:v>0.47456113956454299</c:v>
                </c:pt>
                <c:pt idx="1243">
                  <c:v>0.47522245197004698</c:v>
                </c:pt>
                <c:pt idx="1244">
                  <c:v>0.47588815789942301</c:v>
                </c:pt>
                <c:pt idx="1245">
                  <c:v>0.47655833463189601</c:v>
                </c:pt>
                <c:pt idx="1246">
                  <c:v>0.47723306183826503</c:v>
                </c:pt>
                <c:pt idx="1247">
                  <c:v>0.47791237152108201</c:v>
                </c:pt>
                <c:pt idx="1248">
                  <c:v>0.478596448572015</c:v>
                </c:pt>
                <c:pt idx="1249">
                  <c:v>0.47928533054303102</c:v>
                </c:pt>
                <c:pt idx="1250">
                  <c:v>0.47997910779208802</c:v>
                </c:pt>
                <c:pt idx="1251">
                  <c:v>0.480677873663379</c:v>
                </c:pt>
                <c:pt idx="1252">
                  <c:v>0.48138172462731299</c:v>
                </c:pt>
                <c:pt idx="1253">
                  <c:v>0.48209076043184201</c:v>
                </c:pt>
                <c:pt idx="1254">
                  <c:v>0.482805084259746</c:v>
                </c:pt>
                <c:pt idx="1255">
                  <c:v>0.483524802899224</c:v>
                </c:pt>
                <c:pt idx="1256">
                  <c:v>0.48425002692316599</c:v>
                </c:pt>
                <c:pt idx="1257">
                  <c:v>0.48498087088084502</c:v>
                </c:pt>
                <c:pt idx="1258">
                  <c:v>0.485717453502925</c:v>
                </c:pt>
                <c:pt idx="1259">
                  <c:v>0.486459897919294</c:v>
                </c:pt>
                <c:pt idx="1260">
                  <c:v>0.48720833189214302</c:v>
                </c:pt>
                <c:pt idx="1261">
                  <c:v>0.487962888065755</c:v>
                </c:pt>
                <c:pt idx="1262">
                  <c:v>0.48872370423206102</c:v>
                </c:pt>
                <c:pt idx="1263">
                  <c:v>0.48949092361836</c:v>
                </c:pt>
                <c:pt idx="1264">
                  <c:v>0.49026469519243399</c:v>
                </c:pt>
                <c:pt idx="1265">
                  <c:v>0.49104517399235897</c:v>
                </c:pt>
                <c:pt idx="1266">
                  <c:v>0.49183252148059098</c:v>
                </c:pt>
                <c:pt idx="1267">
                  <c:v>0.49262690592522201</c:v>
                </c:pt>
                <c:pt idx="1268">
                  <c:v>0.49342870299041203</c:v>
                </c:pt>
                <c:pt idx="1269">
                  <c:v>0.49423769688118202</c:v>
                </c:pt>
                <c:pt idx="1270">
                  <c:v>0.49505427767878402</c:v>
                </c:pt>
                <c:pt idx="1271">
                  <c:v>0.49587853476203603</c:v>
                </c:pt>
                <c:pt idx="1272">
                  <c:v>0.496710897518365</c:v>
                </c:pt>
                <c:pt idx="1273">
                  <c:v>0.49755147523504401</c:v>
                </c:pt>
                <c:pt idx="1274">
                  <c:v>0.49840049738356901</c:v>
                </c:pt>
                <c:pt idx="1275">
                  <c:v>0.49925820464364301</c:v>
                </c:pt>
                <c:pt idx="1276">
                  <c:v>0.50012484968998905</c:v>
                </c:pt>
                <c:pt idx="1277">
                  <c:v>0.50100069804944902</c:v>
                </c:pt>
                <c:pt idx="1278">
                  <c:v>0.50188591108757297</c:v>
                </c:pt>
                <c:pt idx="1279">
                  <c:v>0.50278101772958395</c:v>
                </c:pt>
                <c:pt idx="1280">
                  <c:v>0.50368614580243798</c:v>
                </c:pt>
                <c:pt idx="1281">
                  <c:v>0.50460175275187302</c:v>
                </c:pt>
                <c:pt idx="1282">
                  <c:v>0.50552811959653199</c:v>
                </c:pt>
                <c:pt idx="1283">
                  <c:v>0.50646561224077002</c:v>
                </c:pt>
                <c:pt idx="1284">
                  <c:v>0.50741461834134205</c:v>
                </c:pt>
                <c:pt idx="1285">
                  <c:v>0.50837554916672401</c:v>
                </c:pt>
                <c:pt idx="1286">
                  <c:v>0.50934884166752603</c:v>
                </c:pt>
                <c:pt idx="1287">
                  <c:v>0.51033496078963303</c:v>
                </c:pt>
                <c:pt idx="1288">
                  <c:v>0.51133440205830805</c:v>
                </c:pt>
                <c:pt idx="1289">
                  <c:v>0.51234769448101303</c:v>
                </c:pt>
                <c:pt idx="1290">
                  <c:v>0.51337540381367197</c:v>
                </c:pt>
                <c:pt idx="1291">
                  <c:v>0.51441798852119502</c:v>
                </c:pt>
                <c:pt idx="1292">
                  <c:v>0.51547639299928405</c:v>
                </c:pt>
                <c:pt idx="1293">
                  <c:v>0.51655117146253904</c:v>
                </c:pt>
                <c:pt idx="1294">
                  <c:v>0.51764307886018701</c:v>
                </c:pt>
                <c:pt idx="1295">
                  <c:v>0.51875293114314103</c:v>
                </c:pt>
                <c:pt idx="1296">
                  <c:v>0.51988161241133501</c:v>
                </c:pt>
                <c:pt idx="1297">
                  <c:v>0.52103008318363697</c:v>
                </c:pt>
                <c:pt idx="1298">
                  <c:v>0.52219939000128901</c:v>
                </c:pt>
                <c:pt idx="1299">
                  <c:v>0.523390676642842</c:v>
                </c:pt>
                <c:pt idx="1300">
                  <c:v>0.52460519729476596</c:v>
                </c:pt>
                <c:pt idx="1301">
                  <c:v>0.52584433210964598</c:v>
                </c:pt>
                <c:pt idx="1302">
                  <c:v>0.52710960570358001</c:v>
                </c:pt>
                <c:pt idx="1303">
                  <c:v>0.52840270930307498</c:v>
                </c:pt>
                <c:pt idx="1304">
                  <c:v>0.52972585825129204</c:v>
                </c:pt>
                <c:pt idx="1305">
                  <c:v>0.53108050875443602</c:v>
                </c:pt>
                <c:pt idx="1306">
                  <c:v>0.53246936084742202</c:v>
                </c:pt>
                <c:pt idx="1307">
                  <c:v>0.53389510579986998</c:v>
                </c:pt>
                <c:pt idx="1308">
                  <c:v>0.53536081193028495</c:v>
                </c:pt>
                <c:pt idx="1309">
                  <c:v>0.53687000311469801</c:v>
                </c:pt>
                <c:pt idx="1310">
                  <c:v>0.53842665048381599</c:v>
                </c:pt>
                <c:pt idx="1311">
                  <c:v>0.54003573721266596</c:v>
                </c:pt>
                <c:pt idx="1312">
                  <c:v>0.54170278805698902</c:v>
                </c:pt>
                <c:pt idx="1313">
                  <c:v>0.54343453224657401</c:v>
                </c:pt>
                <c:pt idx="1314">
                  <c:v>0.545239123563245</c:v>
                </c:pt>
                <c:pt idx="1315">
                  <c:v>0.54712660263891399</c:v>
                </c:pt>
                <c:pt idx="1316">
                  <c:v>0.54910957222247603</c:v>
                </c:pt>
                <c:pt idx="1317">
                  <c:v>0.55120421923919105</c:v>
                </c:pt>
                <c:pt idx="1318">
                  <c:v>0.55343192991211698</c:v>
                </c:pt>
                <c:pt idx="1319">
                  <c:v>0.55582198221808499</c:v>
                </c:pt>
                <c:pt idx="1320">
                  <c:v>0.55841635083681096</c:v>
                </c:pt>
                <c:pt idx="1321">
                  <c:v>0.56127909201237003</c:v>
                </c:pt>
                <c:pt idx="1322">
                  <c:v>0.56451713829729</c:v>
                </c:pt>
                <c:pt idx="1323">
                  <c:v>0.568337162563472</c:v>
                </c:pt>
                <c:pt idx="1324">
                  <c:v>0.573252956084361</c:v>
                </c:pt>
                <c:pt idx="1325">
                  <c:v>0.589018533986017</c:v>
                </c:pt>
                <c:pt idx="1326">
                  <c:v>0.59820981684945596</c:v>
                </c:pt>
                <c:pt idx="1327">
                  <c:v>0.60302303887337605</c:v>
                </c:pt>
                <c:pt idx="1328">
                  <c:v>0.60674059345599995</c:v>
                </c:pt>
                <c:pt idx="1329">
                  <c:v>0.60987632215796195</c:v>
                </c:pt>
                <c:pt idx="1330">
                  <c:v>0.61263687253877996</c:v>
                </c:pt>
                <c:pt idx="1331">
                  <c:v>0.61512917703057102</c:v>
                </c:pt>
                <c:pt idx="1332">
                  <c:v>0.61741729175696902</c:v>
                </c:pt>
                <c:pt idx="1333">
                  <c:v>0.61954319127728497</c:v>
                </c:pt>
                <c:pt idx="1334">
                  <c:v>0.62153615344778101</c:v>
                </c:pt>
                <c:pt idx="1335">
                  <c:v>0.62341756437093399</c:v>
                </c:pt>
                <c:pt idx="1336">
                  <c:v>0.62520361085133402</c:v>
                </c:pt>
                <c:pt idx="1337">
                  <c:v>0.62690689551719603</c:v>
                </c:pt>
                <c:pt idx="1338">
                  <c:v>0.62853745887970802</c:v>
                </c:pt>
                <c:pt idx="1339">
                  <c:v>0.63010345459988204</c:v>
                </c:pt>
                <c:pt idx="1340">
                  <c:v>0.63161161178667602</c:v>
                </c:pt>
                <c:pt idx="1341">
                  <c:v>0.63306746204535302</c:v>
                </c:pt>
                <c:pt idx="1342">
                  <c:v>0.63447597449864102</c:v>
                </c:pt>
                <c:pt idx="1343">
                  <c:v>0.63584112711720397</c:v>
                </c:pt>
                <c:pt idx="1344">
                  <c:v>0.63716644365606201</c:v>
                </c:pt>
                <c:pt idx="1345">
                  <c:v>0.63845499231267699</c:v>
                </c:pt>
                <c:pt idx="1346">
                  <c:v>0.63970946423552699</c:v>
                </c:pt>
                <c:pt idx="1347">
                  <c:v>0.64093253457076405</c:v>
                </c:pt>
                <c:pt idx="1348">
                  <c:v>0.64212570891578602</c:v>
                </c:pt>
                <c:pt idx="1349">
                  <c:v>0.64329117774775102</c:v>
                </c:pt>
                <c:pt idx="1350">
                  <c:v>0.644430632171899</c:v>
                </c:pt>
                <c:pt idx="1351">
                  <c:v>0.64554559668302602</c:v>
                </c:pt>
                <c:pt idx="1352">
                  <c:v>0.64663745131236405</c:v>
                </c:pt>
                <c:pt idx="1353">
                  <c:v>0.64770745012501096</c:v>
                </c:pt>
                <c:pt idx="1354">
                  <c:v>0.64875673677812995</c:v>
                </c:pt>
                <c:pt idx="1355">
                  <c:v>0.64978635769150594</c:v>
                </c:pt>
                <c:pt idx="1356">
                  <c:v>0.65079727326252801</c:v>
                </c:pt>
                <c:pt idx="1357">
                  <c:v>0.65179036746969699</c:v>
                </c:pt>
                <c:pt idx="1358">
                  <c:v>0.652766456142294</c:v>
                </c:pt>
                <c:pt idx="1359">
                  <c:v>0.65372629410804195</c:v>
                </c:pt>
                <c:pt idx="1360">
                  <c:v>0.65467044933156204</c:v>
                </c:pt>
                <c:pt idx="1361">
                  <c:v>0.65559983836258495</c:v>
                </c:pt>
                <c:pt idx="1362">
                  <c:v>0.65651493339719402</c:v>
                </c:pt>
                <c:pt idx="1363">
                  <c:v>0.65741630006961305</c:v>
                </c:pt>
                <c:pt idx="1364">
                  <c:v>0.65830446726562597</c:v>
                </c:pt>
                <c:pt idx="1365">
                  <c:v>0.65917993038882805</c:v>
                </c:pt>
                <c:pt idx="1366">
                  <c:v>0.66004315426333005</c:v>
                </c:pt>
                <c:pt idx="1367">
                  <c:v>0.66089457571805399</c:v>
                </c:pt>
                <c:pt idx="1368">
                  <c:v>0.66173460589967603</c:v>
                </c:pt>
                <c:pt idx="1369">
                  <c:v>0.66256363234311999</c:v>
                </c:pt>
                <c:pt idx="1370">
                  <c:v>0.663382020831082</c:v>
                </c:pt>
                <c:pt idx="1371">
                  <c:v>0.66419005924760899</c:v>
                </c:pt>
                <c:pt idx="1372">
                  <c:v>0.66498819095151596</c:v>
                </c:pt>
                <c:pt idx="1373">
                  <c:v>0.66577656347302505</c:v>
                </c:pt>
                <c:pt idx="1374">
                  <c:v>0.66655567992668097</c:v>
                </c:pt>
                <c:pt idx="1375">
                  <c:v>0.66732571439773103</c:v>
                </c:pt>
                <c:pt idx="1376">
                  <c:v>0.66808693229110605</c:v>
                </c:pt>
                <c:pt idx="1377">
                  <c:v>0.66883958615961203</c:v>
                </c:pt>
                <c:pt idx="1378">
                  <c:v>0.66958391656109695</c:v>
                </c:pt>
                <c:pt idx="1379">
                  <c:v>0.67032015284511304</c:v>
                </c:pt>
                <c:pt idx="1380">
                  <c:v>0.671048417005221</c:v>
                </c:pt>
                <c:pt idx="1381">
                  <c:v>0.67176911265643402</c:v>
                </c:pt>
                <c:pt idx="1382">
                  <c:v>0.67248234187799505</c:v>
                </c:pt>
                <c:pt idx="1383">
                  <c:v>0.67318847081611499</c:v>
                </c:pt>
                <c:pt idx="1384">
                  <c:v>0.67388733115805499</c:v>
                </c:pt>
                <c:pt idx="1385">
                  <c:v>0.67457927465492395</c:v>
                </c:pt>
                <c:pt idx="1386">
                  <c:v>0.67526446945286001</c:v>
                </c:pt>
                <c:pt idx="1387">
                  <c:v>0.67594307689238398</c:v>
                </c:pt>
                <c:pt idx="1388">
                  <c:v>0.676615251889648</c:v>
                </c:pt>
                <c:pt idx="1389">
                  <c:v>0.67728114329050004</c:v>
                </c:pt>
                <c:pt idx="1390">
                  <c:v>0.67794089420024095</c:v>
                </c:pt>
                <c:pt idx="1391">
                  <c:v>0.67859464228893296</c:v>
                </c:pt>
                <c:pt idx="1392">
                  <c:v>0.67924252007888797</c:v>
                </c:pt>
                <c:pt idx="1393">
                  <c:v>0.67988465521038199</c:v>
                </c:pt>
                <c:pt idx="1394">
                  <c:v>0.68052117069137497</c:v>
                </c:pt>
                <c:pt idx="1395">
                  <c:v>0.68115218513060105</c:v>
                </c:pt>
                <c:pt idx="1396">
                  <c:v>0.68177781295544304</c:v>
                </c:pt>
                <c:pt idx="1397">
                  <c:v>0.68239816461687997</c:v>
                </c:pt>
                <c:pt idx="1398">
                  <c:v>0.68301334678118797</c:v>
                </c:pt>
                <c:pt idx="1399">
                  <c:v>0.68362346250930595</c:v>
                </c:pt>
                <c:pt idx="1400">
                  <c:v>0.684228611427246</c:v>
                </c:pt>
                <c:pt idx="1401">
                  <c:v>0.68482888988361101</c:v>
                </c:pt>
                <c:pt idx="1402">
                  <c:v>0.68542439110070097</c:v>
                </c:pt>
                <c:pt idx="1403">
                  <c:v>0.686015205314638</c:v>
                </c:pt>
                <c:pt idx="1404">
                  <c:v>0.68660137682370803</c:v>
                </c:pt>
                <c:pt idx="1405">
                  <c:v>0.687183076670844</c:v>
                </c:pt>
                <c:pt idx="1406">
                  <c:v>0.68776034359555904</c:v>
                </c:pt>
                <c:pt idx="1407">
                  <c:v>0.68833325714688998</c:v>
                </c:pt>
                <c:pt idx="1408">
                  <c:v>0.68890189448230499</c:v>
                </c:pt>
                <c:pt idx="1409">
                  <c:v>0.689466330468119</c:v>
                </c:pt>
                <c:pt idx="1410">
                  <c:v>0.69002663777321405</c:v>
                </c:pt>
                <c:pt idx="1411">
                  <c:v>0.690582886959617</c:v>
                </c:pt>
                <c:pt idx="1412">
                  <c:v>0.69113528470824603</c:v>
                </c:pt>
                <c:pt idx="1413">
                  <c:v>0.69168362066023503</c:v>
                </c:pt>
                <c:pt idx="1414">
                  <c:v>0.69222809837867105</c:v>
                </c:pt>
                <c:pt idx="1415">
                  <c:v>0.69276878080497695</c:v>
                </c:pt>
                <c:pt idx="1416">
                  <c:v>0.69330572915783195</c:v>
                </c:pt>
                <c:pt idx="1417">
                  <c:v>0.69383896428912994</c:v>
                </c:pt>
                <c:pt idx="1418">
                  <c:v>0.69436862174540603</c:v>
                </c:pt>
                <c:pt idx="1419">
                  <c:v>0.69489471908538103</c:v>
                </c:pt>
                <c:pt idx="1420">
                  <c:v>0.69541731126281803</c:v>
                </c:pt>
                <c:pt idx="1421">
                  <c:v>0.69593645180651897</c:v>
                </c:pt>
                <c:pt idx="1422">
                  <c:v>0.69645219287298898</c:v>
                </c:pt>
                <c:pt idx="1423">
                  <c:v>0.69696458529465199</c:v>
                </c:pt>
                <c:pt idx="1424">
                  <c:v>0.69747367862708598</c:v>
                </c:pt>
                <c:pt idx="1425">
                  <c:v>0.69797952119416196</c:v>
                </c:pt>
                <c:pt idx="1426">
                  <c:v>0.69848209233639502</c:v>
                </c:pt>
                <c:pt idx="1427">
                  <c:v>0.69898157393359395</c:v>
                </c:pt>
                <c:pt idx="1428">
                  <c:v>0.69947794275717201</c:v>
                </c:pt>
                <c:pt idx="1429">
                  <c:v>0.69997124261172305</c:v>
                </c:pt>
                <c:pt idx="1430">
                  <c:v>0.70046151626561304</c:v>
                </c:pt>
                <c:pt idx="1431">
                  <c:v>0.70094880548549499</c:v>
                </c:pt>
                <c:pt idx="1432">
                  <c:v>0.70143315106856896</c:v>
                </c:pt>
                <c:pt idx="1433">
                  <c:v>0.701914557002974</c:v>
                </c:pt>
                <c:pt idx="1434">
                  <c:v>0.70239313410220805</c:v>
                </c:pt>
                <c:pt idx="1435">
                  <c:v>0.70286888444771101</c:v>
                </c:pt>
                <c:pt idx="1436">
                  <c:v>0.70334184526151</c:v>
                </c:pt>
                <c:pt idx="1437">
                  <c:v>0.70381205294206295</c:v>
                </c:pt>
                <c:pt idx="1438">
                  <c:v>0.70427954308824803</c:v>
                </c:pt>
                <c:pt idx="1439">
                  <c:v>0.70474435052498896</c:v>
                </c:pt>
                <c:pt idx="1440">
                  <c:v>0.70520650932649798</c:v>
                </c:pt>
                <c:pt idx="1441">
                  <c:v>0.70566605283875705</c:v>
                </c:pt>
                <c:pt idx="1442">
                  <c:v>0.70612301370150299</c:v>
                </c:pt>
                <c:pt idx="1443">
                  <c:v>0.70657742386896605</c:v>
                </c:pt>
                <c:pt idx="1444">
                  <c:v>0.70702931463055696</c:v>
                </c:pt>
                <c:pt idx="1445">
                  <c:v>0.70747871662939299</c:v>
                </c:pt>
                <c:pt idx="1446">
                  <c:v>0.70792565988178702</c:v>
                </c:pt>
                <c:pt idx="1447">
                  <c:v>0.70837017379450495</c:v>
                </c:pt>
                <c:pt idx="1448">
                  <c:v>0.70881228718297895</c:v>
                </c:pt>
                <c:pt idx="1449">
                  <c:v>0.70925202828702305</c:v>
                </c:pt>
                <c:pt idx="1450">
                  <c:v>0.70968939172406997</c:v>
                </c:pt>
                <c:pt idx="1451">
                  <c:v>0.71012447084591501</c:v>
                </c:pt>
                <c:pt idx="1452">
                  <c:v>0.71055725910912904</c:v>
                </c:pt>
                <c:pt idx="1453">
                  <c:v>0.71098778260778395</c:v>
                </c:pt>
                <c:pt idx="1454">
                  <c:v>0.71141606693668102</c:v>
                </c:pt>
                <c:pt idx="1455">
                  <c:v>0.71184213720296396</c:v>
                </c:pt>
                <c:pt idx="1456">
                  <c:v>0.71226601804062095</c:v>
                </c:pt>
                <c:pt idx="1457">
                  <c:v>0.712687733622135</c:v>
                </c:pt>
                <c:pt idx="1458">
                  <c:v>0.71310730767075603</c:v>
                </c:pt>
                <c:pt idx="1459">
                  <c:v>0.71352476347235605</c:v>
                </c:pt>
                <c:pt idx="1460">
                  <c:v>0.71394012388665695</c:v>
                </c:pt>
                <c:pt idx="1461">
                  <c:v>0.71435341135807995</c:v>
                </c:pt>
                <c:pt idx="1462">
                  <c:v>0.71476464792686201</c:v>
                </c:pt>
                <c:pt idx="1463">
                  <c:v>0.71517385523843602</c:v>
                </c:pt>
                <c:pt idx="1464">
                  <c:v>0.71558105455403898</c:v>
                </c:pt>
                <c:pt idx="1465">
                  <c:v>0.71598626676004895</c:v>
                </c:pt>
                <c:pt idx="1466">
                  <c:v>0.71638951237684501</c:v>
                </c:pt>
                <c:pt idx="1467">
                  <c:v>0.71679081156902202</c:v>
                </c:pt>
                <c:pt idx="1468">
                  <c:v>0.71719018415241997</c:v>
                </c:pt>
                <c:pt idx="1469">
                  <c:v>0.71758764960393495</c:v>
                </c:pt>
                <c:pt idx="1470">
                  <c:v>0.71798314294173604</c:v>
                </c:pt>
                <c:pt idx="1471">
                  <c:v>0.71837695084783404</c:v>
                </c:pt>
                <c:pt idx="1472">
                  <c:v>0.71876880846225999</c:v>
                </c:pt>
                <c:pt idx="1473">
                  <c:v>0.71915883361729704</c:v>
                </c:pt>
                <c:pt idx="1474">
                  <c:v>0.71954704420993798</c:v>
                </c:pt>
                <c:pt idx="1475">
                  <c:v>0.71993355613227294</c:v>
                </c:pt>
                <c:pt idx="1476">
                  <c:v>0.72031813826570701</c:v>
                </c:pt>
                <c:pt idx="1477">
                  <c:v>0.72070100956057903</c:v>
                </c:pt>
                <c:pt idx="1478">
                  <c:v>0.72108213500906804</c:v>
                </c:pt>
                <c:pt idx="1479">
                  <c:v>0.72146153110380695</c:v>
                </c:pt>
                <c:pt idx="1480">
                  <c:v>0.72183921407596596</c:v>
                </c:pt>
                <c:pt idx="1481">
                  <c:v>0.722215199899784</c:v>
                </c:pt>
                <c:pt idx="1482">
                  <c:v>0.72258950429952495</c:v>
                </c:pt>
                <c:pt idx="1483">
                  <c:v>0.72296214275438297</c:v>
                </c:pt>
                <c:pt idx="1484">
                  <c:v>0.72333313050386105</c:v>
                </c:pt>
                <c:pt idx="1485">
                  <c:v>0.72370248255332603</c:v>
                </c:pt>
                <c:pt idx="1486">
                  <c:v>0.72407021367857205</c:v>
                </c:pt>
                <c:pt idx="1487">
                  <c:v>0.72443633843117505</c:v>
                </c:pt>
                <c:pt idx="1488">
                  <c:v>0.72480087114300495</c:v>
                </c:pt>
                <c:pt idx="1489">
                  <c:v>0.72516382593129403</c:v>
                </c:pt>
                <c:pt idx="1490">
                  <c:v>0.72552521670280401</c:v>
                </c:pt>
                <c:pt idx="1491">
                  <c:v>0.72588505715814899</c:v>
                </c:pt>
                <c:pt idx="1492">
                  <c:v>0.72624336079660501</c:v>
                </c:pt>
                <c:pt idx="1493">
                  <c:v>0.72660011315453399</c:v>
                </c:pt>
                <c:pt idx="1494">
                  <c:v>0.72695538291453698</c:v>
                </c:pt>
                <c:pt idx="1495">
                  <c:v>0.72730915518541095</c:v>
                </c:pt>
                <c:pt idx="1496">
                  <c:v>0.72766144270062705</c:v>
                </c:pt>
                <c:pt idx="1497">
                  <c:v>0.72801225801136205</c:v>
                </c:pt>
                <c:pt idx="1498">
                  <c:v>0.72836161349107098</c:v>
                </c:pt>
                <c:pt idx="1499">
                  <c:v>0.72870952133793598</c:v>
                </c:pt>
                <c:pt idx="1500">
                  <c:v>0.72905599357981798</c:v>
                </c:pt>
                <c:pt idx="1501">
                  <c:v>0.72940104207603695</c:v>
                </c:pt>
                <c:pt idx="1502">
                  <c:v>0.72974465141102796</c:v>
                </c:pt>
                <c:pt idx="1503">
                  <c:v>0.73008688737910699</c:v>
                </c:pt>
                <c:pt idx="1504">
                  <c:v>0.73042773420624896</c:v>
                </c:pt>
                <c:pt idx="1505">
                  <c:v>0.73076720311316401</c:v>
                </c:pt>
                <c:pt idx="1506">
                  <c:v>0.73110530516879202</c:v>
                </c:pt>
                <c:pt idx="1507">
                  <c:v>0.73144202437524797</c:v>
                </c:pt>
                <c:pt idx="1508">
                  <c:v>0.731777425376402</c:v>
                </c:pt>
                <c:pt idx="1509">
                  <c:v>0.73211149184803603</c:v>
                </c:pt>
                <c:pt idx="1510">
                  <c:v>0.73244431983435099</c:v>
                </c:pt>
                <c:pt idx="1511">
                  <c:v>0.7327757484281</c:v>
                </c:pt>
                <c:pt idx="1512">
                  <c:v>0.73310587354829304</c:v>
                </c:pt>
                <c:pt idx="1513">
                  <c:v>0.733434705276788</c:v>
                </c:pt>
                <c:pt idx="1514">
                  <c:v>0.73376233848084704</c:v>
                </c:pt>
                <c:pt idx="1515">
                  <c:v>0.73408861300976003</c:v>
                </c:pt>
                <c:pt idx="1516">
                  <c:v>0.73441362361899698</c:v>
                </c:pt>
                <c:pt idx="1517">
                  <c:v>0.73473737988145005</c:v>
                </c:pt>
                <c:pt idx="1518">
                  <c:v>0.73505989124870397</c:v>
                </c:pt>
                <c:pt idx="1519">
                  <c:v>0.73538116705303502</c:v>
                </c:pt>
                <c:pt idx="1520">
                  <c:v>0.73570121650959297</c:v>
                </c:pt>
                <c:pt idx="1521">
                  <c:v>0.73602004871821503</c:v>
                </c:pt>
                <c:pt idx="1522">
                  <c:v>0.73633767266586303</c:v>
                </c:pt>
                <c:pt idx="1523">
                  <c:v>0.73665409722848896</c:v>
                </c:pt>
                <c:pt idx="1524">
                  <c:v>0.73696933117267505</c:v>
                </c:pt>
                <c:pt idx="1525">
                  <c:v>0.73728338315781194</c:v>
                </c:pt>
                <c:pt idx="1526">
                  <c:v>0.73759626173811099</c:v>
                </c:pt>
                <c:pt idx="1527">
                  <c:v>0.73790797536392605</c:v>
                </c:pt>
                <c:pt idx="1528">
                  <c:v>0.73821853238402602</c:v>
                </c:pt>
                <c:pt idx="1529">
                  <c:v>0.73852794104682795</c:v>
                </c:pt>
                <c:pt idx="1530">
                  <c:v>0.73883620950259699</c:v>
                </c:pt>
                <c:pt idx="1531">
                  <c:v>0.73914334580489005</c:v>
                </c:pt>
                <c:pt idx="1532">
                  <c:v>0.73944935791202504</c:v>
                </c:pt>
                <c:pt idx="1533">
                  <c:v>0.73975425368879899</c:v>
                </c:pt>
                <c:pt idx="1534">
                  <c:v>0.74005804090812799</c:v>
                </c:pt>
                <c:pt idx="1535">
                  <c:v>0.74036072725241797</c:v>
                </c:pt>
                <c:pt idx="1536">
                  <c:v>0.74066232031516099</c:v>
                </c:pt>
                <c:pt idx="1537">
                  <c:v>0.74096282760236098</c:v>
                </c:pt>
                <c:pt idx="1538">
                  <c:v>0.74126225653391598</c:v>
                </c:pt>
                <c:pt idx="1539">
                  <c:v>0.74156061444497601</c:v>
                </c:pt>
                <c:pt idx="1540">
                  <c:v>0.74185788447664702</c:v>
                </c:pt>
                <c:pt idx="1541">
                  <c:v>0.74215412204194198</c:v>
                </c:pt>
                <c:pt idx="1542">
                  <c:v>0.74244931009757098</c:v>
                </c:pt>
                <c:pt idx="1543">
                  <c:v>0.742743455653467</c:v>
                </c:pt>
                <c:pt idx="1544">
                  <c:v>0.74303656564119402</c:v>
                </c:pt>
                <c:pt idx="1545">
                  <c:v>0.74332864691578704</c:v>
                </c:pt>
                <c:pt idx="1546">
                  <c:v>0.74361970625630402</c:v>
                </c:pt>
                <c:pt idx="1547">
                  <c:v>0.74390975036739804</c:v>
                </c:pt>
                <c:pt idx="1548">
                  <c:v>0.74419878588047705</c:v>
                </c:pt>
                <c:pt idx="1549">
                  <c:v>0.74448681935444905</c:v>
                </c:pt>
                <c:pt idx="1550">
                  <c:v>0.74477385727741097</c:v>
                </c:pt>
                <c:pt idx="1551">
                  <c:v>0.74505990606724104</c:v>
                </c:pt>
                <c:pt idx="1552">
                  <c:v>0.74534494832627096</c:v>
                </c:pt>
                <c:pt idx="1553">
                  <c:v>0.745629037846961</c:v>
                </c:pt>
                <c:pt idx="1554">
                  <c:v>0.74591215707871195</c:v>
                </c:pt>
                <c:pt idx="1555">
                  <c:v>0.74619431217000698</c:v>
                </c:pt>
                <c:pt idx="1556">
                  <c:v>0.74647550920415695</c:v>
                </c:pt>
                <c:pt idx="1557">
                  <c:v>0.74675575420097595</c:v>
                </c:pt>
                <c:pt idx="1558">
                  <c:v>0.74703505311704699</c:v>
                </c:pt>
                <c:pt idx="1559">
                  <c:v>0.74731341184700795</c:v>
                </c:pt>
                <c:pt idx="1560">
                  <c:v>0.74759081337748101</c:v>
                </c:pt>
                <c:pt idx="1561">
                  <c:v>0.74786730919102196</c:v>
                </c:pt>
                <c:pt idx="1562">
                  <c:v>0.748142882139056</c:v>
                </c:pt>
                <c:pt idx="1563">
                  <c:v>0.74841753787711096</c:v>
                </c:pt>
                <c:pt idx="1564">
                  <c:v>0.74869128200295898</c:v>
                </c:pt>
                <c:pt idx="1565">
                  <c:v>0.74896412005774604</c:v>
                </c:pt>
                <c:pt idx="1566">
                  <c:v>0.74923605752662004</c:v>
                </c:pt>
                <c:pt idx="1567">
                  <c:v>0.74950709983945396</c:v>
                </c:pt>
                <c:pt idx="1568">
                  <c:v>0.74977725237180803</c:v>
                </c:pt>
                <c:pt idx="1569">
                  <c:v>0.75004652044563502</c:v>
                </c:pt>
                <c:pt idx="1570">
                  <c:v>0.75031490932995304</c:v>
                </c:pt>
                <c:pt idx="1571">
                  <c:v>0.75058242424161303</c:v>
                </c:pt>
                <c:pt idx="1572">
                  <c:v>0.75084907034639203</c:v>
                </c:pt>
                <c:pt idx="1573">
                  <c:v>0.75111485275890699</c:v>
                </c:pt>
                <c:pt idx="1574">
                  <c:v>0.75137977654418198</c:v>
                </c:pt>
                <c:pt idx="1575">
                  <c:v>0.75164384671787698</c:v>
                </c:pt>
                <c:pt idx="1576">
                  <c:v>0.75190706824690301</c:v>
                </c:pt>
                <c:pt idx="1577">
                  <c:v>0.75216944605050695</c:v>
                </c:pt>
                <c:pt idx="1578">
                  <c:v>0.752430985000345</c:v>
                </c:pt>
                <c:pt idx="1579">
                  <c:v>0.75269168992170099</c:v>
                </c:pt>
                <c:pt idx="1580">
                  <c:v>0.75295156559376797</c:v>
                </c:pt>
                <c:pt idx="1581">
                  <c:v>0.75321061675017398</c:v>
                </c:pt>
                <c:pt idx="1582">
                  <c:v>0.75346884808011505</c:v>
                </c:pt>
                <c:pt idx="1583">
                  <c:v>0.75372626422850997</c:v>
                </c:pt>
                <c:pt idx="1584">
                  <c:v>0.75398286979643903</c:v>
                </c:pt>
                <c:pt idx="1585">
                  <c:v>0.75423866934230899</c:v>
                </c:pt>
                <c:pt idx="1586">
                  <c:v>0.754493734610857</c:v>
                </c:pt>
                <c:pt idx="1587">
                  <c:v>0.75474790006411097</c:v>
                </c:pt>
                <c:pt idx="1588">
                  <c:v>0.75500130845928304</c:v>
                </c:pt>
                <c:pt idx="1589">
                  <c:v>0.75525392864685503</c:v>
                </c:pt>
                <c:pt idx="1590">
                  <c:v>0.755505764978463</c:v>
                </c:pt>
                <c:pt idx="1591">
                  <c:v>0.75575680050466199</c:v>
                </c:pt>
                <c:pt idx="1592">
                  <c:v>0.75600708202955202</c:v>
                </c:pt>
                <c:pt idx="1593">
                  <c:v>0.75625659251685395</c:v>
                </c:pt>
                <c:pt idx="1594">
                  <c:v>0.75650533616218396</c:v>
                </c:pt>
                <c:pt idx="1595">
                  <c:v>0.75675331712377703</c:v>
                </c:pt>
                <c:pt idx="1596">
                  <c:v>0.75700053952236201</c:v>
                </c:pt>
                <c:pt idx="1597">
                  <c:v>0.75724700744186402</c:v>
                </c:pt>
                <c:pt idx="1598">
                  <c:v>0.75749272493006004</c:v>
                </c:pt>
                <c:pt idx="1599">
                  <c:v>0.75773769599875496</c:v>
                </c:pt>
                <c:pt idx="1600">
                  <c:v>0.75798192462437697</c:v>
                </c:pt>
                <c:pt idx="1601">
                  <c:v>0.75822541474857097</c:v>
                </c:pt>
                <c:pt idx="1602">
                  <c:v>0.75846817027819802</c:v>
                </c:pt>
                <c:pt idx="1603">
                  <c:v>0.75871019508617799</c:v>
                </c:pt>
                <c:pt idx="1604">
                  <c:v>0.75895149301172904</c:v>
                </c:pt>
                <c:pt idx="1605">
                  <c:v>0.75919206786077498</c:v>
                </c:pt>
                <c:pt idx="1606">
                  <c:v>0.75943192340645205</c:v>
                </c:pt>
                <c:pt idx="1607">
                  <c:v>0.75967106338944901</c:v>
                </c:pt>
                <c:pt idx="1608">
                  <c:v>0.75990949151836495</c:v>
                </c:pt>
                <c:pt idx="1609">
                  <c:v>0.76014724180162696</c:v>
                </c:pt>
                <c:pt idx="1610">
                  <c:v>0.76038423681908396</c:v>
                </c:pt>
                <c:pt idx="1611">
                  <c:v>0.76062055132117001</c:v>
                </c:pt>
                <c:pt idx="1612">
                  <c:v>0.76085616849094395</c:v>
                </c:pt>
                <c:pt idx="1613">
                  <c:v>0.76109109188239299</c:v>
                </c:pt>
                <c:pt idx="1614">
                  <c:v>0.76132532501982597</c:v>
                </c:pt>
                <c:pt idx="1615">
                  <c:v>0.76155887139808198</c:v>
                </c:pt>
                <c:pt idx="1616">
                  <c:v>0.76179173448286397</c:v>
                </c:pt>
                <c:pt idx="1617">
                  <c:v>0.76202391771114797</c:v>
                </c:pt>
                <c:pt idx="1618">
                  <c:v>0.76225542449147299</c:v>
                </c:pt>
                <c:pt idx="1619">
                  <c:v>0.76248625820434601</c:v>
                </c:pt>
                <c:pt idx="1620">
                  <c:v>0.76271642220241698</c:v>
                </c:pt>
                <c:pt idx="1621">
                  <c:v>0.76294591981096505</c:v>
                </c:pt>
                <c:pt idx="1622">
                  <c:v>0.76317473435197802</c:v>
                </c:pt>
                <c:pt idx="1623">
                  <c:v>0.76340290905290398</c:v>
                </c:pt>
                <c:pt idx="1624">
                  <c:v>0.76363040707213403</c:v>
                </c:pt>
                <c:pt idx="1625">
                  <c:v>0.76385727184457697</c:v>
                </c:pt>
                <c:pt idx="1626">
                  <c:v>0.76408348645299096</c:v>
                </c:pt>
                <c:pt idx="1627">
                  <c:v>0.76430905406457905</c:v>
                </c:pt>
                <c:pt idx="1628">
                  <c:v>0.76453397782119703</c:v>
                </c:pt>
                <c:pt idx="1629">
                  <c:v>0.76475832133058497</c:v>
                </c:pt>
                <c:pt idx="1630">
                  <c:v>0.76498196666796503</c:v>
                </c:pt>
                <c:pt idx="1631">
                  <c:v>0.76520497742734195</c:v>
                </c:pt>
                <c:pt idx="1632">
                  <c:v>0.76542735665212103</c:v>
                </c:pt>
                <c:pt idx="1633">
                  <c:v>0.76564910736191905</c:v>
                </c:pt>
                <c:pt idx="1634">
                  <c:v>0.76587023255261</c:v>
                </c:pt>
                <c:pt idx="1635">
                  <c:v>0.76609073519665105</c:v>
                </c:pt>
                <c:pt idx="1636">
                  <c:v>0.76631061824355595</c:v>
                </c:pt>
                <c:pt idx="1637">
                  <c:v>0.76652988461971405</c:v>
                </c:pt>
                <c:pt idx="1638">
                  <c:v>0.76674853722908698</c:v>
                </c:pt>
                <c:pt idx="1639">
                  <c:v>0.76696657895310305</c:v>
                </c:pt>
                <c:pt idx="1640">
                  <c:v>0.76718401265129799</c:v>
                </c:pt>
                <c:pt idx="1641">
                  <c:v>0.76740084116113705</c:v>
                </c:pt>
                <c:pt idx="1642">
                  <c:v>0.76761706729836598</c:v>
                </c:pt>
                <c:pt idx="1643">
                  <c:v>0.76783269385748398</c:v>
                </c:pt>
                <c:pt idx="1644">
                  <c:v>0.76804772361183604</c:v>
                </c:pt>
                <c:pt idx="1645">
                  <c:v>0.76826215931352404</c:v>
                </c:pt>
                <c:pt idx="1646">
                  <c:v>0.76847600369425095</c:v>
                </c:pt>
                <c:pt idx="1647">
                  <c:v>0.76868925946510203</c:v>
                </c:pt>
                <c:pt idx="1648">
                  <c:v>0.76890192931675005</c:v>
                </c:pt>
                <c:pt idx="1649">
                  <c:v>0.76911401591989204</c:v>
                </c:pt>
                <c:pt idx="1650">
                  <c:v>0.76932549181855103</c:v>
                </c:pt>
                <c:pt idx="1651">
                  <c:v>0.76953640069884499</c:v>
                </c:pt>
                <c:pt idx="1652">
                  <c:v>0.76974675340967602</c:v>
                </c:pt>
                <c:pt idx="1653">
                  <c:v>0.76995653335791803</c:v>
                </c:pt>
                <c:pt idx="1654">
                  <c:v>0.77016574311677899</c:v>
                </c:pt>
                <c:pt idx="1655">
                  <c:v>0.770374385241129</c:v>
                </c:pt>
                <c:pt idx="1656">
                  <c:v>0.77058246226666405</c:v>
                </c:pt>
                <c:pt idx="1657">
                  <c:v>0.77078997671097804</c:v>
                </c:pt>
                <c:pt idx="1658">
                  <c:v>0.77099693107313305</c:v>
                </c:pt>
                <c:pt idx="1659">
                  <c:v>0.77120332783427004</c:v>
                </c:pt>
                <c:pt idx="1660">
                  <c:v>0.771409150916187</c:v>
                </c:pt>
                <c:pt idx="1661">
                  <c:v>0.77161443984704103</c:v>
                </c:pt>
                <c:pt idx="1662">
                  <c:v>0.77181917851345605</c:v>
                </c:pt>
                <c:pt idx="1663">
                  <c:v>0.77202336932607896</c:v>
                </c:pt>
                <c:pt idx="1664">
                  <c:v>0.77222701467836896</c:v>
                </c:pt>
                <c:pt idx="1665">
                  <c:v>0.77243011694677799</c:v>
                </c:pt>
                <c:pt idx="1666">
                  <c:v>0.77263267849092399</c:v>
                </c:pt>
                <c:pt idx="1667">
                  <c:v>0.77283470165368695</c:v>
                </c:pt>
                <c:pt idx="1668">
                  <c:v>0.77303618876144597</c:v>
                </c:pt>
                <c:pt idx="1669">
                  <c:v>0.77323719718397899</c:v>
                </c:pt>
                <c:pt idx="1670">
                  <c:v>0.77343761907580399</c:v>
                </c:pt>
                <c:pt idx="1671">
                  <c:v>0.77363751179491203</c:v>
                </c:pt>
                <c:pt idx="1672">
                  <c:v>0.77383687760341002</c:v>
                </c:pt>
                <c:pt idx="1673">
                  <c:v>0.77403571874760702</c:v>
                </c:pt>
                <c:pt idx="1674">
                  <c:v>0.77423403745838404</c:v>
                </c:pt>
                <c:pt idx="1675">
                  <c:v>0.77443183595116305</c:v>
                </c:pt>
                <c:pt idx="1676">
                  <c:v>0.77462911642611298</c:v>
                </c:pt>
                <c:pt idx="1677">
                  <c:v>0.77482588106828698</c:v>
                </c:pt>
                <c:pt idx="1678">
                  <c:v>0.77502213204796999</c:v>
                </c:pt>
                <c:pt idx="1679">
                  <c:v>0.77521787152043498</c:v>
                </c:pt>
                <c:pt idx="1680">
                  <c:v>0.77541310162653099</c:v>
                </c:pt>
                <c:pt idx="1681">
                  <c:v>0.77560782449218002</c:v>
                </c:pt>
                <c:pt idx="1682">
                  <c:v>0.77580202425980704</c:v>
                </c:pt>
                <c:pt idx="1683">
                  <c:v>0.77599573896388296</c:v>
                </c:pt>
                <c:pt idx="1684">
                  <c:v>0.77618895272048005</c:v>
                </c:pt>
                <c:pt idx="1685">
                  <c:v>0.77638166759911797</c:v>
                </c:pt>
                <c:pt idx="1686">
                  <c:v>0.776573867422516</c:v>
                </c:pt>
                <c:pt idx="1687">
                  <c:v>0.77676559069569695</c:v>
                </c:pt>
                <c:pt idx="1688">
                  <c:v>0.77695682121676202</c:v>
                </c:pt>
                <c:pt idx="1689">
                  <c:v>0.77714756100072502</c:v>
                </c:pt>
                <c:pt idx="1690">
                  <c:v>0.77733781204916896</c:v>
                </c:pt>
                <c:pt idx="1691">
                  <c:v>0.77752757635053404</c:v>
                </c:pt>
                <c:pt idx="1692">
                  <c:v>0.77771683812541403</c:v>
                </c:pt>
                <c:pt idx="1693">
                  <c:v>0.77790563484263298</c:v>
                </c:pt>
                <c:pt idx="1694">
                  <c:v>0.77809395070004606</c:v>
                </c:pt>
                <c:pt idx="1695">
                  <c:v>0.77828178763435096</c:v>
                </c:pt>
                <c:pt idx="1696">
                  <c:v>0.77846914757001495</c:v>
                </c:pt>
                <c:pt idx="1697">
                  <c:v>0.77865603241857895</c:v>
                </c:pt>
                <c:pt idx="1698">
                  <c:v>0.77884244407956205</c:v>
                </c:pt>
                <c:pt idx="1699">
                  <c:v>0.77902838444008704</c:v>
                </c:pt>
                <c:pt idx="1700">
                  <c:v>0.77921385537518095</c:v>
                </c:pt>
                <c:pt idx="1701">
                  <c:v>0.77939885874783099</c:v>
                </c:pt>
                <c:pt idx="1702">
                  <c:v>0.779583396409116</c:v>
                </c:pt>
                <c:pt idx="1703">
                  <c:v>0.77976747019821901</c:v>
                </c:pt>
                <c:pt idx="1704">
                  <c:v>0.779951081942591</c:v>
                </c:pt>
                <c:pt idx="1705">
                  <c:v>0.78013423345838095</c:v>
                </c:pt>
                <c:pt idx="1706">
                  <c:v>0.78031692654986695</c:v>
                </c:pt>
                <c:pt idx="1707">
                  <c:v>0.780499163010136</c:v>
                </c:pt>
                <c:pt idx="1708">
                  <c:v>0.78068094462098403</c:v>
                </c:pt>
                <c:pt idx="1709">
                  <c:v>0.78086227315294698</c:v>
                </c:pt>
                <c:pt idx="1710">
                  <c:v>0.78104315036540295</c:v>
                </c:pt>
                <c:pt idx="1711">
                  <c:v>0.78122357800687903</c:v>
                </c:pt>
                <c:pt idx="1712">
                  <c:v>0.78140355781499804</c:v>
                </c:pt>
                <c:pt idx="1713">
                  <c:v>0.78158309151642302</c:v>
                </c:pt>
                <c:pt idx="1714">
                  <c:v>0.78176218082732796</c:v>
                </c:pt>
                <c:pt idx="1715">
                  <c:v>0.78194082745315596</c:v>
                </c:pt>
                <c:pt idx="1716">
                  <c:v>0.78211903308873398</c:v>
                </c:pt>
                <c:pt idx="1717">
                  <c:v>0.78229678222211996</c:v>
                </c:pt>
                <c:pt idx="1718">
                  <c:v>0.78247411091582897</c:v>
                </c:pt>
                <c:pt idx="1719">
                  <c:v>0.78265100364196705</c:v>
                </c:pt>
                <c:pt idx="1720">
                  <c:v>0.78282746205410803</c:v>
                </c:pt>
                <c:pt idx="1721">
                  <c:v>0.78300348779607998</c:v>
                </c:pt>
                <c:pt idx="1722">
                  <c:v>0.78317908250151302</c:v>
                </c:pt>
                <c:pt idx="1723">
                  <c:v>0.78335424779421903</c:v>
                </c:pt>
                <c:pt idx="1724">
                  <c:v>0.783528985288235</c:v>
                </c:pt>
                <c:pt idx="1725">
                  <c:v>0.78370329658778104</c:v>
                </c:pt>
                <c:pt idx="1726">
                  <c:v>0.78387718328746603</c:v>
                </c:pt>
                <c:pt idx="1727">
                  <c:v>0.78405064697229598</c:v>
                </c:pt>
                <c:pt idx="1728">
                  <c:v>0.78422368921788099</c:v>
                </c:pt>
                <c:pt idx="1729">
                  <c:v>0.78439631159035095</c:v>
                </c:pt>
                <c:pt idx="1730">
                  <c:v>0.78456851564661201</c:v>
                </c:pt>
                <c:pt idx="1731">
                  <c:v>0.78474028606309798</c:v>
                </c:pt>
                <c:pt idx="1732">
                  <c:v>0.78491165811485397</c:v>
                </c:pt>
                <c:pt idx="1733">
                  <c:v>0.78508261646562005</c:v>
                </c:pt>
                <c:pt idx="1734">
                  <c:v>0.78525316263554801</c:v>
                </c:pt>
                <c:pt idx="1735">
                  <c:v>0.78542329813620604</c:v>
                </c:pt>
                <c:pt idx="1736">
                  <c:v>0.78559302446992096</c:v>
                </c:pt>
                <c:pt idx="1737">
                  <c:v>0.78576239119207203</c:v>
                </c:pt>
                <c:pt idx="1738">
                  <c:v>0.78593130365974295</c:v>
                </c:pt>
                <c:pt idx="1739">
                  <c:v>0.78609981141560503</c:v>
                </c:pt>
                <c:pt idx="1740">
                  <c:v>0.78626789122922902</c:v>
                </c:pt>
                <c:pt idx="1741">
                  <c:v>0.78643559396865004</c:v>
                </c:pt>
                <c:pt idx="1742">
                  <c:v>0.78660289637396996</c:v>
                </c:pt>
                <c:pt idx="1743">
                  <c:v>0.78676979988759999</c:v>
                </c:pt>
                <c:pt idx="1744">
                  <c:v>0.78693630594376696</c:v>
                </c:pt>
                <c:pt idx="1745">
                  <c:v>0.78710241596834496</c:v>
                </c:pt>
                <c:pt idx="1746">
                  <c:v>0.787268131378977</c:v>
                </c:pt>
                <c:pt idx="1747">
                  <c:v>0.78743345358528405</c:v>
                </c:pt>
                <c:pt idx="1748">
                  <c:v>0.78759838398893001</c:v>
                </c:pt>
                <c:pt idx="1749">
                  <c:v>0.78776292398344705</c:v>
                </c:pt>
                <c:pt idx="1750">
                  <c:v>0.78792707495456904</c:v>
                </c:pt>
                <c:pt idx="1751">
                  <c:v>0.78809083828014004</c:v>
                </c:pt>
                <c:pt idx="1752">
                  <c:v>0.78825421533025697</c:v>
                </c:pt>
                <c:pt idx="1753">
                  <c:v>0.78841725361501402</c:v>
                </c:pt>
                <c:pt idx="1754">
                  <c:v>0.78857986219124099</c:v>
                </c:pt>
                <c:pt idx="1755">
                  <c:v>0.78874208855626204</c:v>
                </c:pt>
                <c:pt idx="1756">
                  <c:v>0.78890393404958004</c:v>
                </c:pt>
                <c:pt idx="1757">
                  <c:v>0.789065400003374</c:v>
                </c:pt>
                <c:pt idx="1758">
                  <c:v>0.78922647163402404</c:v>
                </c:pt>
                <c:pt idx="1759">
                  <c:v>0.78938718246875705</c:v>
                </c:pt>
                <c:pt idx="1760">
                  <c:v>0.789547517715808</c:v>
                </c:pt>
                <c:pt idx="1761">
                  <c:v>0.78970747867799196</c:v>
                </c:pt>
                <c:pt idx="1762">
                  <c:v>0.78986706665074702</c:v>
                </c:pt>
                <c:pt idx="1763">
                  <c:v>0.79002626680689503</c:v>
                </c:pt>
                <c:pt idx="1764">
                  <c:v>0.79018511265232605</c:v>
                </c:pt>
                <c:pt idx="1765">
                  <c:v>0.79034358935229998</c:v>
                </c:pt>
                <c:pt idx="1766">
                  <c:v>0.79050169817430105</c:v>
                </c:pt>
                <c:pt idx="1767">
                  <c:v>0.79065944037869795</c:v>
                </c:pt>
                <c:pt idx="1768">
                  <c:v>0.79081681721910702</c:v>
                </c:pt>
                <c:pt idx="1769">
                  <c:v>0.79097382994223997</c:v>
                </c:pt>
                <c:pt idx="1770">
                  <c:v>0.79113047978808004</c:v>
                </c:pt>
                <c:pt idx="1771">
                  <c:v>0.79128676798993902</c:v>
                </c:pt>
                <c:pt idx="1772">
                  <c:v>0.79144269577444104</c:v>
                </c:pt>
                <c:pt idx="1773">
                  <c:v>0.791598264361557</c:v>
                </c:pt>
                <c:pt idx="1774">
                  <c:v>0.79175347496478299</c:v>
                </c:pt>
                <c:pt idx="1775">
                  <c:v>0.79190832879111905</c:v>
                </c:pt>
                <c:pt idx="1776">
                  <c:v>0.79206282704102704</c:v>
                </c:pt>
                <c:pt idx="1777">
                  <c:v>0.79221697090860099</c:v>
                </c:pt>
                <c:pt idx="1778">
                  <c:v>0.79237076158151598</c:v>
                </c:pt>
                <c:pt idx="1779">
                  <c:v>0.79252420024127701</c:v>
                </c:pt>
                <c:pt idx="1780">
                  <c:v>0.79267728806297</c:v>
                </c:pt>
                <c:pt idx="1781">
                  <c:v>0.79283002621559695</c:v>
                </c:pt>
                <c:pt idx="1782">
                  <c:v>0.79298241586188101</c:v>
                </c:pt>
                <c:pt idx="1783">
                  <c:v>0.79313445815846595</c:v>
                </c:pt>
                <c:pt idx="1784">
                  <c:v>0.79328615425581295</c:v>
                </c:pt>
                <c:pt idx="1785">
                  <c:v>0.79343750529859902</c:v>
                </c:pt>
                <c:pt idx="1786">
                  <c:v>0.79358851242518602</c:v>
                </c:pt>
                <c:pt idx="1787">
                  <c:v>0.79373917676823802</c:v>
                </c:pt>
                <c:pt idx="1788">
                  <c:v>0.79388949945444598</c:v>
                </c:pt>
                <c:pt idx="1789">
                  <c:v>0.79403948160452698</c:v>
                </c:pt>
                <c:pt idx="1790">
                  <c:v>0.79418912433352495</c:v>
                </c:pt>
                <c:pt idx="1791">
                  <c:v>0.79433842875066196</c:v>
                </c:pt>
                <c:pt idx="1792">
                  <c:v>0.79448739595936302</c:v>
                </c:pt>
                <c:pt idx="1793">
                  <c:v>0.79463602705743197</c:v>
                </c:pt>
                <c:pt idx="1794">
                  <c:v>0.79478432313705505</c:v>
                </c:pt>
                <c:pt idx="1795">
                  <c:v>0.79493228528470905</c:v>
                </c:pt>
                <c:pt idx="1796">
                  <c:v>0.79507991458131</c:v>
                </c:pt>
                <c:pt idx="1797">
                  <c:v>0.79522721210241198</c:v>
                </c:pt>
                <c:pt idx="1798">
                  <c:v>0.79537417891777595</c:v>
                </c:pt>
                <c:pt idx="1799">
                  <c:v>0.79552081609203096</c:v>
                </c:pt>
                <c:pt idx="1800">
                  <c:v>0.79566716743635302</c:v>
                </c:pt>
                <c:pt idx="1801">
                  <c:v>0.79581314850373797</c:v>
                </c:pt>
                <c:pt idx="1802">
                  <c:v>0.79595880309116396</c:v>
                </c:pt>
                <c:pt idx="1803">
                  <c:v>0.79610413224173604</c:v>
                </c:pt>
                <c:pt idx="1804">
                  <c:v>0.796249136993187</c:v>
                </c:pt>
                <c:pt idx="1805">
                  <c:v>0.796393818378208</c:v>
                </c:pt>
                <c:pt idx="1806">
                  <c:v>0.79653817742407096</c:v>
                </c:pt>
                <c:pt idx="1807">
                  <c:v>0.79668221515309401</c:v>
                </c:pt>
                <c:pt idx="1808">
                  <c:v>0.79682593258241197</c:v>
                </c:pt>
                <c:pt idx="1809">
                  <c:v>0.79696929403538297</c:v>
                </c:pt>
                <c:pt idx="1810">
                  <c:v>0.79711237389450795</c:v>
                </c:pt>
                <c:pt idx="1811">
                  <c:v>0.79725512144011701</c:v>
                </c:pt>
                <c:pt idx="1812">
                  <c:v>0.79739756773048998</c:v>
                </c:pt>
                <c:pt idx="1813">
                  <c:v>0.797539698731206</c:v>
                </c:pt>
                <c:pt idx="1814">
                  <c:v>0.79768151542948296</c:v>
                </c:pt>
                <c:pt idx="1815">
                  <c:v>0.79782301880765705</c:v>
                </c:pt>
                <c:pt idx="1816">
                  <c:v>0.79796420984318595</c:v>
                </c:pt>
                <c:pt idx="1817">
                  <c:v>0.79810508950873504</c:v>
                </c:pt>
                <c:pt idx="1818">
                  <c:v>0.79824565877224396</c:v>
                </c:pt>
                <c:pt idx="1819">
                  <c:v>0.79838591859698504</c:v>
                </c:pt>
                <c:pt idx="1820">
                  <c:v>0.79852586994130104</c:v>
                </c:pt>
                <c:pt idx="1821">
                  <c:v>0.79866551375914097</c:v>
                </c:pt>
                <c:pt idx="1822">
                  <c:v>0.79880485099948395</c:v>
                </c:pt>
                <c:pt idx="1823">
                  <c:v>0.79894388260704796</c:v>
                </c:pt>
                <c:pt idx="1824">
                  <c:v>0.79908260952177901</c:v>
                </c:pt>
                <c:pt idx="1825">
                  <c:v>0.79922103267905797</c:v>
                </c:pt>
                <c:pt idx="1826">
                  <c:v>0.79935915300987503</c:v>
                </c:pt>
                <c:pt idx="1827">
                  <c:v>0.79949697144061005</c:v>
                </c:pt>
                <c:pt idx="1828">
                  <c:v>0.799634488893326</c:v>
                </c:pt>
                <c:pt idx="1829">
                  <c:v>0.799771706285474</c:v>
                </c:pt>
                <c:pt idx="1830">
                  <c:v>0.79990862453028599</c:v>
                </c:pt>
                <c:pt idx="1831">
                  <c:v>0.80004524453652603</c:v>
                </c:pt>
                <c:pt idx="1832">
                  <c:v>0.80018156720865397</c:v>
                </c:pt>
                <c:pt idx="1833">
                  <c:v>0.80031757886204302</c:v>
                </c:pt>
                <c:pt idx="1834">
                  <c:v>0.800453309553392</c:v>
                </c:pt>
                <c:pt idx="1835">
                  <c:v>0.80058874559820303</c:v>
                </c:pt>
                <c:pt idx="1836">
                  <c:v>0.800723887883937</c:v>
                </c:pt>
                <c:pt idx="1837">
                  <c:v>0.80085873729380697</c:v>
                </c:pt>
                <c:pt idx="1838">
                  <c:v>0.80099329470682501</c:v>
                </c:pt>
                <c:pt idx="1839">
                  <c:v>0.80112756099790705</c:v>
                </c:pt>
                <c:pt idx="1840">
                  <c:v>0.80126153703781799</c:v>
                </c:pt>
                <c:pt idx="1841">
                  <c:v>0.80139522369327598</c:v>
                </c:pt>
                <c:pt idx="1842">
                  <c:v>0.80152862182697404</c:v>
                </c:pt>
                <c:pt idx="1843">
                  <c:v>0.801661732297411</c:v>
                </c:pt>
                <c:pt idx="1844">
                  <c:v>0.80179454150130502</c:v>
                </c:pt>
                <c:pt idx="1845">
                  <c:v>0.80192707919614103</c:v>
                </c:pt>
                <c:pt idx="1846">
                  <c:v>0.80205933177960897</c:v>
                </c:pt>
                <c:pt idx="1847">
                  <c:v>0.80219130009453199</c:v>
                </c:pt>
                <c:pt idx="1848">
                  <c:v>0.80232298497971299</c:v>
                </c:pt>
                <c:pt idx="1849">
                  <c:v>0.80245438727016205</c:v>
                </c:pt>
                <c:pt idx="1850">
                  <c:v>0.80258550779693205</c:v>
                </c:pt>
                <c:pt idx="1851">
                  <c:v>0.80271634738733499</c:v>
                </c:pt>
                <c:pt idx="1852">
                  <c:v>0.80284690686484195</c:v>
                </c:pt>
                <c:pt idx="1853">
                  <c:v>0.80297722623013301</c:v>
                </c:pt>
                <c:pt idx="1854">
                  <c:v>0.803107227945417</c:v>
                </c:pt>
                <c:pt idx="1855">
                  <c:v>0.80323695199572998</c:v>
                </c:pt>
                <c:pt idx="1856">
                  <c:v>0.80336639918961505</c:v>
                </c:pt>
                <c:pt idx="1857">
                  <c:v>0.80349557033198404</c:v>
                </c:pt>
                <c:pt idx="1858">
                  <c:v>0.80362446622384798</c:v>
                </c:pt>
                <c:pt idx="1859">
                  <c:v>0.80375308766282205</c:v>
                </c:pt>
                <c:pt idx="1860">
                  <c:v>0.80388143544288204</c:v>
                </c:pt>
                <c:pt idx="1861">
                  <c:v>0.80400951035430102</c:v>
                </c:pt>
                <c:pt idx="1862">
                  <c:v>0.80413731318381299</c:v>
                </c:pt>
                <c:pt idx="1863">
                  <c:v>0.80426484471458204</c:v>
                </c:pt>
                <c:pt idx="1864">
                  <c:v>0.80439210572640696</c:v>
                </c:pt>
                <c:pt idx="1865">
                  <c:v>0.804519096995442</c:v>
                </c:pt>
                <c:pt idx="1866">
                  <c:v>0.80464581929437495</c:v>
                </c:pt>
                <c:pt idx="1867">
                  <c:v>0.80477227339245005</c:v>
                </c:pt>
                <c:pt idx="1868">
                  <c:v>0.80489846005552701</c:v>
                </c:pt>
                <c:pt idx="1869">
                  <c:v>0.80502438004589605</c:v>
                </c:pt>
                <c:pt idx="1870">
                  <c:v>0.80515003412265596</c:v>
                </c:pt>
                <c:pt idx="1871">
                  <c:v>0.80527542304144595</c:v>
                </c:pt>
                <c:pt idx="1872">
                  <c:v>0.80540054755444201</c:v>
                </c:pt>
                <c:pt idx="1873">
                  <c:v>0.80552539449858995</c:v>
                </c:pt>
                <c:pt idx="1874">
                  <c:v>0.80565003055649098</c:v>
                </c:pt>
                <c:pt idx="1875">
                  <c:v>0.80577436633282296</c:v>
                </c:pt>
                <c:pt idx="1876">
                  <c:v>0.80589844067946903</c:v>
                </c:pt>
                <c:pt idx="1877">
                  <c:v>0.80602225433224906</c:v>
                </c:pt>
                <c:pt idx="1878">
                  <c:v>0.80614580802370905</c:v>
                </c:pt>
                <c:pt idx="1879">
                  <c:v>0.80626910248331196</c:v>
                </c:pt>
                <c:pt idx="1880">
                  <c:v>0.80639213843720103</c:v>
                </c:pt>
                <c:pt idx="1881">
                  <c:v>0.80651491660837504</c:v>
                </c:pt>
                <c:pt idx="1882">
                  <c:v>0.80663743771672802</c:v>
                </c:pt>
                <c:pt idx="1883">
                  <c:v>0.806759702478967</c:v>
                </c:pt>
                <c:pt idx="1884">
                  <c:v>0.80688169221405304</c:v>
                </c:pt>
                <c:pt idx="1885">
                  <c:v>0.80700344642393695</c:v>
                </c:pt>
                <c:pt idx="1886">
                  <c:v>0.80712494641926502</c:v>
                </c:pt>
                <c:pt idx="1887">
                  <c:v>0.80724619290441002</c:v>
                </c:pt>
                <c:pt idx="1888">
                  <c:v>0.80736718658070605</c:v>
                </c:pt>
                <c:pt idx="1889">
                  <c:v>0.80748792814646198</c:v>
                </c:pt>
                <c:pt idx="1890">
                  <c:v>0.80760841829698204</c:v>
                </c:pt>
                <c:pt idx="1891">
                  <c:v>0.80772865772463198</c:v>
                </c:pt>
                <c:pt idx="1892">
                  <c:v>0.80784864711876403</c:v>
                </c:pt>
                <c:pt idx="1893">
                  <c:v>0.80796838716569797</c:v>
                </c:pt>
                <c:pt idx="1894">
                  <c:v>0.80808787854904596</c:v>
                </c:pt>
                <c:pt idx="1895">
                  <c:v>0.808207121949302</c:v>
                </c:pt>
                <c:pt idx="1896">
                  <c:v>0.80832611804408905</c:v>
                </c:pt>
                <c:pt idx="1897">
                  <c:v>0.80844486750818101</c:v>
                </c:pt>
                <c:pt idx="1898">
                  <c:v>0.80856337101352205</c:v>
                </c:pt>
                <c:pt idx="1899">
                  <c:v>0.80868162922917197</c:v>
                </c:pt>
                <c:pt idx="1900">
                  <c:v>0.80879964282141104</c:v>
                </c:pt>
                <c:pt idx="1901">
                  <c:v>0.80891741245353799</c:v>
                </c:pt>
                <c:pt idx="1902">
                  <c:v>0.80903493878625699</c:v>
                </c:pt>
                <c:pt idx="1903">
                  <c:v>0.80915222247737195</c:v>
                </c:pt>
                <c:pt idx="1904">
                  <c:v>0.809269264181946</c:v>
                </c:pt>
                <c:pt idx="1905">
                  <c:v>0.80938606455232098</c:v>
                </c:pt>
                <c:pt idx="1906">
                  <c:v>0.80950262423807795</c:v>
                </c:pt>
                <c:pt idx="1907">
                  <c:v>0.80961894388601596</c:v>
                </c:pt>
                <c:pt idx="1908">
                  <c:v>0.80973502414041698</c:v>
                </c:pt>
                <c:pt idx="1909">
                  <c:v>0.80985086564264896</c:v>
                </c:pt>
                <c:pt idx="1910">
                  <c:v>0.809966455782409</c:v>
                </c:pt>
                <c:pt idx="1911">
                  <c:v>0.81008180832327004</c:v>
                </c:pt>
                <c:pt idx="1912">
                  <c:v>0.81019693737130505</c:v>
                </c:pt>
                <c:pt idx="1913">
                  <c:v>0.81031183020647901</c:v>
                </c:pt>
                <c:pt idx="1914">
                  <c:v>0.81042648745713997</c:v>
                </c:pt>
                <c:pt idx="1915">
                  <c:v>0.81054090974890403</c:v>
                </c:pt>
                <c:pt idx="1916">
                  <c:v>0.81065509770486799</c:v>
                </c:pt>
                <c:pt idx="1917">
                  <c:v>0.81076905194559801</c:v>
                </c:pt>
                <c:pt idx="1918">
                  <c:v>0.81088277308906997</c:v>
                </c:pt>
                <c:pt idx="1919">
                  <c:v>0.81099626175069395</c:v>
                </c:pt>
                <c:pt idx="1920">
                  <c:v>0.81110951854341995</c:v>
                </c:pt>
                <c:pt idx="1921">
                  <c:v>0.81122254407761596</c:v>
                </c:pt>
                <c:pt idx="1922">
                  <c:v>0.81133533896121102</c:v>
                </c:pt>
                <c:pt idx="1923">
                  <c:v>0.81144790379969201</c:v>
                </c:pt>
                <c:pt idx="1924">
                  <c:v>0.81156023919595499</c:v>
                </c:pt>
                <c:pt idx="1925">
                  <c:v>0.811672345750587</c:v>
                </c:pt>
                <c:pt idx="1926">
                  <c:v>0.811784224061599</c:v>
                </c:pt>
                <c:pt idx="1927">
                  <c:v>0.81189587472467495</c:v>
                </c:pt>
                <c:pt idx="1928">
                  <c:v>0.81200729833306295</c:v>
                </c:pt>
                <c:pt idx="1929">
                  <c:v>0.81211849547757498</c:v>
                </c:pt>
                <c:pt idx="1930">
                  <c:v>0.81222946674670504</c:v>
                </c:pt>
                <c:pt idx="1931">
                  <c:v>0.81234019458124096</c:v>
                </c:pt>
                <c:pt idx="1932">
                  <c:v>0.81245071585582995</c:v>
                </c:pt>
                <c:pt idx="1933">
                  <c:v>0.81256101300613204</c:v>
                </c:pt>
                <c:pt idx="1934">
                  <c:v>0.81267108661126397</c:v>
                </c:pt>
                <c:pt idx="1935">
                  <c:v>0.812780937247919</c:v>
                </c:pt>
                <c:pt idx="1936">
                  <c:v>0.81289056549054495</c:v>
                </c:pt>
                <c:pt idx="1937">
                  <c:v>0.81299997191131501</c:v>
                </c:pt>
                <c:pt idx="1938">
                  <c:v>0.81310915708000198</c:v>
                </c:pt>
                <c:pt idx="1939">
                  <c:v>0.81321812156419404</c:v>
                </c:pt>
                <c:pt idx="1940">
                  <c:v>0.81332686592923098</c:v>
                </c:pt>
                <c:pt idx="1941">
                  <c:v>0.81343539073820204</c:v>
                </c:pt>
                <c:pt idx="1942">
                  <c:v>0.81354369655192604</c:v>
                </c:pt>
                <c:pt idx="1943">
                  <c:v>0.81365178392906301</c:v>
                </c:pt>
                <c:pt idx="1944">
                  <c:v>0.81375965342601997</c:v>
                </c:pt>
                <c:pt idx="1945">
                  <c:v>0.81386729265943902</c:v>
                </c:pt>
                <c:pt idx="1946">
                  <c:v>0.81397472804596105</c:v>
                </c:pt>
                <c:pt idx="1947">
                  <c:v>0.814081947208394</c:v>
                </c:pt>
                <c:pt idx="1948">
                  <c:v>0.81418895069442199</c:v>
                </c:pt>
                <c:pt idx="1949">
                  <c:v>0.81429573904964003</c:v>
                </c:pt>
                <c:pt idx="1950">
                  <c:v>0.81440230009596504</c:v>
                </c:pt>
                <c:pt idx="1951">
                  <c:v>0.81450865980727005</c:v>
                </c:pt>
                <c:pt idx="1952">
                  <c:v>0.81461480601166103</c:v>
                </c:pt>
                <c:pt idx="1953">
                  <c:v>0.81472073924614996</c:v>
                </c:pt>
                <c:pt idx="1954">
                  <c:v>0.81482646004577297</c:v>
                </c:pt>
                <c:pt idx="1955">
                  <c:v>0.81493196894337105</c:v>
                </c:pt>
                <c:pt idx="1956">
                  <c:v>0.81503726646984798</c:v>
                </c:pt>
                <c:pt idx="1957">
                  <c:v>0.81514235315391304</c:v>
                </c:pt>
                <c:pt idx="1958">
                  <c:v>0.81524722952233497</c:v>
                </c:pt>
                <c:pt idx="1959">
                  <c:v>0.81535189609981096</c:v>
                </c:pt>
                <c:pt idx="1960">
                  <c:v>0.81545635340901101</c:v>
                </c:pt>
                <c:pt idx="1961">
                  <c:v>0.81556060197057101</c:v>
                </c:pt>
                <c:pt idx="1962">
                  <c:v>0.81566464230308999</c:v>
                </c:pt>
                <c:pt idx="1963">
                  <c:v>0.81576847492335303</c:v>
                </c:pt>
                <c:pt idx="1964">
                  <c:v>0.81587210034589797</c:v>
                </c:pt>
                <c:pt idx="1965">
                  <c:v>0.81597551908346799</c:v>
                </c:pt>
                <c:pt idx="1966">
                  <c:v>0.816078731646804</c:v>
                </c:pt>
                <c:pt idx="1967">
                  <c:v>0.81618173854468401</c:v>
                </c:pt>
                <c:pt idx="1968">
                  <c:v>0.81628454028394903</c:v>
                </c:pt>
                <c:pt idx="1969">
                  <c:v>0.81638713736951296</c:v>
                </c:pt>
                <c:pt idx="1970">
                  <c:v>0.81648953030434201</c:v>
                </c:pt>
                <c:pt idx="1971">
                  <c:v>0.81659169003726895</c:v>
                </c:pt>
                <c:pt idx="1972">
                  <c:v>0.81669367616045097</c:v>
                </c:pt>
                <c:pt idx="1973">
                  <c:v>0.81679545963038802</c:v>
                </c:pt>
                <c:pt idx="1974">
                  <c:v>0.81689704094239501</c:v>
                </c:pt>
                <c:pt idx="1975">
                  <c:v>0.81699845377122704</c:v>
                </c:pt>
                <c:pt idx="1976">
                  <c:v>0.81709963226026205</c:v>
                </c:pt>
                <c:pt idx="1977">
                  <c:v>0.81720061006649702</c:v>
                </c:pt>
                <c:pt idx="1978">
                  <c:v>0.81730138767784999</c:v>
                </c:pt>
                <c:pt idx="1979">
                  <c:v>0.81740196558045997</c:v>
                </c:pt>
                <c:pt idx="1980">
                  <c:v>0.81750234425864998</c:v>
                </c:pt>
                <c:pt idx="1981">
                  <c:v>0.81760252419489099</c:v>
                </c:pt>
                <c:pt idx="1982">
                  <c:v>0.81770250586987003</c:v>
                </c:pt>
                <c:pt idx="1983">
                  <c:v>0.81780228976245295</c:v>
                </c:pt>
                <c:pt idx="1984">
                  <c:v>0.81790187634976197</c:v>
                </c:pt>
                <c:pt idx="1985">
                  <c:v>0.818001266107101</c:v>
                </c:pt>
                <c:pt idx="1986">
                  <c:v>0.81810045950799004</c:v>
                </c:pt>
                <c:pt idx="1987">
                  <c:v>0.81819944472875294</c:v>
                </c:pt>
                <c:pt idx="1988">
                  <c:v>0.818298246819679</c:v>
                </c:pt>
                <c:pt idx="1989">
                  <c:v>0.81839685396431106</c:v>
                </c:pt>
                <c:pt idx="1990">
                  <c:v>0.81849526662911598</c:v>
                </c:pt>
                <c:pt idx="1991">
                  <c:v>0.81859348527897702</c:v>
                </c:pt>
                <c:pt idx="1992">
                  <c:v>0.81869151037700805</c:v>
                </c:pt>
                <c:pt idx="1993">
                  <c:v>0.818789374513617</c:v>
                </c:pt>
                <c:pt idx="1994">
                  <c:v>0.818887013904673</c:v>
                </c:pt>
                <c:pt idx="1995">
                  <c:v>0.81898446112303003</c:v>
                </c:pt>
                <c:pt idx="1996">
                  <c:v>0.81908171662505302</c:v>
                </c:pt>
                <c:pt idx="1997">
                  <c:v>0.81917878086544105</c:v>
                </c:pt>
                <c:pt idx="1998">
                  <c:v>0.81927565429709304</c:v>
                </c:pt>
                <c:pt idx="1999">
                  <c:v>0.81937233737137205</c:v>
                </c:pt>
                <c:pt idx="2000">
                  <c:v>0.81946883053799602</c:v>
                </c:pt>
                <c:pt idx="2001">
                  <c:v>0.81956513424499999</c:v>
                </c:pt>
                <c:pt idx="2002">
                  <c:v>0.81966124893873404</c:v>
                </c:pt>
                <c:pt idx="2003">
                  <c:v>0.81975717506406098</c:v>
                </c:pt>
                <c:pt idx="2004">
                  <c:v>0.81985291306409502</c:v>
                </c:pt>
                <c:pt idx="2005">
                  <c:v>0.81994846338041305</c:v>
                </c:pt>
                <c:pt idx="2006">
                  <c:v>0.82004382645296003</c:v>
                </c:pt>
                <c:pt idx="2007">
                  <c:v>0.82013900272011797</c:v>
                </c:pt>
                <c:pt idx="2008">
                  <c:v>0.82023399261862595</c:v>
                </c:pt>
                <c:pt idx="2009">
                  <c:v>0.820328796583774</c:v>
                </c:pt>
                <c:pt idx="2010">
                  <c:v>0.82042341504907301</c:v>
                </c:pt>
                <c:pt idx="2011">
                  <c:v>0.82051783633972397</c:v>
                </c:pt>
                <c:pt idx="2012">
                  <c:v>0.82061208508916195</c:v>
                </c:pt>
                <c:pt idx="2013">
                  <c:v>0.82070614963030297</c:v>
                </c:pt>
                <c:pt idx="2014">
                  <c:v>0.82080003039058602</c:v>
                </c:pt>
                <c:pt idx="2015">
                  <c:v>0.82089372779596703</c:v>
                </c:pt>
                <c:pt idx="2016">
                  <c:v>0.82098724227078201</c:v>
                </c:pt>
                <c:pt idx="2017">
                  <c:v>0.82108057423786796</c:v>
                </c:pt>
                <c:pt idx="2018">
                  <c:v>0.82117370784934596</c:v>
                </c:pt>
                <c:pt idx="2019">
                  <c:v>0.82126667606150305</c:v>
                </c:pt>
                <c:pt idx="2020">
                  <c:v>0.82135946302543705</c:v>
                </c:pt>
                <c:pt idx="2021">
                  <c:v>0.82145206915801805</c:v>
                </c:pt>
                <c:pt idx="2022">
                  <c:v>0.821544494874623</c:v>
                </c:pt>
                <c:pt idx="2023">
                  <c:v>0.82163674058914105</c:v>
                </c:pt>
                <c:pt idx="2024">
                  <c:v>0.82172880671401904</c:v>
                </c:pt>
                <c:pt idx="2025">
                  <c:v>0.82182069366024701</c:v>
                </c:pt>
                <c:pt idx="2026">
                  <c:v>0.82191238985030901</c:v>
                </c:pt>
                <c:pt idx="2027">
                  <c:v>0.822003919655235</c:v>
                </c:pt>
                <c:pt idx="2028">
                  <c:v>0.82209527150574002</c:v>
                </c:pt>
                <c:pt idx="2029">
                  <c:v>0.82218644580697697</c:v>
                </c:pt>
                <c:pt idx="2030">
                  <c:v>0.82227744296274996</c:v>
                </c:pt>
                <c:pt idx="2031">
                  <c:v>0.82236826337547897</c:v>
                </c:pt>
                <c:pt idx="2032">
                  <c:v>0.82245890744602801</c:v>
                </c:pt>
                <c:pt idx="2033">
                  <c:v>0.822549375573987</c:v>
                </c:pt>
                <c:pt idx="2034">
                  <c:v>0.82263966815751099</c:v>
                </c:pt>
                <c:pt idx="2035">
                  <c:v>0.82272978559334797</c:v>
                </c:pt>
                <c:pt idx="2036">
                  <c:v>0.82281972827687599</c:v>
                </c:pt>
                <c:pt idx="2037">
                  <c:v>0.82290949660207602</c:v>
                </c:pt>
                <c:pt idx="2038">
                  <c:v>0.82299909096158497</c:v>
                </c:pt>
                <c:pt idx="2039">
                  <c:v>0.82308851174662201</c:v>
                </c:pt>
                <c:pt idx="2040">
                  <c:v>0.82317774365729401</c:v>
                </c:pt>
                <c:pt idx="2041">
                  <c:v>0.82326681845942395</c:v>
                </c:pt>
                <c:pt idx="2042">
                  <c:v>0.82335572085272901</c:v>
                </c:pt>
                <c:pt idx="2043">
                  <c:v>0.82344445122304499</c:v>
                </c:pt>
                <c:pt idx="2044">
                  <c:v>0.82353300995491796</c:v>
                </c:pt>
                <c:pt idx="2045">
                  <c:v>0.82362139743151397</c:v>
                </c:pt>
                <c:pt idx="2046">
                  <c:v>0.82370961403470999</c:v>
                </c:pt>
                <c:pt idx="2047">
                  <c:v>0.82379766014507705</c:v>
                </c:pt>
                <c:pt idx="2048">
                  <c:v>0.82388553614183502</c:v>
                </c:pt>
                <c:pt idx="2049">
                  <c:v>0.82397323066305195</c:v>
                </c:pt>
                <c:pt idx="2050">
                  <c:v>0.82406076755396296</c:v>
                </c:pt>
                <c:pt idx="2051">
                  <c:v>0.82414813546121102</c:v>
                </c:pt>
                <c:pt idx="2052">
                  <c:v>0.82423533475885802</c:v>
                </c:pt>
                <c:pt idx="2053">
                  <c:v>0.82432239591195</c:v>
                </c:pt>
                <c:pt idx="2054">
                  <c:v>0.82440925912318597</c:v>
                </c:pt>
                <c:pt idx="2055">
                  <c:v>0.82449595483943305</c:v>
                </c:pt>
                <c:pt idx="2056">
                  <c:v>0.82458248342959795</c:v>
                </c:pt>
                <c:pt idx="2057">
                  <c:v>0.82466884526150896</c:v>
                </c:pt>
                <c:pt idx="2058">
                  <c:v>0.82475504070156302</c:v>
                </c:pt>
                <c:pt idx="2059">
                  <c:v>0.82484107011507302</c:v>
                </c:pt>
                <c:pt idx="2060">
                  <c:v>0.82492693386596605</c:v>
                </c:pt>
                <c:pt idx="2061">
                  <c:v>0.82501263231704602</c:v>
                </c:pt>
                <c:pt idx="2062">
                  <c:v>0.825098165829795</c:v>
                </c:pt>
                <c:pt idx="2063">
                  <c:v>0.82518352312462795</c:v>
                </c:pt>
                <c:pt idx="2064">
                  <c:v>0.82526872782923399</c:v>
                </c:pt>
                <c:pt idx="2065">
                  <c:v>0.82535376867280397</c:v>
                </c:pt>
                <c:pt idx="2066">
                  <c:v>0.82543864601200501</c:v>
                </c:pt>
                <c:pt idx="2067">
                  <c:v>0.82552336020233497</c:v>
                </c:pt>
                <c:pt idx="2068">
                  <c:v>0.82560791159806202</c:v>
                </c:pt>
                <c:pt idx="2069">
                  <c:v>0.82569230055227605</c:v>
                </c:pt>
                <c:pt idx="2070">
                  <c:v>0.82577652741690799</c:v>
                </c:pt>
                <c:pt idx="2071">
                  <c:v>0.82586059254268795</c:v>
                </c:pt>
                <c:pt idx="2072">
                  <c:v>0.82594449627914401</c:v>
                </c:pt>
                <c:pt idx="2073">
                  <c:v>0.82602823897468602</c:v>
                </c:pt>
                <c:pt idx="2074">
                  <c:v>0.82611182097650504</c:v>
                </c:pt>
                <c:pt idx="2075">
                  <c:v>0.82619524263071598</c:v>
                </c:pt>
                <c:pt idx="2076">
                  <c:v>0.82627850428220695</c:v>
                </c:pt>
                <c:pt idx="2077">
                  <c:v>0.82636160627472299</c:v>
                </c:pt>
                <c:pt idx="2078">
                  <c:v>0.826444548950929</c:v>
                </c:pt>
                <c:pt idx="2079">
                  <c:v>0.82652733265227996</c:v>
                </c:pt>
                <c:pt idx="2080">
                  <c:v>0.82660995771915602</c:v>
                </c:pt>
                <c:pt idx="2081">
                  <c:v>0.82669242449075897</c:v>
                </c:pt>
                <c:pt idx="2082">
                  <c:v>0.82677473330520401</c:v>
                </c:pt>
                <c:pt idx="2083">
                  <c:v>0.82685688449946704</c:v>
                </c:pt>
                <c:pt idx="2084">
                  <c:v>0.82693887840942704</c:v>
                </c:pt>
                <c:pt idx="2085">
                  <c:v>0.82702071536984401</c:v>
                </c:pt>
                <c:pt idx="2086">
                  <c:v>0.82710239571439403</c:v>
                </c:pt>
                <c:pt idx="2087">
                  <c:v>0.82718391977564798</c:v>
                </c:pt>
                <c:pt idx="2088">
                  <c:v>0.82726528788509601</c:v>
                </c:pt>
                <c:pt idx="2089">
                  <c:v>0.82734650037306601</c:v>
                </c:pt>
                <c:pt idx="2090">
                  <c:v>0.827427557568852</c:v>
                </c:pt>
                <c:pt idx="2091">
                  <c:v>0.82750845980076704</c:v>
                </c:pt>
                <c:pt idx="2092">
                  <c:v>0.82758919603978098</c:v>
                </c:pt>
                <c:pt idx="2093">
                  <c:v>0.82766978931281998</c:v>
                </c:pt>
                <c:pt idx="2094">
                  <c:v>0.82775022860018099</c:v>
                </c:pt>
                <c:pt idx="2095">
                  <c:v>0.82783051422575804</c:v>
                </c:pt>
                <c:pt idx="2096">
                  <c:v>0.82791064651252999</c:v>
                </c:pt>
                <c:pt idx="2097">
                  <c:v>0.82799062578225202</c:v>
                </c:pt>
                <c:pt idx="2098">
                  <c:v>0.82807045235579402</c:v>
                </c:pt>
                <c:pt idx="2099">
                  <c:v>0.828150126552893</c:v>
                </c:pt>
                <c:pt idx="2100">
                  <c:v>0.82822964869224802</c:v>
                </c:pt>
                <c:pt idx="2101">
                  <c:v>0.82830901909157695</c:v>
                </c:pt>
                <c:pt idx="2102">
                  <c:v>0.82838823806753303</c:v>
                </c:pt>
                <c:pt idx="2103">
                  <c:v>0.82846730593576901</c:v>
                </c:pt>
                <c:pt idx="2104">
                  <c:v>0.82854622301089098</c:v>
                </c:pt>
                <c:pt idx="2105">
                  <c:v>0.82862498960647402</c:v>
                </c:pt>
                <c:pt idx="2106">
                  <c:v>0.82870360603512705</c:v>
                </c:pt>
                <c:pt idx="2107">
                  <c:v>0.82878207260844705</c:v>
                </c:pt>
                <c:pt idx="2108">
                  <c:v>0.82886038963699704</c:v>
                </c:pt>
                <c:pt idx="2109">
                  <c:v>0.82893855743039502</c:v>
                </c:pt>
                <c:pt idx="2110">
                  <c:v>0.82901657629721404</c:v>
                </c:pt>
                <c:pt idx="2111">
                  <c:v>0.82909444654502595</c:v>
                </c:pt>
                <c:pt idx="2112">
                  <c:v>0.82917216848048603</c:v>
                </c:pt>
                <c:pt idx="2113">
                  <c:v>0.829249742409221</c:v>
                </c:pt>
                <c:pt idx="2114">
                  <c:v>0.82932716863589695</c:v>
                </c:pt>
                <c:pt idx="2115">
                  <c:v>0.82940444746415798</c:v>
                </c:pt>
                <c:pt idx="2116">
                  <c:v>0.82948157919677001</c:v>
                </c:pt>
                <c:pt idx="2117">
                  <c:v>0.82955856413546902</c:v>
                </c:pt>
                <c:pt idx="2118">
                  <c:v>0.82963540258103097</c:v>
                </c:pt>
                <c:pt idx="2119">
                  <c:v>0.82971209483328801</c:v>
                </c:pt>
                <c:pt idx="2120">
                  <c:v>0.82978864119116302</c:v>
                </c:pt>
                <c:pt idx="2121">
                  <c:v>0.82986504195257105</c:v>
                </c:pt>
                <c:pt idx="2122">
                  <c:v>0.82994128301569703</c:v>
                </c:pt>
                <c:pt idx="2123">
                  <c:v>0.83001739347050396</c:v>
                </c:pt>
                <c:pt idx="2124">
                  <c:v>0.83009335921698502</c:v>
                </c:pt>
                <c:pt idx="2125">
                  <c:v>0.83016918054927802</c:v>
                </c:pt>
                <c:pt idx="2126">
                  <c:v>0.83024485776068202</c:v>
                </c:pt>
                <c:pt idx="2127">
                  <c:v>0.83032039114354195</c:v>
                </c:pt>
                <c:pt idx="2128">
                  <c:v>0.83039578098921396</c:v>
                </c:pt>
                <c:pt idx="2129">
                  <c:v>0.83047102758820501</c:v>
                </c:pt>
                <c:pt idx="2130">
                  <c:v>0.83054612028888597</c:v>
                </c:pt>
                <c:pt idx="2131">
                  <c:v>0.83062108125102696</c:v>
                </c:pt>
                <c:pt idx="2132">
                  <c:v>0.83069589983244696</c:v>
                </c:pt>
                <c:pt idx="2133">
                  <c:v>0.83077057632005902</c:v>
                </c:pt>
                <c:pt idx="2134">
                  <c:v>0.83084511099977498</c:v>
                </c:pt>
                <c:pt idx="2135">
                  <c:v>0.83091950415671101</c:v>
                </c:pt>
                <c:pt idx="2136">
                  <c:v>0.83099375607499804</c:v>
                </c:pt>
                <c:pt idx="2137">
                  <c:v>0.83106786703796698</c:v>
                </c:pt>
                <c:pt idx="2138">
                  <c:v>0.83114183732794999</c:v>
                </c:pt>
                <c:pt idx="2139">
                  <c:v>0.83121566722654705</c:v>
                </c:pt>
                <c:pt idx="2140">
                  <c:v>0.831289357014384</c:v>
                </c:pt>
                <c:pt idx="2141">
                  <c:v>0.83136290697122495</c:v>
                </c:pt>
                <c:pt idx="2142">
                  <c:v>0.83143631737598001</c:v>
                </c:pt>
                <c:pt idx="2143">
                  <c:v>0.83150958850670997</c:v>
                </c:pt>
                <c:pt idx="2144">
                  <c:v>0.83158272064054195</c:v>
                </c:pt>
                <c:pt idx="2145">
                  <c:v>0.83165571405385397</c:v>
                </c:pt>
                <c:pt idx="2146">
                  <c:v>0.83172855808361001</c:v>
                </c:pt>
                <c:pt idx="2147">
                  <c:v>0.831801264020122</c:v>
                </c:pt>
                <c:pt idx="2148">
                  <c:v>0.83187384289820598</c:v>
                </c:pt>
                <c:pt idx="2149">
                  <c:v>0.83194628415248295</c:v>
                </c:pt>
                <c:pt idx="2150">
                  <c:v>0.83201858805498696</c:v>
                </c:pt>
                <c:pt idx="2151">
                  <c:v>0.832090754877021</c:v>
                </c:pt>
                <c:pt idx="2152">
                  <c:v>0.83216278488898898</c:v>
                </c:pt>
                <c:pt idx="2153">
                  <c:v>0.83223467836042497</c:v>
                </c:pt>
                <c:pt idx="2154">
                  <c:v>0.83230643556011996</c:v>
                </c:pt>
                <c:pt idx="2155">
                  <c:v>0.832378056755956</c:v>
                </c:pt>
                <c:pt idx="2156">
                  <c:v>0.83244954221508904</c:v>
                </c:pt>
                <c:pt idx="2157">
                  <c:v>0.83252089220376901</c:v>
                </c:pt>
                <c:pt idx="2158">
                  <c:v>0.83259210698748698</c:v>
                </c:pt>
                <c:pt idx="2159">
                  <c:v>0.83266318683089302</c:v>
                </c:pt>
                <c:pt idx="2160">
                  <c:v>0.83273413199783397</c:v>
                </c:pt>
                <c:pt idx="2161">
                  <c:v>0.83280494275136896</c:v>
                </c:pt>
                <c:pt idx="2162">
                  <c:v>0.83287561935374599</c:v>
                </c:pt>
                <c:pt idx="2163">
                  <c:v>0.83294616206641703</c:v>
                </c:pt>
                <c:pt idx="2164">
                  <c:v>0.83301657115003203</c:v>
                </c:pt>
                <c:pt idx="2165">
                  <c:v>0.83308683303596698</c:v>
                </c:pt>
                <c:pt idx="2166">
                  <c:v>0.83315697563603697</c:v>
                </c:pt>
                <c:pt idx="2167">
                  <c:v>0.83322698538422701</c:v>
                </c:pt>
                <c:pt idx="2168">
                  <c:v>0.833296862538076</c:v>
                </c:pt>
                <c:pt idx="2169">
                  <c:v>0.83336660735432799</c:v>
                </c:pt>
                <c:pt idx="2170">
                  <c:v>0.83343622008889995</c:v>
                </c:pt>
                <c:pt idx="2171">
                  <c:v>0.83350570099697896</c:v>
                </c:pt>
                <c:pt idx="2172">
                  <c:v>0.83357505033295498</c:v>
                </c:pt>
                <c:pt idx="2173">
                  <c:v>0.833644268350481</c:v>
                </c:pt>
                <c:pt idx="2174">
                  <c:v>0.83371335530243695</c:v>
                </c:pt>
                <c:pt idx="2175">
                  <c:v>0.83378232703973099</c:v>
                </c:pt>
                <c:pt idx="2176">
                  <c:v>0.83385115262143905</c:v>
                </c:pt>
                <c:pt idx="2177">
                  <c:v>0.83391984789164797</c:v>
                </c:pt>
                <c:pt idx="2178">
                  <c:v>0.83398841310020699</c:v>
                </c:pt>
                <c:pt idx="2179">
                  <c:v>0.83405684849624695</c:v>
                </c:pt>
                <c:pt idx="2180">
                  <c:v>0.834125154328062</c:v>
                </c:pt>
                <c:pt idx="2181">
                  <c:v>0.83419333084330904</c:v>
                </c:pt>
                <c:pt idx="2182">
                  <c:v>0.83426137828882097</c:v>
                </c:pt>
                <c:pt idx="2183">
                  <c:v>0.83432929691077196</c:v>
                </c:pt>
                <c:pt idx="2184">
                  <c:v>0.83439708695452297</c:v>
                </c:pt>
                <c:pt idx="2185">
                  <c:v>0.83446474866474796</c:v>
                </c:pt>
                <c:pt idx="2186">
                  <c:v>0.83453228228538601</c:v>
                </c:pt>
                <c:pt idx="2187">
                  <c:v>0.83459968805963103</c:v>
                </c:pt>
                <c:pt idx="2188">
                  <c:v>0.83466696622999903</c:v>
                </c:pt>
                <c:pt idx="2189">
                  <c:v>0.83473411703822897</c:v>
                </c:pt>
                <c:pt idx="2190">
                  <c:v>0.83480114072538403</c:v>
                </c:pt>
                <c:pt idx="2191">
                  <c:v>0.83486803753180805</c:v>
                </c:pt>
                <c:pt idx="2192">
                  <c:v>0.83493480769710504</c:v>
                </c:pt>
                <c:pt idx="2193">
                  <c:v>0.83500145146017501</c:v>
                </c:pt>
                <c:pt idx="2194">
                  <c:v>0.83506796905923997</c:v>
                </c:pt>
                <c:pt idx="2195">
                  <c:v>0.83513436073176095</c:v>
                </c:pt>
                <c:pt idx="2196">
                  <c:v>0.83520062671462003</c:v>
                </c:pt>
                <c:pt idx="2197">
                  <c:v>0.83526676724383297</c:v>
                </c:pt>
                <c:pt idx="2198">
                  <c:v>0.83533278255486998</c:v>
                </c:pt>
                <c:pt idx="2199">
                  <c:v>0.83539867288238401</c:v>
                </c:pt>
                <c:pt idx="2200">
                  <c:v>0.83546443846044205</c:v>
                </c:pt>
                <c:pt idx="2201">
                  <c:v>0.83553007952235803</c:v>
                </c:pt>
                <c:pt idx="2202">
                  <c:v>0.83559559630078195</c:v>
                </c:pt>
                <c:pt idx="2203">
                  <c:v>0.83566098902766695</c:v>
                </c:pt>
                <c:pt idx="2204">
                  <c:v>0.83572625793431199</c:v>
                </c:pt>
                <c:pt idx="2205">
                  <c:v>0.83579140325131895</c:v>
                </c:pt>
                <c:pt idx="2206">
                  <c:v>0.83585642520861503</c:v>
                </c:pt>
                <c:pt idx="2207">
                  <c:v>0.83592132403545905</c:v>
                </c:pt>
                <c:pt idx="2208">
                  <c:v>0.83598609996043705</c:v>
                </c:pt>
                <c:pt idx="2209">
                  <c:v>0.836050753211522</c:v>
                </c:pt>
                <c:pt idx="2210">
                  <c:v>0.83611528401586399</c:v>
                </c:pt>
                <c:pt idx="2211">
                  <c:v>0.83617968219195904</c:v>
                </c:pt>
                <c:pt idx="2212">
                  <c:v>0.83624396877056595</c:v>
                </c:pt>
                <c:pt idx="2213">
                  <c:v>0.836308133580274</c:v>
                </c:pt>
                <c:pt idx="2214">
                  <c:v>0.83637217684571197</c:v>
                </c:pt>
                <c:pt idx="2215">
                  <c:v>0.83643609879085101</c:v>
                </c:pt>
                <c:pt idx="2216">
                  <c:v>0.83649989963902305</c:v>
                </c:pt>
                <c:pt idx="2217">
                  <c:v>0.83656357961287098</c:v>
                </c:pt>
                <c:pt idx="2218">
                  <c:v>0.83662713893446505</c:v>
                </c:pt>
                <c:pt idx="2219">
                  <c:v>0.836690577825142</c:v>
                </c:pt>
                <c:pt idx="2220">
                  <c:v>0.83675389650570497</c:v>
                </c:pt>
                <c:pt idx="2221">
                  <c:v>0.83681708472808702</c:v>
                </c:pt>
                <c:pt idx="2222">
                  <c:v>0.83688016363626305</c:v>
                </c:pt>
                <c:pt idx="2223">
                  <c:v>0.83694314824024396</c:v>
                </c:pt>
                <c:pt idx="2224">
                  <c:v>0.83700598828042705</c:v>
                </c:pt>
                <c:pt idx="2225">
                  <c:v>0.83706869886631696</c:v>
                </c:pt>
                <c:pt idx="2226">
                  <c:v>0.837131300879977</c:v>
                </c:pt>
                <c:pt idx="2227">
                  <c:v>0.83719378421098301</c:v>
                </c:pt>
                <c:pt idx="2228">
                  <c:v>0.837256149075014</c:v>
                </c:pt>
                <c:pt idx="2229">
                  <c:v>0.83731839568719202</c:v>
                </c:pt>
                <c:pt idx="2230">
                  <c:v>0.837380524261927</c:v>
                </c:pt>
                <c:pt idx="2231">
                  <c:v>0.837442535013181</c:v>
                </c:pt>
                <c:pt idx="2232">
                  <c:v>0.83750442815408099</c:v>
                </c:pt>
                <c:pt idx="2233">
                  <c:v>0.83756620389734604</c:v>
                </c:pt>
                <c:pt idx="2234">
                  <c:v>0.83762786245496001</c:v>
                </c:pt>
                <c:pt idx="2235">
                  <c:v>0.83768940403834502</c:v>
                </c:pt>
                <c:pt idx="2236">
                  <c:v>0.83775082885838004</c:v>
                </c:pt>
                <c:pt idx="2237">
                  <c:v>0.83781212420172801</c:v>
                </c:pt>
                <c:pt idx="2238">
                  <c:v>0.83787331612011895</c:v>
                </c:pt>
                <c:pt idx="2239">
                  <c:v>0.83793438152051702</c:v>
                </c:pt>
                <c:pt idx="2240">
                  <c:v>0.83799534136640697</c:v>
                </c:pt>
                <c:pt idx="2241">
                  <c:v>0.83805617505566599</c:v>
                </c:pt>
                <c:pt idx="2242">
                  <c:v>0.83811690366023195</c:v>
                </c:pt>
                <c:pt idx="2243">
                  <c:v>0.83817751696037601</c:v>
                </c:pt>
                <c:pt idx="2244">
                  <c:v>0.83823801516218599</c:v>
                </c:pt>
                <c:pt idx="2245">
                  <c:v>0.83829839847110699</c:v>
                </c:pt>
                <c:pt idx="2246">
                  <c:v>0.838358667092027</c:v>
                </c:pt>
                <c:pt idx="2247">
                  <c:v>0.83841882122935496</c:v>
                </c:pt>
                <c:pt idx="2248">
                  <c:v>0.83847886108673697</c:v>
                </c:pt>
                <c:pt idx="2249">
                  <c:v>0.838538786867425</c:v>
                </c:pt>
                <c:pt idx="2250">
                  <c:v>0.83859859877395404</c:v>
                </c:pt>
                <c:pt idx="2251">
                  <c:v>0.8386582970084</c:v>
                </c:pt>
                <c:pt idx="2252">
                  <c:v>0.83871788177221496</c:v>
                </c:pt>
                <c:pt idx="2253">
                  <c:v>0.83877735326626102</c:v>
                </c:pt>
                <c:pt idx="2254">
                  <c:v>0.83883671169089002</c:v>
                </c:pt>
                <c:pt idx="2255">
                  <c:v>0.83889595724588095</c:v>
                </c:pt>
                <c:pt idx="2256">
                  <c:v>0.83895509013038205</c:v>
                </c:pt>
                <c:pt idx="2257">
                  <c:v>0.83901411054307795</c:v>
                </c:pt>
                <c:pt idx="2258">
                  <c:v>0.83907301868206496</c:v>
                </c:pt>
                <c:pt idx="2259">
                  <c:v>0.83913181474482401</c:v>
                </c:pt>
                <c:pt idx="2260">
                  <c:v>0.83919049892839204</c:v>
                </c:pt>
                <c:pt idx="2261">
                  <c:v>0.83924907142915905</c:v>
                </c:pt>
                <c:pt idx="2262">
                  <c:v>0.83930753244302003</c:v>
                </c:pt>
                <c:pt idx="2263">
                  <c:v>0.83936588216528896</c:v>
                </c:pt>
                <c:pt idx="2264">
                  <c:v>0.83942412079078099</c:v>
                </c:pt>
                <c:pt idx="2265">
                  <c:v>0.83948224851370601</c:v>
                </c:pt>
                <c:pt idx="2266">
                  <c:v>0.83954026552780403</c:v>
                </c:pt>
                <c:pt idx="2267">
                  <c:v>0.83959817202618303</c:v>
                </c:pt>
                <c:pt idx="2268">
                  <c:v>0.839655968201511</c:v>
                </c:pt>
                <c:pt idx="2269">
                  <c:v>0.83971365424587296</c:v>
                </c:pt>
                <c:pt idx="2270">
                  <c:v>0.83977123035080703</c:v>
                </c:pt>
                <c:pt idx="2271">
                  <c:v>0.83982869670735505</c:v>
                </c:pt>
                <c:pt idx="2272">
                  <c:v>0.83988605350600498</c:v>
                </c:pt>
                <c:pt idx="2273">
                  <c:v>0.83994330093671599</c:v>
                </c:pt>
                <c:pt idx="2274">
                  <c:v>0.84000043918894796</c:v>
                </c:pt>
                <c:pt idx="2275">
                  <c:v>0.84005745589520397</c:v>
                </c:pt>
                <c:pt idx="2276">
                  <c:v>0.84011437635143305</c:v>
                </c:pt>
                <c:pt idx="2277">
                  <c:v>0.84017118819436398</c:v>
                </c:pt>
                <c:pt idx="2278">
                  <c:v>0.84022789161134503</c:v>
                </c:pt>
                <c:pt idx="2279">
                  <c:v>0.84028448678918</c:v>
                </c:pt>
                <c:pt idx="2280">
                  <c:v>0.84034097391419604</c:v>
                </c:pt>
                <c:pt idx="2281">
                  <c:v>0.840397353172191</c:v>
                </c:pt>
                <c:pt idx="2282">
                  <c:v>0.84045362474850405</c:v>
                </c:pt>
                <c:pt idx="2283">
                  <c:v>0.84050978882791905</c:v>
                </c:pt>
                <c:pt idx="2284">
                  <c:v>0.84056584559466596</c:v>
                </c:pt>
                <c:pt idx="2285">
                  <c:v>0.84062179523256997</c:v>
                </c:pt>
                <c:pt idx="2286">
                  <c:v>0.84067763792486805</c:v>
                </c:pt>
                <c:pt idx="2287">
                  <c:v>0.84073337385434699</c:v>
                </c:pt>
                <c:pt idx="2288">
                  <c:v>0.840789003203259</c:v>
                </c:pt>
                <c:pt idx="2289">
                  <c:v>0.84084451608873501</c:v>
                </c:pt>
                <c:pt idx="2290">
                  <c:v>0.84089992026560201</c:v>
                </c:pt>
                <c:pt idx="2291">
                  <c:v>0.84095523094414804</c:v>
                </c:pt>
                <c:pt idx="2292">
                  <c:v>0.84101043576620704</c:v>
                </c:pt>
                <c:pt idx="2293">
                  <c:v>0.84106553491151903</c:v>
                </c:pt>
                <c:pt idx="2294">
                  <c:v>0.84112052855941499</c:v>
                </c:pt>
                <c:pt idx="2295">
                  <c:v>0.84117541688867503</c:v>
                </c:pt>
                <c:pt idx="2296">
                  <c:v>0.84123020007767002</c:v>
                </c:pt>
                <c:pt idx="2297">
                  <c:v>0.84128486821970005</c:v>
                </c:pt>
                <c:pt idx="2298">
                  <c:v>0.84133944164918895</c:v>
                </c:pt>
                <c:pt idx="2299">
                  <c:v>0.84139391047041701</c:v>
                </c:pt>
                <c:pt idx="2300">
                  <c:v>0.84144827485977003</c:v>
                </c:pt>
                <c:pt idx="2301">
                  <c:v>0.84150253499315997</c:v>
                </c:pt>
                <c:pt idx="2302">
                  <c:v>0.84155669104600594</c:v>
                </c:pt>
                <c:pt idx="2303">
                  <c:v>0.84161074319327001</c:v>
                </c:pt>
                <c:pt idx="2304">
                  <c:v>0.84166469160943302</c:v>
                </c:pt>
                <c:pt idx="2305">
                  <c:v>0.84171853646852102</c:v>
                </c:pt>
                <c:pt idx="2306">
                  <c:v>0.84177227794404197</c:v>
                </c:pt>
                <c:pt idx="2307">
                  <c:v>0.84182591620908198</c:v>
                </c:pt>
                <c:pt idx="2308">
                  <c:v>0.84187945143626397</c:v>
                </c:pt>
                <c:pt idx="2309">
                  <c:v>0.84193288379770204</c:v>
                </c:pt>
                <c:pt idx="2310">
                  <c:v>0.84198621346505398</c:v>
                </c:pt>
                <c:pt idx="2311">
                  <c:v>0.84203944060953895</c:v>
                </c:pt>
                <c:pt idx="2312">
                  <c:v>0.842092565401935</c:v>
                </c:pt>
                <c:pt idx="2313">
                  <c:v>0.84214558801251604</c:v>
                </c:pt>
                <c:pt idx="2314">
                  <c:v>0.84219850861108003</c:v>
                </c:pt>
                <c:pt idx="2315">
                  <c:v>0.84225135066866896</c:v>
                </c:pt>
                <c:pt idx="2316">
                  <c:v>0.84230406776841804</c:v>
                </c:pt>
                <c:pt idx="2317">
                  <c:v>0.84235668336296299</c:v>
                </c:pt>
                <c:pt idx="2318">
                  <c:v>0.84240919762032396</c:v>
                </c:pt>
                <c:pt idx="2319">
                  <c:v>0.84246161070802805</c:v>
                </c:pt>
                <c:pt idx="2320">
                  <c:v>0.84251392279325399</c:v>
                </c:pt>
                <c:pt idx="2321">
                  <c:v>0.84256613404257497</c:v>
                </c:pt>
                <c:pt idx="2322">
                  <c:v>0.84261824462230195</c:v>
                </c:pt>
                <c:pt idx="2323">
                  <c:v>0.84267025469813195</c:v>
                </c:pt>
                <c:pt idx="2324">
                  <c:v>0.84272216443547798</c:v>
                </c:pt>
                <c:pt idx="2325">
                  <c:v>0.84277397399917997</c:v>
                </c:pt>
                <c:pt idx="2326">
                  <c:v>0.842825673562555</c:v>
                </c:pt>
                <c:pt idx="2327">
                  <c:v>0.84287728325988298</c:v>
                </c:pt>
                <c:pt idx="2328">
                  <c:v>0.84292879327560899</c:v>
                </c:pt>
                <c:pt idx="2329">
                  <c:v>0.84298020377288496</c:v>
                </c:pt>
                <c:pt idx="2330">
                  <c:v>0.84303150504202096</c:v>
                </c:pt>
                <c:pt idx="2331">
                  <c:v>0.84308271697816495</c:v>
                </c:pt>
                <c:pt idx="2332">
                  <c:v>0.84313382988263796</c:v>
                </c:pt>
                <c:pt idx="2333">
                  <c:v>0.84318484391688497</c:v>
                </c:pt>
                <c:pt idx="2334">
                  <c:v>0.84323575924185001</c:v>
                </c:pt>
                <c:pt idx="2335">
                  <c:v>0.84328657601810897</c:v>
                </c:pt>
                <c:pt idx="2336">
                  <c:v>0.84333729440579397</c:v>
                </c:pt>
                <c:pt idx="2337">
                  <c:v>0.84338791456460105</c:v>
                </c:pt>
                <c:pt idx="2338">
                  <c:v>0.84343843665382801</c:v>
                </c:pt>
                <c:pt idx="2339">
                  <c:v>0.84348886083234098</c:v>
                </c:pt>
                <c:pt idx="2340">
                  <c:v>0.84353917533684197</c:v>
                </c:pt>
                <c:pt idx="2341">
                  <c:v>0.84358940416320805</c:v>
                </c:pt>
                <c:pt idx="2342">
                  <c:v>0.84363953555294402</c:v>
                </c:pt>
                <c:pt idx="2343">
                  <c:v>0.84368956966318198</c:v>
                </c:pt>
                <c:pt idx="2344">
                  <c:v>0.84373950665077602</c:v>
                </c:pt>
                <c:pt idx="2345">
                  <c:v>0.843789346672012</c:v>
                </c:pt>
                <c:pt idx="2346">
                  <c:v>0.84383908988290701</c:v>
                </c:pt>
                <c:pt idx="2347">
                  <c:v>0.84388873643897899</c:v>
                </c:pt>
                <c:pt idx="2348">
                  <c:v>0.84393828649533797</c:v>
                </c:pt>
                <c:pt idx="2349">
                  <c:v>0.84398774020675205</c:v>
                </c:pt>
                <c:pt idx="2350">
                  <c:v>0.84403709772754298</c:v>
                </c:pt>
                <c:pt idx="2351">
                  <c:v>0.84408635921158104</c:v>
                </c:pt>
                <c:pt idx="2352">
                  <c:v>0.84413552481240495</c:v>
                </c:pt>
                <c:pt idx="2353">
                  <c:v>0.84418459468312501</c:v>
                </c:pt>
                <c:pt idx="2354">
                  <c:v>0.84423356897645296</c:v>
                </c:pt>
                <c:pt idx="2355">
                  <c:v>0.84428244784468998</c:v>
                </c:pt>
                <c:pt idx="2356">
                  <c:v>0.844331231439721</c:v>
                </c:pt>
                <c:pt idx="2357">
                  <c:v>0.84437994259209903</c:v>
                </c:pt>
                <c:pt idx="2358">
                  <c:v>0.84442853611263302</c:v>
                </c:pt>
                <c:pt idx="2359">
                  <c:v>0.84447703481337399</c:v>
                </c:pt>
                <c:pt idx="2360">
                  <c:v>0.84452543884461195</c:v>
                </c:pt>
                <c:pt idx="2361">
                  <c:v>0.84457374835632504</c:v>
                </c:pt>
                <c:pt idx="2362">
                  <c:v>0.84462196349805596</c:v>
                </c:pt>
                <c:pt idx="2363">
                  <c:v>0.84467008441894798</c:v>
                </c:pt>
                <c:pt idx="2364">
                  <c:v>0.84471811126775698</c:v>
                </c:pt>
                <c:pt idx="2365">
                  <c:v>0.84476603444537202</c:v>
                </c:pt>
                <c:pt idx="2366">
                  <c:v>0.84481387358287097</c:v>
                </c:pt>
                <c:pt idx="2367">
                  <c:v>0.84486161909226598</c:v>
                </c:pt>
                <c:pt idx="2368">
                  <c:v>0.84490927112082204</c:v>
                </c:pt>
                <c:pt idx="2369">
                  <c:v>0.84495682981532405</c:v>
                </c:pt>
                <c:pt idx="2370">
                  <c:v>0.84500429532226295</c:v>
                </c:pt>
                <c:pt idx="2371">
                  <c:v>0.84505166778770102</c:v>
                </c:pt>
                <c:pt idx="2372">
                  <c:v>0.84509894735741997</c:v>
                </c:pt>
                <c:pt idx="2373">
                  <c:v>0.84514613417665296</c:v>
                </c:pt>
                <c:pt idx="2374">
                  <c:v>0.845193228390409</c:v>
                </c:pt>
                <c:pt idx="2375">
                  <c:v>0.84524023014326299</c:v>
                </c:pt>
                <c:pt idx="2376">
                  <c:v>0.84528713957940305</c:v>
                </c:pt>
                <c:pt idx="2377">
                  <c:v>0.84533395684266599</c:v>
                </c:pt>
                <c:pt idx="2378">
                  <c:v>0.84538068207652195</c:v>
                </c:pt>
                <c:pt idx="2379">
                  <c:v>0.84542731542404903</c:v>
                </c:pt>
                <c:pt idx="2380">
                  <c:v>0.84547385702799704</c:v>
                </c:pt>
                <c:pt idx="2381">
                  <c:v>0.84552030703068703</c:v>
                </c:pt>
                <c:pt idx="2382">
                  <c:v>0.84556666557411198</c:v>
                </c:pt>
                <c:pt idx="2383">
                  <c:v>0.84561293279994698</c:v>
                </c:pt>
                <c:pt idx="2384">
                  <c:v>0.84565910884935602</c:v>
                </c:pt>
                <c:pt idx="2385">
                  <c:v>0.84570519386332699</c:v>
                </c:pt>
                <c:pt idx="2386">
                  <c:v>0.84575118798233695</c:v>
                </c:pt>
                <c:pt idx="2387">
                  <c:v>0.84579709134658598</c:v>
                </c:pt>
                <c:pt idx="2388">
                  <c:v>0.84584290409587004</c:v>
                </c:pt>
                <c:pt idx="2389">
                  <c:v>0.845888626369662</c:v>
                </c:pt>
                <c:pt idx="2390">
                  <c:v>0.84593424867947198</c:v>
                </c:pt>
                <c:pt idx="2391">
                  <c:v>0.845979790407272</c:v>
                </c:pt>
                <c:pt idx="2392">
                  <c:v>0.84602524207576002</c:v>
                </c:pt>
                <c:pt idx="2393">
                  <c:v>0.84607060382300303</c:v>
                </c:pt>
                <c:pt idx="2394">
                  <c:v>0.84611587578665703</c:v>
                </c:pt>
                <c:pt idx="2395">
                  <c:v>0.84616105810405995</c:v>
                </c:pt>
                <c:pt idx="2396">
                  <c:v>0.84620615091218698</c:v>
                </c:pt>
                <c:pt idx="2397">
                  <c:v>0.84625115434764797</c:v>
                </c:pt>
                <c:pt idx="2398">
                  <c:v>0.846296068546741</c:v>
                </c:pt>
                <c:pt idx="2399">
                  <c:v>0.84634089364538401</c:v>
                </c:pt>
                <c:pt idx="2400">
                  <c:v>0.84638562977919696</c:v>
                </c:pt>
                <c:pt idx="2401">
                  <c:v>0.84643027708336305</c:v>
                </c:pt>
                <c:pt idx="2402">
                  <c:v>0.84647483569283399</c:v>
                </c:pt>
                <c:pt idx="2403">
                  <c:v>0.84651930574212497</c:v>
                </c:pt>
                <c:pt idx="2404">
                  <c:v>0.84656368736543097</c:v>
                </c:pt>
                <c:pt idx="2405">
                  <c:v>0.84660798069667398</c:v>
                </c:pt>
                <c:pt idx="2406">
                  <c:v>0.84665218586935598</c:v>
                </c:pt>
                <c:pt idx="2407">
                  <c:v>0.84669630301666698</c:v>
                </c:pt>
                <c:pt idx="2408">
                  <c:v>0.84674033227145695</c:v>
                </c:pt>
                <c:pt idx="2409">
                  <c:v>0.84678427376624699</c:v>
                </c:pt>
                <c:pt idx="2410">
                  <c:v>0.84682812763322501</c:v>
                </c:pt>
                <c:pt idx="2411">
                  <c:v>0.84687189400422602</c:v>
                </c:pt>
                <c:pt idx="2412">
                  <c:v>0.84691557301075804</c:v>
                </c:pt>
                <c:pt idx="2413">
                  <c:v>0.846959164784017</c:v>
                </c:pt>
                <c:pt idx="2414">
                  <c:v>0.84700266945482905</c:v>
                </c:pt>
                <c:pt idx="2415">
                  <c:v>0.84704608715374496</c:v>
                </c:pt>
                <c:pt idx="2416">
                  <c:v>0.84708941801091797</c:v>
                </c:pt>
                <c:pt idx="2417">
                  <c:v>0.847132643086976</c:v>
                </c:pt>
                <c:pt idx="2418">
                  <c:v>0.84717580062601805</c:v>
                </c:pt>
                <c:pt idx="2419">
                  <c:v>0.84721887171188703</c:v>
                </c:pt>
                <c:pt idx="2420">
                  <c:v>0.84726185647346697</c:v>
                </c:pt>
                <c:pt idx="2421">
                  <c:v>0.84730474370930697</c:v>
                </c:pt>
                <c:pt idx="2422">
                  <c:v>0.84734755620157298</c:v>
                </c:pt>
                <c:pt idx="2423">
                  <c:v>0.847390282754242</c:v>
                </c:pt>
                <c:pt idx="2424">
                  <c:v>0.84743292349490196</c:v>
                </c:pt>
                <c:pt idx="2425">
                  <c:v>0.84747547855080396</c:v>
                </c:pt>
                <c:pt idx="2426">
                  <c:v>0.84751794804887604</c:v>
                </c:pt>
                <c:pt idx="2427">
                  <c:v>0.84756033211580195</c:v>
                </c:pt>
                <c:pt idx="2428">
                  <c:v>0.84760263087784504</c:v>
                </c:pt>
                <c:pt idx="2429">
                  <c:v>0.84764484446101596</c:v>
                </c:pt>
                <c:pt idx="2430">
                  <c:v>0.84768697299099804</c:v>
                </c:pt>
                <c:pt idx="2431">
                  <c:v>0.84772901659312905</c:v>
                </c:pt>
                <c:pt idx="2432">
                  <c:v>0.84777097539248303</c:v>
                </c:pt>
                <c:pt idx="2433">
                  <c:v>0.84781284951379998</c:v>
                </c:pt>
                <c:pt idx="2434">
                  <c:v>0.84785463908149505</c:v>
                </c:pt>
                <c:pt idx="2435">
                  <c:v>0.84789634421966398</c:v>
                </c:pt>
                <c:pt idx="2436">
                  <c:v>0.84793796505215002</c:v>
                </c:pt>
                <c:pt idx="2437">
                  <c:v>0.84797950170240399</c:v>
                </c:pt>
                <c:pt idx="2438">
                  <c:v>0.84802095429364699</c:v>
                </c:pt>
                <c:pt idx="2439">
                  <c:v>0.84806232294874095</c:v>
                </c:pt>
                <c:pt idx="2440">
                  <c:v>0.84810360779025995</c:v>
                </c:pt>
                <c:pt idx="2441">
                  <c:v>0.84814480894046795</c:v>
                </c:pt>
                <c:pt idx="2442">
                  <c:v>0.84818592652133296</c:v>
                </c:pt>
                <c:pt idx="2443">
                  <c:v>0.84822696065452197</c:v>
                </c:pt>
                <c:pt idx="2444">
                  <c:v>0.84826791146138203</c:v>
                </c:pt>
                <c:pt idx="2445">
                  <c:v>0.84830877906295798</c:v>
                </c:pt>
                <c:pt idx="2446">
                  <c:v>0.84834956358001901</c:v>
                </c:pt>
                <c:pt idx="2447">
                  <c:v>0.84839026513299598</c:v>
                </c:pt>
                <c:pt idx="2448">
                  <c:v>0.84843088384208398</c:v>
                </c:pt>
                <c:pt idx="2449">
                  <c:v>0.84847141982711105</c:v>
                </c:pt>
                <c:pt idx="2450">
                  <c:v>0.848511873207631</c:v>
                </c:pt>
                <c:pt idx="2451">
                  <c:v>0.84855224410291297</c:v>
                </c:pt>
                <c:pt idx="2452">
                  <c:v>0.84859253263194101</c:v>
                </c:pt>
                <c:pt idx="2453">
                  <c:v>0.84863273891337798</c:v>
                </c:pt>
                <c:pt idx="2454">
                  <c:v>0.848672863065563</c:v>
                </c:pt>
                <c:pt idx="2455">
                  <c:v>0.84871290520664999</c:v>
                </c:pt>
                <c:pt idx="2456">
                  <c:v>0.84875286545438899</c:v>
                </c:pt>
                <c:pt idx="2457">
                  <c:v>0.848792743926291</c:v>
                </c:pt>
                <c:pt idx="2458">
                  <c:v>0.84883254073957204</c:v>
                </c:pt>
                <c:pt idx="2459">
                  <c:v>0.84887225601116001</c:v>
                </c:pt>
                <c:pt idx="2460">
                  <c:v>0.84891188985766197</c:v>
                </c:pt>
                <c:pt idx="2461">
                  <c:v>0.84895143305268095</c:v>
                </c:pt>
                <c:pt idx="2462">
                  <c:v>0.848990904385867</c:v>
                </c:pt>
                <c:pt idx="2463">
                  <c:v>0.84903029464217095</c:v>
                </c:pt>
                <c:pt idx="2464">
                  <c:v>0.849069603937051</c:v>
                </c:pt>
                <c:pt idx="2465">
                  <c:v>0.84910883238572998</c:v>
                </c:pt>
                <c:pt idx="2466">
                  <c:v>0.8491479801031</c:v>
                </c:pt>
                <c:pt idx="2467">
                  <c:v>0.84918704720381799</c:v>
                </c:pt>
                <c:pt idx="2468">
                  <c:v>0.84922603380222506</c:v>
                </c:pt>
                <c:pt idx="2469">
                  <c:v>0.84926494001241604</c:v>
                </c:pt>
                <c:pt idx="2470">
                  <c:v>0.84930376594816104</c:v>
                </c:pt>
                <c:pt idx="2471">
                  <c:v>0.84934251172300301</c:v>
                </c:pt>
                <c:pt idx="2472">
                  <c:v>0.84938117745014796</c:v>
                </c:pt>
                <c:pt idx="2473">
                  <c:v>0.84941976324256896</c:v>
                </c:pt>
                <c:pt idx="2474">
                  <c:v>0.84945826921296896</c:v>
                </c:pt>
                <c:pt idx="2475">
                  <c:v>0.84949669547372197</c:v>
                </c:pt>
                <c:pt idx="2476">
                  <c:v>0.84953504213696795</c:v>
                </c:pt>
                <c:pt idx="2477">
                  <c:v>0.84957330931456199</c:v>
                </c:pt>
                <c:pt idx="2478">
                  <c:v>0.84961149711807704</c:v>
                </c:pt>
                <c:pt idx="2479">
                  <c:v>0.84964959635923598</c:v>
                </c:pt>
                <c:pt idx="2480">
                  <c:v>0.84968762573631695</c:v>
                </c:pt>
                <c:pt idx="2481">
                  <c:v>0.84972556670912702</c:v>
                </c:pt>
                <c:pt idx="2482">
                  <c:v>0.84976343810264998</c:v>
                </c:pt>
                <c:pt idx="2483">
                  <c:v>0.84980123067590496</c:v>
                </c:pt>
                <c:pt idx="2484">
                  <c:v>0.84983894453883302</c:v>
                </c:pt>
                <c:pt idx="2485">
                  <c:v>0.84987657980113895</c:v>
                </c:pt>
                <c:pt idx="2486">
                  <c:v>0.84991413657223502</c:v>
                </c:pt>
                <c:pt idx="2487">
                  <c:v>0.84995161496122895</c:v>
                </c:pt>
                <c:pt idx="2488">
                  <c:v>0.84998901507709301</c:v>
                </c:pt>
                <c:pt idx="2489">
                  <c:v>0.850026326092998</c:v>
                </c:pt>
                <c:pt idx="2490">
                  <c:v>0.85006356998168897</c:v>
                </c:pt>
                <c:pt idx="2491">
                  <c:v>0.85010073592227997</c:v>
                </c:pt>
                <c:pt idx="2492">
                  <c:v>0.85013782402256799</c:v>
                </c:pt>
                <c:pt idx="2493">
                  <c:v>0.85017483439017105</c:v>
                </c:pt>
                <c:pt idx="2494">
                  <c:v>0.85021176713236102</c:v>
                </c:pt>
                <c:pt idx="2495">
                  <c:v>0.85024862235619403</c:v>
                </c:pt>
                <c:pt idx="2496">
                  <c:v>0.85028539083607502</c:v>
                </c:pt>
                <c:pt idx="2497">
                  <c:v>0.85032209133117698</c:v>
                </c:pt>
                <c:pt idx="2498">
                  <c:v>0.85035871462748003</c:v>
                </c:pt>
                <c:pt idx="2499">
                  <c:v>0.85039526083100303</c:v>
                </c:pt>
                <c:pt idx="2500">
                  <c:v>0.85043173004749995</c:v>
                </c:pt>
                <c:pt idx="2501">
                  <c:v>0.85046812238249003</c:v>
                </c:pt>
                <c:pt idx="2502">
                  <c:v>0.85050443794117703</c:v>
                </c:pt>
                <c:pt idx="2503">
                  <c:v>0.85054067682857504</c:v>
                </c:pt>
                <c:pt idx="2504">
                  <c:v>0.85057683914941395</c:v>
                </c:pt>
                <c:pt idx="2505">
                  <c:v>0.85061292500819496</c:v>
                </c:pt>
                <c:pt idx="2506">
                  <c:v>0.85064893450910195</c:v>
                </c:pt>
                <c:pt idx="2507">
                  <c:v>0.85068486775616503</c:v>
                </c:pt>
                <c:pt idx="2508">
                  <c:v>0.85072072485303896</c:v>
                </c:pt>
                <c:pt idx="2509">
                  <c:v>0.850756505903277</c:v>
                </c:pt>
                <c:pt idx="2510">
                  <c:v>0.85079221101004598</c:v>
                </c:pt>
                <c:pt idx="2511">
                  <c:v>0.85082784027637204</c:v>
                </c:pt>
                <c:pt idx="2512">
                  <c:v>0.85086339380492604</c:v>
                </c:pt>
                <c:pt idx="2513">
                  <c:v>0.85089887169824996</c:v>
                </c:pt>
                <c:pt idx="2514">
                  <c:v>0.85093427405853705</c:v>
                </c:pt>
                <c:pt idx="2515">
                  <c:v>0.85096960098777796</c:v>
                </c:pt>
                <c:pt idx="2516">
                  <c:v>0.85100485258770797</c:v>
                </c:pt>
                <c:pt idx="2517">
                  <c:v>0.851040028959831</c:v>
                </c:pt>
                <c:pt idx="2518">
                  <c:v>0.851075130205458</c:v>
                </c:pt>
                <c:pt idx="2519">
                  <c:v>0.85111015642547705</c:v>
                </c:pt>
                <c:pt idx="2520">
                  <c:v>0.851145107720787</c:v>
                </c:pt>
                <c:pt idx="2521">
                  <c:v>0.85117998419180996</c:v>
                </c:pt>
                <c:pt idx="2522">
                  <c:v>0.851214785938887</c:v>
                </c:pt>
                <c:pt idx="2523">
                  <c:v>0.85124951306204499</c:v>
                </c:pt>
                <c:pt idx="2524">
                  <c:v>0.85128416566105902</c:v>
                </c:pt>
                <c:pt idx="2525">
                  <c:v>0.85131873460385599</c:v>
                </c:pt>
                <c:pt idx="2526">
                  <c:v>0.85135322770421695</c:v>
                </c:pt>
                <c:pt idx="2527">
                  <c:v>0.85138765730861699</c:v>
                </c:pt>
                <c:pt idx="2528">
                  <c:v>0.85142201278568896</c:v>
                </c:pt>
                <c:pt idx="2529">
                  <c:v>0.85145629423403701</c:v>
                </c:pt>
                <c:pt idx="2530">
                  <c:v>0.851490501752037</c:v>
                </c:pt>
                <c:pt idx="2531">
                  <c:v>0.85152463543786105</c:v>
                </c:pt>
                <c:pt idx="2532">
                  <c:v>0.851558695389381</c:v>
                </c:pt>
                <c:pt idx="2533">
                  <c:v>0.85159268170428104</c:v>
                </c:pt>
                <c:pt idx="2534">
                  <c:v>0.85162659447997502</c:v>
                </c:pt>
                <c:pt idx="2535">
                  <c:v>0.85166043381371903</c:v>
                </c:pt>
                <c:pt idx="2536">
                  <c:v>0.85169419980244898</c:v>
                </c:pt>
                <c:pt idx="2537">
                  <c:v>0.85172788331811999</c:v>
                </c:pt>
                <c:pt idx="2538">
                  <c:v>0.851761522898422</c:v>
                </c:pt>
                <c:pt idx="2539">
                  <c:v>0.851795069437012</c:v>
                </c:pt>
                <c:pt idx="2540">
                  <c:v>0.85182854301619604</c:v>
                </c:pt>
                <c:pt idx="2541">
                  <c:v>0.85186194373177304</c:v>
                </c:pt>
                <c:pt idx="2542">
                  <c:v>0.85189527167935797</c:v>
                </c:pt>
                <c:pt idx="2543">
                  <c:v>0.851928526954292</c:v>
                </c:pt>
                <c:pt idx="2544">
                  <c:v>0.85196170965173301</c:v>
                </c:pt>
                <c:pt idx="2545">
                  <c:v>0.85199481986659198</c:v>
                </c:pt>
                <c:pt idx="2546">
                  <c:v>0.85202785769354294</c:v>
                </c:pt>
                <c:pt idx="2547">
                  <c:v>0.85206082322704402</c:v>
                </c:pt>
                <c:pt idx="2548">
                  <c:v>0.85209371656136601</c:v>
                </c:pt>
                <c:pt idx="2549">
                  <c:v>0.85212653779047698</c:v>
                </c:pt>
                <c:pt idx="2550">
                  <c:v>0.85215928700820798</c:v>
                </c:pt>
                <c:pt idx="2551">
                  <c:v>0.85219196430808497</c:v>
                </c:pt>
                <c:pt idx="2552">
                  <c:v>0.85222456057435803</c:v>
                </c:pt>
                <c:pt idx="2553">
                  <c:v>0.85225709430615204</c:v>
                </c:pt>
                <c:pt idx="2554">
                  <c:v>0.85228955639945503</c:v>
                </c:pt>
                <c:pt idx="2555">
                  <c:v>0.85232194694695995</c:v>
                </c:pt>
                <c:pt idx="2556">
                  <c:v>0.85235426604111897</c:v>
                </c:pt>
                <c:pt idx="2557">
                  <c:v>0.85238651377416597</c:v>
                </c:pt>
                <c:pt idx="2558">
                  <c:v>0.85241869023813299</c:v>
                </c:pt>
                <c:pt idx="2559">
                  <c:v>0.85245079552483405</c:v>
                </c:pt>
                <c:pt idx="2560">
                  <c:v>0.852482829725842</c:v>
                </c:pt>
                <c:pt idx="2561">
                  <c:v>0.85251479293253396</c:v>
                </c:pt>
                <c:pt idx="2562">
                  <c:v>0.85254668523607502</c:v>
                </c:pt>
                <c:pt idx="2563">
                  <c:v>0.85257850672737401</c:v>
                </c:pt>
                <c:pt idx="2564">
                  <c:v>0.85261025749721397</c:v>
                </c:pt>
                <c:pt idx="2565">
                  <c:v>0.85264193763603902</c:v>
                </c:pt>
                <c:pt idx="2566">
                  <c:v>0.85267354723415401</c:v>
                </c:pt>
                <c:pt idx="2567">
                  <c:v>0.85270508638169795</c:v>
                </c:pt>
                <c:pt idx="2568">
                  <c:v>0.85273655516848901</c:v>
                </c:pt>
                <c:pt idx="2569">
                  <c:v>0.85276795368418401</c:v>
                </c:pt>
                <c:pt idx="2570">
                  <c:v>0.85279928201825095</c:v>
                </c:pt>
                <c:pt idx="2571">
                  <c:v>0.85283054025993799</c:v>
                </c:pt>
                <c:pt idx="2572">
                  <c:v>0.85286172849824304</c:v>
                </c:pt>
                <c:pt idx="2573">
                  <c:v>0.85289284682195998</c:v>
                </c:pt>
                <c:pt idx="2574">
                  <c:v>0.85292389531974999</c:v>
                </c:pt>
                <c:pt idx="2575">
                  <c:v>0.85295487407997295</c:v>
                </c:pt>
                <c:pt idx="2576">
                  <c:v>0.85298578319083995</c:v>
                </c:pt>
                <c:pt idx="2577">
                  <c:v>0.85301661247038796</c:v>
                </c:pt>
                <c:pt idx="2578">
                  <c:v>0.85304738253975998</c:v>
                </c:pt>
                <c:pt idx="2579">
                  <c:v>0.85307808322304801</c:v>
                </c:pt>
                <c:pt idx="2580">
                  <c:v>0.85310871460763105</c:v>
                </c:pt>
                <c:pt idx="2581">
                  <c:v>0.85313927678069201</c:v>
                </c:pt>
                <c:pt idx="2582">
                  <c:v>0.85316976064814098</c:v>
                </c:pt>
                <c:pt idx="2583">
                  <c:v>0.85320018464643899</c:v>
                </c:pt>
                <c:pt idx="2584">
                  <c:v>0.853230539693419</c:v>
                </c:pt>
                <c:pt idx="2585">
                  <c:v>0.85326082587541496</c:v>
                </c:pt>
                <c:pt idx="2586">
                  <c:v>0.85329104327856597</c:v>
                </c:pt>
                <c:pt idx="2587">
                  <c:v>0.85332119198880096</c:v>
                </c:pt>
                <c:pt idx="2588">
                  <c:v>0.85335127209186401</c:v>
                </c:pt>
                <c:pt idx="2589">
                  <c:v>0.85338128367326704</c:v>
                </c:pt>
                <c:pt idx="2590">
                  <c:v>0.85341122681838999</c:v>
                </c:pt>
                <c:pt idx="2591">
                  <c:v>0.85344110161230802</c:v>
                </c:pt>
                <c:pt idx="2592">
                  <c:v>0.85347090813998305</c:v>
                </c:pt>
                <c:pt idx="2593">
                  <c:v>0.85350064648613599</c:v>
                </c:pt>
                <c:pt idx="2594">
                  <c:v>0.85353031673530599</c:v>
                </c:pt>
                <c:pt idx="2595">
                  <c:v>0.85355991897182204</c:v>
                </c:pt>
                <c:pt idx="2596">
                  <c:v>0.85358945327983604</c:v>
                </c:pt>
                <c:pt idx="2597">
                  <c:v>0.85361891974327497</c:v>
                </c:pt>
                <c:pt idx="2598">
                  <c:v>0.85364831844590505</c:v>
                </c:pt>
                <c:pt idx="2599">
                  <c:v>0.85367764947124902</c:v>
                </c:pt>
                <c:pt idx="2600">
                  <c:v>0.85370690388444204</c:v>
                </c:pt>
                <c:pt idx="2601">
                  <c:v>0.85373609064465605</c:v>
                </c:pt>
                <c:pt idx="2602">
                  <c:v>0.85376521911303704</c:v>
                </c:pt>
                <c:pt idx="2603">
                  <c:v>0.85379428023633597</c:v>
                </c:pt>
                <c:pt idx="2604">
                  <c:v>0.85382327409716996</c:v>
                </c:pt>
                <c:pt idx="2605">
                  <c:v>0.85385220077789703</c:v>
                </c:pt>
                <c:pt idx="2606">
                  <c:v>0.85388106036072098</c:v>
                </c:pt>
                <c:pt idx="2607">
                  <c:v>0.85390987227271598</c:v>
                </c:pt>
                <c:pt idx="2608">
                  <c:v>0.85393859792312199</c:v>
                </c:pt>
                <c:pt idx="2609">
                  <c:v>0.85396725672110796</c:v>
                </c:pt>
                <c:pt idx="2610">
                  <c:v>0.85399584874804402</c:v>
                </c:pt>
                <c:pt idx="2611">
                  <c:v>0.85402437408521603</c:v>
                </c:pt>
                <c:pt idx="2612">
                  <c:v>0.85405283281362798</c:v>
                </c:pt>
                <c:pt idx="2613">
                  <c:v>0.85408122501417305</c:v>
                </c:pt>
                <c:pt idx="2614">
                  <c:v>0.85410955076751205</c:v>
                </c:pt>
                <c:pt idx="2615">
                  <c:v>0.85413781015412404</c:v>
                </c:pt>
                <c:pt idx="2616">
                  <c:v>0.85416600325432002</c:v>
                </c:pt>
                <c:pt idx="2617">
                  <c:v>0.854194130148205</c:v>
                </c:pt>
                <c:pt idx="2618">
                  <c:v>0.85422219091569895</c:v>
                </c:pt>
                <c:pt idx="2619">
                  <c:v>0.85425018563653199</c:v>
                </c:pt>
                <c:pt idx="2620">
                  <c:v>0.85427811439025203</c:v>
                </c:pt>
                <c:pt idx="2621">
                  <c:v>0.85430597725626101</c:v>
                </c:pt>
                <c:pt idx="2622">
                  <c:v>0.85433377431371105</c:v>
                </c:pt>
                <c:pt idx="2623">
                  <c:v>0.85436150564161095</c:v>
                </c:pt>
                <c:pt idx="2624">
                  <c:v>0.85438917131876702</c:v>
                </c:pt>
                <c:pt idx="2625">
                  <c:v>0.854416771423824</c:v>
                </c:pt>
                <c:pt idx="2626">
                  <c:v>0.85444430603522303</c:v>
                </c:pt>
                <c:pt idx="2627">
                  <c:v>0.85447176615768194</c:v>
                </c:pt>
                <c:pt idx="2628">
                  <c:v>0.85449917000402997</c:v>
                </c:pt>
                <c:pt idx="2629">
                  <c:v>0.85452650859096702</c:v>
                </c:pt>
                <c:pt idx="2630">
                  <c:v>0.85455378199619803</c:v>
                </c:pt>
                <c:pt idx="2631">
                  <c:v>0.85458099029729395</c:v>
                </c:pt>
                <c:pt idx="2632">
                  <c:v>0.85460813357159904</c:v>
                </c:pt>
                <c:pt idx="2633">
                  <c:v>0.85463521189628799</c:v>
                </c:pt>
                <c:pt idx="2634">
                  <c:v>0.85466222534838099</c:v>
                </c:pt>
                <c:pt idx="2635">
                  <c:v>0.85468917400470201</c:v>
                </c:pt>
                <c:pt idx="2636">
                  <c:v>0.85471605794191197</c:v>
                </c:pt>
                <c:pt idx="2637">
                  <c:v>0.85474287723646802</c:v>
                </c:pt>
                <c:pt idx="2638">
                  <c:v>0.85476963196466504</c:v>
                </c:pt>
                <c:pt idx="2639">
                  <c:v>0.85479632220261403</c:v>
                </c:pt>
                <c:pt idx="2640">
                  <c:v>0.85482294802627801</c:v>
                </c:pt>
                <c:pt idx="2641">
                  <c:v>0.85484950951140204</c:v>
                </c:pt>
                <c:pt idx="2642">
                  <c:v>0.85487600673360697</c:v>
                </c:pt>
                <c:pt idx="2643">
                  <c:v>0.85490243976826896</c:v>
                </c:pt>
                <c:pt idx="2644">
                  <c:v>0.85492880869064602</c:v>
                </c:pt>
                <c:pt idx="2645">
                  <c:v>0.854955113575808</c:v>
                </c:pt>
                <c:pt idx="2646">
                  <c:v>0.85498135449864598</c:v>
                </c:pt>
                <c:pt idx="2647">
                  <c:v>0.85500753153388198</c:v>
                </c:pt>
                <c:pt idx="2648">
                  <c:v>0.85503364475606203</c:v>
                </c:pt>
                <c:pt idx="2649">
                  <c:v>0.85505969423956996</c:v>
                </c:pt>
                <c:pt idx="2650">
                  <c:v>0.85508568005858898</c:v>
                </c:pt>
              </c:numCache>
            </c:numRef>
          </c:xVal>
          <c:yVal>
            <c:numRef>
              <c:f>IBFdimer.PhaseDiagram!$G$1:$G$2651</c:f>
              <c:numCache>
                <c:formatCode>General</c:formatCode>
                <c:ptCount val="2651"/>
                <c:pt idx="0">
                  <c:v>385.99282509135298</c:v>
                </c:pt>
                <c:pt idx="1">
                  <c:v>385.93871356660298</c:v>
                </c:pt>
                <c:pt idx="2">
                  <c:v>385.88460204185401</c:v>
                </c:pt>
                <c:pt idx="3">
                  <c:v>385.83049051710401</c:v>
                </c:pt>
                <c:pt idx="4">
                  <c:v>385.77637899235401</c:v>
                </c:pt>
                <c:pt idx="5">
                  <c:v>385.72226746760401</c:v>
                </c:pt>
                <c:pt idx="6">
                  <c:v>385.66815594285498</c:v>
                </c:pt>
                <c:pt idx="7">
                  <c:v>385.61404441810498</c:v>
                </c:pt>
                <c:pt idx="8">
                  <c:v>385.55993289335498</c:v>
                </c:pt>
                <c:pt idx="9">
                  <c:v>385.50582136860498</c:v>
                </c:pt>
                <c:pt idx="10">
                  <c:v>385.45170984385601</c:v>
                </c:pt>
                <c:pt idx="11">
                  <c:v>385.39759831910601</c:v>
                </c:pt>
                <c:pt idx="12">
                  <c:v>385.34348679435601</c:v>
                </c:pt>
                <c:pt idx="13">
                  <c:v>385.28937526960601</c:v>
                </c:pt>
                <c:pt idx="14">
                  <c:v>385.23526374485698</c:v>
                </c:pt>
                <c:pt idx="15">
                  <c:v>385.18115222010698</c:v>
                </c:pt>
                <c:pt idx="16">
                  <c:v>385.12704069535698</c:v>
                </c:pt>
                <c:pt idx="17">
                  <c:v>385.07292917060698</c:v>
                </c:pt>
                <c:pt idx="18">
                  <c:v>385.01881764585801</c:v>
                </c:pt>
                <c:pt idx="19">
                  <c:v>384.96470612110801</c:v>
                </c:pt>
                <c:pt idx="20">
                  <c:v>384.91059459635801</c:v>
                </c:pt>
                <c:pt idx="21">
                  <c:v>384.85648307160801</c:v>
                </c:pt>
                <c:pt idx="22">
                  <c:v>384.80237154685898</c:v>
                </c:pt>
                <c:pt idx="23">
                  <c:v>384.74826002210898</c:v>
                </c:pt>
                <c:pt idx="24">
                  <c:v>384.69414849735898</c:v>
                </c:pt>
                <c:pt idx="25">
                  <c:v>384.64003697260898</c:v>
                </c:pt>
                <c:pt idx="26">
                  <c:v>384.58592544786001</c:v>
                </c:pt>
                <c:pt idx="27">
                  <c:v>384.53181392311001</c:v>
                </c:pt>
                <c:pt idx="28">
                  <c:v>384.47770239836001</c:v>
                </c:pt>
                <c:pt idx="29">
                  <c:v>384.42359087361001</c:v>
                </c:pt>
                <c:pt idx="30">
                  <c:v>384.36947934886098</c:v>
                </c:pt>
                <c:pt idx="31">
                  <c:v>384.31536782411098</c:v>
                </c:pt>
                <c:pt idx="32">
                  <c:v>384.26125629936098</c:v>
                </c:pt>
                <c:pt idx="33">
                  <c:v>384.20714477461098</c:v>
                </c:pt>
                <c:pt idx="34">
                  <c:v>384.15303324986201</c:v>
                </c:pt>
                <c:pt idx="35">
                  <c:v>384.09892172511201</c:v>
                </c:pt>
                <c:pt idx="36">
                  <c:v>384.04481020036201</c:v>
                </c:pt>
                <c:pt idx="37">
                  <c:v>383.99069867561201</c:v>
                </c:pt>
                <c:pt idx="38">
                  <c:v>383.93658715086298</c:v>
                </c:pt>
                <c:pt idx="39">
                  <c:v>383.88247562611298</c:v>
                </c:pt>
                <c:pt idx="40">
                  <c:v>383.82836410136298</c:v>
                </c:pt>
                <c:pt idx="41">
                  <c:v>383.77425257661298</c:v>
                </c:pt>
                <c:pt idx="42">
                  <c:v>383.72014105186298</c:v>
                </c:pt>
                <c:pt idx="43">
                  <c:v>383.66602952711401</c:v>
                </c:pt>
                <c:pt idx="44">
                  <c:v>383.61191800236401</c:v>
                </c:pt>
                <c:pt idx="45">
                  <c:v>383.55780647761401</c:v>
                </c:pt>
                <c:pt idx="46">
                  <c:v>383.50369495286498</c:v>
                </c:pt>
                <c:pt idx="47">
                  <c:v>383.44958342811498</c:v>
                </c:pt>
                <c:pt idx="48">
                  <c:v>383.39547190336498</c:v>
                </c:pt>
                <c:pt idx="49">
                  <c:v>383.34136037861498</c:v>
                </c:pt>
                <c:pt idx="50">
                  <c:v>383.287248853866</c:v>
                </c:pt>
                <c:pt idx="51">
                  <c:v>383.233137329116</c:v>
                </c:pt>
                <c:pt idx="52">
                  <c:v>383.17902580436601</c:v>
                </c:pt>
                <c:pt idx="53">
                  <c:v>383.12491427961601</c:v>
                </c:pt>
                <c:pt idx="54">
                  <c:v>383.07080275486697</c:v>
                </c:pt>
                <c:pt idx="55">
                  <c:v>383.01669123011698</c:v>
                </c:pt>
                <c:pt idx="56">
                  <c:v>382.96257970536698</c:v>
                </c:pt>
                <c:pt idx="57">
                  <c:v>382.90846818061698</c:v>
                </c:pt>
                <c:pt idx="58">
                  <c:v>382.85435665586698</c:v>
                </c:pt>
                <c:pt idx="59">
                  <c:v>382.800245131118</c:v>
                </c:pt>
                <c:pt idx="60">
                  <c:v>382.74613360636801</c:v>
                </c:pt>
                <c:pt idx="61">
                  <c:v>382.69202208161801</c:v>
                </c:pt>
                <c:pt idx="62">
                  <c:v>382.63791055686897</c:v>
                </c:pt>
                <c:pt idx="63">
                  <c:v>382.58379903211897</c:v>
                </c:pt>
                <c:pt idx="64">
                  <c:v>382.52968750736898</c:v>
                </c:pt>
                <c:pt idx="65">
                  <c:v>382.47557598261898</c:v>
                </c:pt>
                <c:pt idx="66">
                  <c:v>382.42146445786898</c:v>
                </c:pt>
                <c:pt idx="67">
                  <c:v>382.36735293312</c:v>
                </c:pt>
                <c:pt idx="68">
                  <c:v>382.31324140837</c:v>
                </c:pt>
                <c:pt idx="69">
                  <c:v>382.25912988362001</c:v>
                </c:pt>
                <c:pt idx="70">
                  <c:v>382.20501835887001</c:v>
                </c:pt>
                <c:pt idx="71">
                  <c:v>382.15090683412097</c:v>
                </c:pt>
                <c:pt idx="72">
                  <c:v>382.09679530937098</c:v>
                </c:pt>
                <c:pt idx="73">
                  <c:v>382.04268378462098</c:v>
                </c:pt>
                <c:pt idx="74">
                  <c:v>381.98857225987098</c:v>
                </c:pt>
                <c:pt idx="75">
                  <c:v>381.934460735122</c:v>
                </c:pt>
                <c:pt idx="76">
                  <c:v>381.880349210372</c:v>
                </c:pt>
                <c:pt idx="77">
                  <c:v>381.826237685622</c:v>
                </c:pt>
                <c:pt idx="78">
                  <c:v>381.77212616087297</c:v>
                </c:pt>
                <c:pt idx="79">
                  <c:v>381.71801463612297</c:v>
                </c:pt>
                <c:pt idx="80">
                  <c:v>381.66390311137297</c:v>
                </c:pt>
                <c:pt idx="81">
                  <c:v>381.60979158662298</c:v>
                </c:pt>
                <c:pt idx="82">
                  <c:v>381.55568006187298</c:v>
                </c:pt>
                <c:pt idx="83">
                  <c:v>381.501568537124</c:v>
                </c:pt>
                <c:pt idx="84">
                  <c:v>381.447457012374</c:v>
                </c:pt>
                <c:pt idx="85">
                  <c:v>381.393345487624</c:v>
                </c:pt>
                <c:pt idx="86">
                  <c:v>381.339233962874</c:v>
                </c:pt>
                <c:pt idx="87">
                  <c:v>381.28512243812497</c:v>
                </c:pt>
                <c:pt idx="88">
                  <c:v>381.23101091337497</c:v>
                </c:pt>
                <c:pt idx="89">
                  <c:v>381.17689938862497</c:v>
                </c:pt>
                <c:pt idx="90">
                  <c:v>381.12278786387498</c:v>
                </c:pt>
                <c:pt idx="91">
                  <c:v>381.068676339126</c:v>
                </c:pt>
                <c:pt idx="92">
                  <c:v>381.014564814376</c:v>
                </c:pt>
                <c:pt idx="93">
                  <c:v>380.960453289626</c:v>
                </c:pt>
                <c:pt idx="94">
                  <c:v>380.906341764876</c:v>
                </c:pt>
                <c:pt idx="95">
                  <c:v>380.85223024012703</c:v>
                </c:pt>
                <c:pt idx="96">
                  <c:v>380.79811871537697</c:v>
                </c:pt>
                <c:pt idx="97">
                  <c:v>380.74400719062697</c:v>
                </c:pt>
                <c:pt idx="98">
                  <c:v>380.68989566587697</c:v>
                </c:pt>
                <c:pt idx="99">
                  <c:v>380.635784141128</c:v>
                </c:pt>
                <c:pt idx="100">
                  <c:v>380.581672616378</c:v>
                </c:pt>
                <c:pt idx="101">
                  <c:v>380.527561091628</c:v>
                </c:pt>
                <c:pt idx="102">
                  <c:v>380.473449566878</c:v>
                </c:pt>
                <c:pt idx="103">
                  <c:v>380.41933804212903</c:v>
                </c:pt>
                <c:pt idx="104">
                  <c:v>380.36522651737903</c:v>
                </c:pt>
                <c:pt idx="105">
                  <c:v>380.31111499262897</c:v>
                </c:pt>
                <c:pt idx="106">
                  <c:v>380.25700346787897</c:v>
                </c:pt>
                <c:pt idx="107">
                  <c:v>380.20289194313</c:v>
                </c:pt>
                <c:pt idx="108">
                  <c:v>380.14878041838</c:v>
                </c:pt>
                <c:pt idx="109">
                  <c:v>380.09466889363</c:v>
                </c:pt>
                <c:pt idx="110">
                  <c:v>380.04055736888</c:v>
                </c:pt>
                <c:pt idx="111">
                  <c:v>379.98644584413103</c:v>
                </c:pt>
                <c:pt idx="112">
                  <c:v>379.93233431938103</c:v>
                </c:pt>
                <c:pt idx="113">
                  <c:v>379.87822279463097</c:v>
                </c:pt>
                <c:pt idx="114">
                  <c:v>379.82411126988097</c:v>
                </c:pt>
                <c:pt idx="115">
                  <c:v>379.769999745132</c:v>
                </c:pt>
                <c:pt idx="116">
                  <c:v>379.715888220382</c:v>
                </c:pt>
                <c:pt idx="117">
                  <c:v>379.661776695632</c:v>
                </c:pt>
                <c:pt idx="118">
                  <c:v>379.607665170882</c:v>
                </c:pt>
                <c:pt idx="119">
                  <c:v>379.55355364613303</c:v>
                </c:pt>
                <c:pt idx="120">
                  <c:v>379.49944212138303</c:v>
                </c:pt>
                <c:pt idx="121">
                  <c:v>379.44533059663303</c:v>
                </c:pt>
                <c:pt idx="122">
                  <c:v>379.39121907188297</c:v>
                </c:pt>
                <c:pt idx="123">
                  <c:v>379.337107547134</c:v>
                </c:pt>
                <c:pt idx="124">
                  <c:v>379.282996022384</c:v>
                </c:pt>
                <c:pt idx="125">
                  <c:v>379.228884497634</c:v>
                </c:pt>
                <c:pt idx="126">
                  <c:v>379.174772972884</c:v>
                </c:pt>
                <c:pt idx="127">
                  <c:v>379.12066144813502</c:v>
                </c:pt>
                <c:pt idx="128">
                  <c:v>379.06654992338503</c:v>
                </c:pt>
                <c:pt idx="129">
                  <c:v>379.01243839863503</c:v>
                </c:pt>
                <c:pt idx="130">
                  <c:v>378.95832687388503</c:v>
                </c:pt>
                <c:pt idx="131">
                  <c:v>378.904215349136</c:v>
                </c:pt>
                <c:pt idx="132">
                  <c:v>378.850103824386</c:v>
                </c:pt>
                <c:pt idx="133">
                  <c:v>378.795992299636</c:v>
                </c:pt>
                <c:pt idx="134">
                  <c:v>378.741880774886</c:v>
                </c:pt>
                <c:pt idx="135">
                  <c:v>378.68776925013702</c:v>
                </c:pt>
                <c:pt idx="136">
                  <c:v>378.63365772538702</c:v>
                </c:pt>
                <c:pt idx="137">
                  <c:v>378.57954620063703</c:v>
                </c:pt>
                <c:pt idx="138">
                  <c:v>378.52543467588703</c:v>
                </c:pt>
                <c:pt idx="139">
                  <c:v>378.47132315113799</c:v>
                </c:pt>
                <c:pt idx="140">
                  <c:v>378.417211626388</c:v>
                </c:pt>
                <c:pt idx="141">
                  <c:v>378.363100101638</c:v>
                </c:pt>
                <c:pt idx="142">
                  <c:v>378.308988576888</c:v>
                </c:pt>
                <c:pt idx="143">
                  <c:v>378.25487705213902</c:v>
                </c:pt>
                <c:pt idx="144">
                  <c:v>378.20076552738902</c:v>
                </c:pt>
                <c:pt idx="145">
                  <c:v>378.14665400263902</c:v>
                </c:pt>
                <c:pt idx="146">
                  <c:v>378.09254247788903</c:v>
                </c:pt>
                <c:pt idx="147">
                  <c:v>378.03843095313999</c:v>
                </c:pt>
                <c:pt idx="148">
                  <c:v>377.98431942838999</c:v>
                </c:pt>
                <c:pt idx="149">
                  <c:v>377.93020790364</c:v>
                </c:pt>
                <c:pt idx="150">
                  <c:v>377.87609637889</c:v>
                </c:pt>
                <c:pt idx="151">
                  <c:v>377.82198485414102</c:v>
                </c:pt>
                <c:pt idx="152">
                  <c:v>377.76787332939102</c:v>
                </c:pt>
                <c:pt idx="153">
                  <c:v>377.71376180464102</c:v>
                </c:pt>
                <c:pt idx="154">
                  <c:v>377.65965027989103</c:v>
                </c:pt>
                <c:pt idx="155">
                  <c:v>377.60553875514199</c:v>
                </c:pt>
                <c:pt idx="156">
                  <c:v>377.55142723039199</c:v>
                </c:pt>
                <c:pt idx="157">
                  <c:v>377.497315705642</c:v>
                </c:pt>
                <c:pt idx="158">
                  <c:v>377.443204180892</c:v>
                </c:pt>
                <c:pt idx="159">
                  <c:v>377.38909265614302</c:v>
                </c:pt>
                <c:pt idx="160">
                  <c:v>377.33498113139302</c:v>
                </c:pt>
                <c:pt idx="161">
                  <c:v>377.28086960664302</c:v>
                </c:pt>
                <c:pt idx="162">
                  <c:v>377.22675808189302</c:v>
                </c:pt>
                <c:pt idx="163">
                  <c:v>377.17264655714399</c:v>
                </c:pt>
                <c:pt idx="164">
                  <c:v>377.11853503239399</c:v>
                </c:pt>
                <c:pt idx="165">
                  <c:v>377.06442350764399</c:v>
                </c:pt>
                <c:pt idx="166">
                  <c:v>377.010311982894</c:v>
                </c:pt>
                <c:pt idx="167">
                  <c:v>376.95620045814502</c:v>
                </c:pt>
                <c:pt idx="168">
                  <c:v>376.90208893339502</c:v>
                </c:pt>
                <c:pt idx="169">
                  <c:v>376.84797740864502</c:v>
                </c:pt>
                <c:pt idx="170">
                  <c:v>376.79386588389502</c:v>
                </c:pt>
                <c:pt idx="171">
                  <c:v>376.73975435914599</c:v>
                </c:pt>
                <c:pt idx="172">
                  <c:v>376.68564283439599</c:v>
                </c:pt>
                <c:pt idx="173">
                  <c:v>376.63153130964599</c:v>
                </c:pt>
                <c:pt idx="174">
                  <c:v>376.57741978489599</c:v>
                </c:pt>
                <c:pt idx="175">
                  <c:v>376.52330826014702</c:v>
                </c:pt>
                <c:pt idx="176">
                  <c:v>376.46919673539702</c:v>
                </c:pt>
                <c:pt idx="177">
                  <c:v>376.41508521064702</c:v>
                </c:pt>
                <c:pt idx="178">
                  <c:v>376.36097368589702</c:v>
                </c:pt>
                <c:pt idx="179">
                  <c:v>376.30686216114799</c:v>
                </c:pt>
                <c:pt idx="180">
                  <c:v>376.25275063639799</c:v>
                </c:pt>
                <c:pt idx="181">
                  <c:v>376.19863911164799</c:v>
                </c:pt>
                <c:pt idx="182">
                  <c:v>376.14452758689799</c:v>
                </c:pt>
                <c:pt idx="183">
                  <c:v>376.09041606214902</c:v>
                </c:pt>
                <c:pt idx="184">
                  <c:v>376.03630453739902</c:v>
                </c:pt>
                <c:pt idx="185">
                  <c:v>375.98219301264902</c:v>
                </c:pt>
                <c:pt idx="186">
                  <c:v>375.92808148789902</c:v>
                </c:pt>
                <c:pt idx="187">
                  <c:v>375.87396996314999</c:v>
                </c:pt>
                <c:pt idx="188">
                  <c:v>375.81985843839999</c:v>
                </c:pt>
                <c:pt idx="189">
                  <c:v>375.76574691364999</c:v>
                </c:pt>
                <c:pt idx="190">
                  <c:v>375.71163538889999</c:v>
                </c:pt>
                <c:pt idx="191">
                  <c:v>375.65752386415102</c:v>
                </c:pt>
                <c:pt idx="192">
                  <c:v>375.60341233940102</c:v>
                </c:pt>
                <c:pt idx="193">
                  <c:v>375.54930081465102</c:v>
                </c:pt>
                <c:pt idx="194">
                  <c:v>375.49518928990102</c:v>
                </c:pt>
                <c:pt idx="195">
                  <c:v>375.44107776515199</c:v>
                </c:pt>
                <c:pt idx="196">
                  <c:v>375.38696624040199</c:v>
                </c:pt>
                <c:pt idx="197">
                  <c:v>375.33285471565199</c:v>
                </c:pt>
                <c:pt idx="198">
                  <c:v>375.27874319090199</c:v>
                </c:pt>
                <c:pt idx="199">
                  <c:v>375.22463166615302</c:v>
                </c:pt>
                <c:pt idx="200">
                  <c:v>375.17052014140302</c:v>
                </c:pt>
                <c:pt idx="201">
                  <c:v>375.11640861665302</c:v>
                </c:pt>
                <c:pt idx="202">
                  <c:v>375.06229709190302</c:v>
                </c:pt>
                <c:pt idx="203">
                  <c:v>375.00818556715399</c:v>
                </c:pt>
                <c:pt idx="204">
                  <c:v>374.95407404240399</c:v>
                </c:pt>
                <c:pt idx="205">
                  <c:v>374.89996251765399</c:v>
                </c:pt>
                <c:pt idx="206">
                  <c:v>374.84585099290399</c:v>
                </c:pt>
                <c:pt idx="207">
                  <c:v>374.79173946815501</c:v>
                </c:pt>
                <c:pt idx="208">
                  <c:v>374.73762794340502</c:v>
                </c:pt>
                <c:pt idx="209">
                  <c:v>374.68351641865502</c:v>
                </c:pt>
                <c:pt idx="210">
                  <c:v>374.62940489390502</c:v>
                </c:pt>
                <c:pt idx="211">
                  <c:v>374.57529336915502</c:v>
                </c:pt>
                <c:pt idx="212">
                  <c:v>374.52118184440599</c:v>
                </c:pt>
                <c:pt idx="213">
                  <c:v>374.46707031965599</c:v>
                </c:pt>
                <c:pt idx="214">
                  <c:v>374.41295879490599</c:v>
                </c:pt>
                <c:pt idx="215">
                  <c:v>374.35884727015701</c:v>
                </c:pt>
                <c:pt idx="216">
                  <c:v>374.30473574540702</c:v>
                </c:pt>
                <c:pt idx="217">
                  <c:v>374.25062422065702</c:v>
                </c:pt>
                <c:pt idx="218">
                  <c:v>374.19651269590702</c:v>
                </c:pt>
                <c:pt idx="219">
                  <c:v>374.14240117115799</c:v>
                </c:pt>
                <c:pt idx="220">
                  <c:v>374.08828964640799</c:v>
                </c:pt>
                <c:pt idx="221">
                  <c:v>374.03417812165799</c:v>
                </c:pt>
                <c:pt idx="222">
                  <c:v>373.98006659690799</c:v>
                </c:pt>
                <c:pt idx="223">
                  <c:v>373.92595507215901</c:v>
                </c:pt>
                <c:pt idx="224">
                  <c:v>373.87184354740901</c:v>
                </c:pt>
                <c:pt idx="225">
                  <c:v>373.81773202265902</c:v>
                </c:pt>
                <c:pt idx="226">
                  <c:v>373.76362049790902</c:v>
                </c:pt>
                <c:pt idx="227">
                  <c:v>373.70950897315902</c:v>
                </c:pt>
                <c:pt idx="228">
                  <c:v>373.65539744840999</c:v>
                </c:pt>
                <c:pt idx="229">
                  <c:v>373.60128592365999</c:v>
                </c:pt>
                <c:pt idx="230">
                  <c:v>373.54717439890999</c:v>
                </c:pt>
                <c:pt idx="231">
                  <c:v>373.49306287416101</c:v>
                </c:pt>
                <c:pt idx="232">
                  <c:v>373.43895134941101</c:v>
                </c:pt>
                <c:pt idx="233">
                  <c:v>373.38483982466101</c:v>
                </c:pt>
                <c:pt idx="234">
                  <c:v>373.33072829991102</c:v>
                </c:pt>
                <c:pt idx="235">
                  <c:v>373.27661677516102</c:v>
                </c:pt>
                <c:pt idx="236">
                  <c:v>373.22250525041198</c:v>
                </c:pt>
                <c:pt idx="237">
                  <c:v>373.16839372566199</c:v>
                </c:pt>
                <c:pt idx="238">
                  <c:v>373.11428220091199</c:v>
                </c:pt>
                <c:pt idx="239">
                  <c:v>373.06017067616199</c:v>
                </c:pt>
                <c:pt idx="240">
                  <c:v>373.00605915141301</c:v>
                </c:pt>
                <c:pt idx="241">
                  <c:v>372.95194762666301</c:v>
                </c:pt>
                <c:pt idx="242">
                  <c:v>372.89783610191301</c:v>
                </c:pt>
                <c:pt idx="243">
                  <c:v>372.84372457716302</c:v>
                </c:pt>
                <c:pt idx="244">
                  <c:v>372.78961305241398</c:v>
                </c:pt>
                <c:pt idx="245">
                  <c:v>372.73550152766398</c:v>
                </c:pt>
                <c:pt idx="246">
                  <c:v>372.68139000291399</c:v>
                </c:pt>
                <c:pt idx="247">
                  <c:v>372.62727847816501</c:v>
                </c:pt>
                <c:pt idx="248">
                  <c:v>372.57316695341501</c:v>
                </c:pt>
                <c:pt idx="249">
                  <c:v>372.51905542866501</c:v>
                </c:pt>
                <c:pt idx="250">
                  <c:v>372.46494390391501</c:v>
                </c:pt>
                <c:pt idx="251">
                  <c:v>372.41083237916502</c:v>
                </c:pt>
                <c:pt idx="252">
                  <c:v>372.35672085441598</c:v>
                </c:pt>
                <c:pt idx="253">
                  <c:v>372.30260932966598</c:v>
                </c:pt>
                <c:pt idx="254">
                  <c:v>372.24849780491598</c:v>
                </c:pt>
                <c:pt idx="255">
                  <c:v>372.19438628016599</c:v>
                </c:pt>
                <c:pt idx="256">
                  <c:v>372.14027475541701</c:v>
                </c:pt>
                <c:pt idx="257">
                  <c:v>372.08616323066701</c:v>
                </c:pt>
                <c:pt idx="258">
                  <c:v>372.03205170591701</c:v>
                </c:pt>
                <c:pt idx="259">
                  <c:v>371.97794018116701</c:v>
                </c:pt>
                <c:pt idx="260">
                  <c:v>371.92382865641798</c:v>
                </c:pt>
                <c:pt idx="261">
                  <c:v>371.86971713166798</c:v>
                </c:pt>
                <c:pt idx="262">
                  <c:v>371.81560560691798</c:v>
                </c:pt>
                <c:pt idx="263">
                  <c:v>371.76149408216799</c:v>
                </c:pt>
                <c:pt idx="264">
                  <c:v>371.70738255741901</c:v>
                </c:pt>
                <c:pt idx="265">
                  <c:v>371.65327103266901</c:v>
                </c:pt>
                <c:pt idx="266">
                  <c:v>371.59915950791901</c:v>
                </c:pt>
                <c:pt idx="267">
                  <c:v>371.54504798316901</c:v>
                </c:pt>
                <c:pt idx="268">
                  <c:v>371.49093645841998</c:v>
                </c:pt>
                <c:pt idx="269">
                  <c:v>371.43682493366998</c:v>
                </c:pt>
                <c:pt idx="270">
                  <c:v>371.38271340891998</c:v>
                </c:pt>
                <c:pt idx="271">
                  <c:v>371.32860188416998</c:v>
                </c:pt>
                <c:pt idx="272">
                  <c:v>371.27449035942101</c:v>
                </c:pt>
                <c:pt idx="273">
                  <c:v>371.22037883467101</c:v>
                </c:pt>
                <c:pt idx="274">
                  <c:v>371.16626730992101</c:v>
                </c:pt>
                <c:pt idx="275">
                  <c:v>371.11215578517101</c:v>
                </c:pt>
                <c:pt idx="276">
                  <c:v>371.05804426042198</c:v>
                </c:pt>
                <c:pt idx="277">
                  <c:v>371.00393273567198</c:v>
                </c:pt>
                <c:pt idx="278">
                  <c:v>370.94982121092198</c:v>
                </c:pt>
                <c:pt idx="279">
                  <c:v>370.89570968617198</c:v>
                </c:pt>
                <c:pt idx="280">
                  <c:v>370.84159816142301</c:v>
                </c:pt>
                <c:pt idx="281">
                  <c:v>370.78748663667301</c:v>
                </c:pt>
                <c:pt idx="282">
                  <c:v>370.73337511192301</c:v>
                </c:pt>
                <c:pt idx="283">
                  <c:v>370.67926358717301</c:v>
                </c:pt>
                <c:pt idx="284">
                  <c:v>370.62515206242398</c:v>
                </c:pt>
                <c:pt idx="285">
                  <c:v>370.57104053767398</c:v>
                </c:pt>
                <c:pt idx="286">
                  <c:v>370.51692901292398</c:v>
                </c:pt>
                <c:pt idx="287">
                  <c:v>370.46281748817398</c:v>
                </c:pt>
                <c:pt idx="288">
                  <c:v>370.40870596342501</c:v>
                </c:pt>
                <c:pt idx="289">
                  <c:v>370.35459443867501</c:v>
                </c:pt>
                <c:pt idx="290">
                  <c:v>370.30048291392501</c:v>
                </c:pt>
                <c:pt idx="291">
                  <c:v>370.24637138917501</c:v>
                </c:pt>
                <c:pt idx="292">
                  <c:v>370.19225986442598</c:v>
                </c:pt>
                <c:pt idx="293">
                  <c:v>370.13814833967598</c:v>
                </c:pt>
                <c:pt idx="294">
                  <c:v>370.08403681492598</c:v>
                </c:pt>
                <c:pt idx="295">
                  <c:v>370.02992529017598</c:v>
                </c:pt>
                <c:pt idx="296">
                  <c:v>369.97581376542701</c:v>
                </c:pt>
                <c:pt idx="297">
                  <c:v>369.92170224067701</c:v>
                </c:pt>
                <c:pt idx="298">
                  <c:v>369.86759071592701</c:v>
                </c:pt>
                <c:pt idx="299">
                  <c:v>369.81347919117701</c:v>
                </c:pt>
                <c:pt idx="300">
                  <c:v>369.75936766642798</c:v>
                </c:pt>
                <c:pt idx="301">
                  <c:v>369.70525614167798</c:v>
                </c:pt>
                <c:pt idx="302">
                  <c:v>369.65114461692798</c:v>
                </c:pt>
                <c:pt idx="303">
                  <c:v>369.59703309217798</c:v>
                </c:pt>
                <c:pt idx="304">
                  <c:v>369.542921567429</c:v>
                </c:pt>
                <c:pt idx="305">
                  <c:v>369.48881004267901</c:v>
                </c:pt>
                <c:pt idx="306">
                  <c:v>369.43469851792901</c:v>
                </c:pt>
                <c:pt idx="307">
                  <c:v>369.38058699317901</c:v>
                </c:pt>
                <c:pt idx="308">
                  <c:v>369.32647546842998</c:v>
                </c:pt>
                <c:pt idx="309">
                  <c:v>369.27236394367998</c:v>
                </c:pt>
                <c:pt idx="310">
                  <c:v>369.21825241892998</c:v>
                </c:pt>
                <c:pt idx="311">
                  <c:v>369.16414089417998</c:v>
                </c:pt>
                <c:pt idx="312">
                  <c:v>369.110029369431</c:v>
                </c:pt>
                <c:pt idx="313">
                  <c:v>369.05591784468101</c:v>
                </c:pt>
                <c:pt idx="314">
                  <c:v>369.00180631993101</c:v>
                </c:pt>
                <c:pt idx="315">
                  <c:v>368.94769479518101</c:v>
                </c:pt>
                <c:pt idx="316">
                  <c:v>368.89358327043198</c:v>
                </c:pt>
                <c:pt idx="317">
                  <c:v>368.83947174568198</c:v>
                </c:pt>
                <c:pt idx="318">
                  <c:v>368.78536022093198</c:v>
                </c:pt>
                <c:pt idx="319">
                  <c:v>368.73124869618198</c:v>
                </c:pt>
                <c:pt idx="320">
                  <c:v>368.677137171433</c:v>
                </c:pt>
                <c:pt idx="321">
                  <c:v>368.623025646683</c:v>
                </c:pt>
                <c:pt idx="322">
                  <c:v>368.56891412193301</c:v>
                </c:pt>
                <c:pt idx="323">
                  <c:v>368.51480259718301</c:v>
                </c:pt>
                <c:pt idx="324">
                  <c:v>368.46069107243397</c:v>
                </c:pt>
                <c:pt idx="325">
                  <c:v>368.40657954768398</c:v>
                </c:pt>
                <c:pt idx="326">
                  <c:v>368.35246802293398</c:v>
                </c:pt>
                <c:pt idx="327">
                  <c:v>368.29835649818398</c:v>
                </c:pt>
                <c:pt idx="328">
                  <c:v>368.244244973435</c:v>
                </c:pt>
                <c:pt idx="329">
                  <c:v>368.190133448685</c:v>
                </c:pt>
                <c:pt idx="330">
                  <c:v>368.136021923935</c:v>
                </c:pt>
                <c:pt idx="331">
                  <c:v>368.08191039918501</c:v>
                </c:pt>
                <c:pt idx="332">
                  <c:v>368.02779887443597</c:v>
                </c:pt>
                <c:pt idx="333">
                  <c:v>367.97368734968597</c:v>
                </c:pt>
                <c:pt idx="334">
                  <c:v>367.91957582493598</c:v>
                </c:pt>
                <c:pt idx="335">
                  <c:v>367.86546430018598</c:v>
                </c:pt>
                <c:pt idx="336">
                  <c:v>367.811352775437</c:v>
                </c:pt>
                <c:pt idx="337">
                  <c:v>367.757241250687</c:v>
                </c:pt>
                <c:pt idx="338">
                  <c:v>367.703129725937</c:v>
                </c:pt>
                <c:pt idx="339">
                  <c:v>367.649018201187</c:v>
                </c:pt>
                <c:pt idx="340">
                  <c:v>367.59490667643797</c:v>
                </c:pt>
                <c:pt idx="341">
                  <c:v>367.54079515168797</c:v>
                </c:pt>
                <c:pt idx="342">
                  <c:v>367.48668362693797</c:v>
                </c:pt>
                <c:pt idx="343">
                  <c:v>367.43257210218798</c:v>
                </c:pt>
                <c:pt idx="344">
                  <c:v>367.378460577439</c:v>
                </c:pt>
                <c:pt idx="345">
                  <c:v>367.324349052689</c:v>
                </c:pt>
                <c:pt idx="346">
                  <c:v>367.270237527939</c:v>
                </c:pt>
                <c:pt idx="347">
                  <c:v>367.216126003189</c:v>
                </c:pt>
                <c:pt idx="348">
                  <c:v>367.16201447844003</c:v>
                </c:pt>
                <c:pt idx="349">
                  <c:v>367.10790295368997</c:v>
                </c:pt>
                <c:pt idx="350">
                  <c:v>367.05379142893997</c:v>
                </c:pt>
                <c:pt idx="351">
                  <c:v>366.99967990418997</c:v>
                </c:pt>
                <c:pt idx="352">
                  <c:v>366.945568379441</c:v>
                </c:pt>
                <c:pt idx="353">
                  <c:v>366.891456854691</c:v>
                </c:pt>
                <c:pt idx="354">
                  <c:v>366.837345329941</c:v>
                </c:pt>
                <c:pt idx="355">
                  <c:v>366.783233805191</c:v>
                </c:pt>
                <c:pt idx="356">
                  <c:v>366.72912228044203</c:v>
                </c:pt>
                <c:pt idx="357">
                  <c:v>366.67501075569203</c:v>
                </c:pt>
                <c:pt idx="358">
                  <c:v>366.62089923094197</c:v>
                </c:pt>
                <c:pt idx="359">
                  <c:v>366.56678770619197</c:v>
                </c:pt>
                <c:pt idx="360">
                  <c:v>366.512676181443</c:v>
                </c:pt>
                <c:pt idx="361">
                  <c:v>366.458564656693</c:v>
                </c:pt>
                <c:pt idx="362">
                  <c:v>366.404453131943</c:v>
                </c:pt>
                <c:pt idx="363">
                  <c:v>366.350341607193</c:v>
                </c:pt>
                <c:pt idx="364">
                  <c:v>366.29623008244403</c:v>
                </c:pt>
                <c:pt idx="365">
                  <c:v>366.24211855769403</c:v>
                </c:pt>
                <c:pt idx="366">
                  <c:v>366.18800703294397</c:v>
                </c:pt>
                <c:pt idx="367">
                  <c:v>366.13389550819397</c:v>
                </c:pt>
                <c:pt idx="368">
                  <c:v>366.07978398344397</c:v>
                </c:pt>
                <c:pt idx="369">
                  <c:v>366.025672458695</c:v>
                </c:pt>
                <c:pt idx="370">
                  <c:v>365.971560933945</c:v>
                </c:pt>
                <c:pt idx="371">
                  <c:v>365.917449409195</c:v>
                </c:pt>
                <c:pt idx="372">
                  <c:v>365.86333788444603</c:v>
                </c:pt>
                <c:pt idx="373">
                  <c:v>365.80922635969603</c:v>
                </c:pt>
                <c:pt idx="374">
                  <c:v>365.75511483494603</c:v>
                </c:pt>
                <c:pt idx="375">
                  <c:v>365.70100331019597</c:v>
                </c:pt>
                <c:pt idx="376">
                  <c:v>365.646891785447</c:v>
                </c:pt>
                <c:pt idx="377">
                  <c:v>365.592780260697</c:v>
                </c:pt>
                <c:pt idx="378">
                  <c:v>365.538668735947</c:v>
                </c:pt>
                <c:pt idx="379">
                  <c:v>365.484557211197</c:v>
                </c:pt>
                <c:pt idx="380">
                  <c:v>365.430445686447</c:v>
                </c:pt>
                <c:pt idx="381">
                  <c:v>365.37633416169803</c:v>
                </c:pt>
                <c:pt idx="382">
                  <c:v>365.32222263694803</c:v>
                </c:pt>
                <c:pt idx="383">
                  <c:v>365.26811111219803</c:v>
                </c:pt>
                <c:pt idx="384">
                  <c:v>365.21399958744797</c:v>
                </c:pt>
                <c:pt idx="385">
                  <c:v>365.159888062699</c:v>
                </c:pt>
                <c:pt idx="386">
                  <c:v>365.105776537949</c:v>
                </c:pt>
                <c:pt idx="387">
                  <c:v>365.051665013199</c:v>
                </c:pt>
                <c:pt idx="388">
                  <c:v>364.99755348845002</c:v>
                </c:pt>
                <c:pt idx="389">
                  <c:v>364.94344196370002</c:v>
                </c:pt>
                <c:pt idx="390">
                  <c:v>364.88933043895003</c:v>
                </c:pt>
                <c:pt idx="391">
                  <c:v>364.83521891420003</c:v>
                </c:pt>
                <c:pt idx="392">
                  <c:v>364.78110738945003</c:v>
                </c:pt>
                <c:pt idx="393">
                  <c:v>364.726995864701</c:v>
                </c:pt>
                <c:pt idx="394">
                  <c:v>364.672884339951</c:v>
                </c:pt>
                <c:pt idx="395">
                  <c:v>364.618772815201</c:v>
                </c:pt>
                <c:pt idx="396">
                  <c:v>364.564661290451</c:v>
                </c:pt>
                <c:pt idx="397">
                  <c:v>364.51054976570202</c:v>
                </c:pt>
                <c:pt idx="398">
                  <c:v>364.45643824095202</c:v>
                </c:pt>
                <c:pt idx="399">
                  <c:v>364.40232671620203</c:v>
                </c:pt>
                <c:pt idx="400">
                  <c:v>364.34821519145203</c:v>
                </c:pt>
                <c:pt idx="401">
                  <c:v>364.29410366670299</c:v>
                </c:pt>
                <c:pt idx="402">
                  <c:v>364.239992141953</c:v>
                </c:pt>
                <c:pt idx="403">
                  <c:v>364.185880617203</c:v>
                </c:pt>
                <c:pt idx="404">
                  <c:v>364.131769092453</c:v>
                </c:pt>
                <c:pt idx="405">
                  <c:v>364.07765756770402</c:v>
                </c:pt>
                <c:pt idx="406">
                  <c:v>364.02354604295402</c:v>
                </c:pt>
                <c:pt idx="407">
                  <c:v>363.96943451820403</c:v>
                </c:pt>
                <c:pt idx="408">
                  <c:v>363.91532299345403</c:v>
                </c:pt>
                <c:pt idx="409">
                  <c:v>363.86121146870499</c:v>
                </c:pt>
                <c:pt idx="410">
                  <c:v>363.807099943955</c:v>
                </c:pt>
                <c:pt idx="411">
                  <c:v>363.752988419205</c:v>
                </c:pt>
                <c:pt idx="412">
                  <c:v>363.698876894455</c:v>
                </c:pt>
                <c:pt idx="413">
                  <c:v>363.64476536970602</c:v>
                </c:pt>
                <c:pt idx="414">
                  <c:v>363.59065384495602</c:v>
                </c:pt>
                <c:pt idx="415">
                  <c:v>363.53654232020602</c:v>
                </c:pt>
                <c:pt idx="416">
                  <c:v>363.48243079545603</c:v>
                </c:pt>
                <c:pt idx="417">
                  <c:v>363.42831927070699</c:v>
                </c:pt>
                <c:pt idx="418">
                  <c:v>363.37420774595699</c:v>
                </c:pt>
                <c:pt idx="419">
                  <c:v>363.320096221207</c:v>
                </c:pt>
                <c:pt idx="420">
                  <c:v>363.265984696457</c:v>
                </c:pt>
                <c:pt idx="421">
                  <c:v>363.21187317170802</c:v>
                </c:pt>
                <c:pt idx="422">
                  <c:v>363.15776164695802</c:v>
                </c:pt>
                <c:pt idx="423">
                  <c:v>363.10365012220802</c:v>
                </c:pt>
                <c:pt idx="424">
                  <c:v>363.04953859745802</c:v>
                </c:pt>
                <c:pt idx="425">
                  <c:v>362.99542707270899</c:v>
                </c:pt>
                <c:pt idx="426">
                  <c:v>362.94131554795899</c:v>
                </c:pt>
                <c:pt idx="427">
                  <c:v>362.88720402320899</c:v>
                </c:pt>
                <c:pt idx="428">
                  <c:v>362.833092498459</c:v>
                </c:pt>
                <c:pt idx="429">
                  <c:v>362.77898097371002</c:v>
                </c:pt>
                <c:pt idx="430">
                  <c:v>362.72486944896002</c:v>
                </c:pt>
                <c:pt idx="431">
                  <c:v>362.67075792421002</c:v>
                </c:pt>
                <c:pt idx="432">
                  <c:v>362.61664639946002</c:v>
                </c:pt>
                <c:pt idx="433">
                  <c:v>362.56253487471099</c:v>
                </c:pt>
                <c:pt idx="434">
                  <c:v>362.50842334996099</c:v>
                </c:pt>
                <c:pt idx="435">
                  <c:v>362.45431182521099</c:v>
                </c:pt>
                <c:pt idx="436">
                  <c:v>362.40020030046099</c:v>
                </c:pt>
                <c:pt idx="437">
                  <c:v>362.34608877571202</c:v>
                </c:pt>
                <c:pt idx="438">
                  <c:v>362.29197725096202</c:v>
                </c:pt>
                <c:pt idx="439">
                  <c:v>362.23786572621202</c:v>
                </c:pt>
                <c:pt idx="440">
                  <c:v>362.18375420146202</c:v>
                </c:pt>
                <c:pt idx="441">
                  <c:v>362.12964267671299</c:v>
                </c:pt>
                <c:pt idx="442">
                  <c:v>362.07553115196299</c:v>
                </c:pt>
                <c:pt idx="443">
                  <c:v>362.02141962721299</c:v>
                </c:pt>
                <c:pt idx="444">
                  <c:v>361.96730810246299</c:v>
                </c:pt>
                <c:pt idx="445">
                  <c:v>361.91319657771402</c:v>
                </c:pt>
                <c:pt idx="446">
                  <c:v>361.85908505296402</c:v>
                </c:pt>
                <c:pt idx="447">
                  <c:v>361.80497352821402</c:v>
                </c:pt>
                <c:pt idx="448">
                  <c:v>361.75086200346402</c:v>
                </c:pt>
                <c:pt idx="449">
                  <c:v>361.69675047871499</c:v>
                </c:pt>
                <c:pt idx="450">
                  <c:v>361.64263895396499</c:v>
                </c:pt>
                <c:pt idx="451">
                  <c:v>361.58852742921499</c:v>
                </c:pt>
                <c:pt idx="452">
                  <c:v>361.53441590446499</c:v>
                </c:pt>
                <c:pt idx="453">
                  <c:v>361.48030437971602</c:v>
                </c:pt>
                <c:pt idx="454">
                  <c:v>361.42619285496602</c:v>
                </c:pt>
                <c:pt idx="455">
                  <c:v>361.37208133021602</c:v>
                </c:pt>
                <c:pt idx="456">
                  <c:v>361.31796980546602</c:v>
                </c:pt>
                <c:pt idx="457">
                  <c:v>361.26385828071699</c:v>
                </c:pt>
                <c:pt idx="458">
                  <c:v>361.20974675596699</c:v>
                </c:pt>
                <c:pt idx="459">
                  <c:v>361.15563523121699</c:v>
                </c:pt>
                <c:pt idx="460">
                  <c:v>361.10152370646699</c:v>
                </c:pt>
                <c:pt idx="461">
                  <c:v>361.04741218171802</c:v>
                </c:pt>
                <c:pt idx="462">
                  <c:v>360.99330065696802</c:v>
                </c:pt>
                <c:pt idx="463">
                  <c:v>360.93918913221802</c:v>
                </c:pt>
                <c:pt idx="464">
                  <c:v>360.88507760746802</c:v>
                </c:pt>
                <c:pt idx="465">
                  <c:v>360.83096608271899</c:v>
                </c:pt>
                <c:pt idx="466">
                  <c:v>360.77685455796899</c:v>
                </c:pt>
                <c:pt idx="467">
                  <c:v>360.72274303321899</c:v>
                </c:pt>
                <c:pt idx="468">
                  <c:v>360.66863150846899</c:v>
                </c:pt>
                <c:pt idx="469">
                  <c:v>360.61451998372002</c:v>
                </c:pt>
                <c:pt idx="470">
                  <c:v>360.56040845897002</c:v>
                </c:pt>
                <c:pt idx="471">
                  <c:v>360.50629693422002</c:v>
                </c:pt>
                <c:pt idx="472">
                  <c:v>360.45218540947002</c:v>
                </c:pt>
                <c:pt idx="473">
                  <c:v>360.39807388472099</c:v>
                </c:pt>
                <c:pt idx="474">
                  <c:v>360.34396235997099</c:v>
                </c:pt>
                <c:pt idx="475">
                  <c:v>360.28985083522099</c:v>
                </c:pt>
                <c:pt idx="476">
                  <c:v>360.23573931047099</c:v>
                </c:pt>
                <c:pt idx="477">
                  <c:v>360.18162778572201</c:v>
                </c:pt>
                <c:pt idx="478">
                  <c:v>360.12751626097202</c:v>
                </c:pt>
                <c:pt idx="479">
                  <c:v>360.07340473622202</c:v>
                </c:pt>
                <c:pt idx="480">
                  <c:v>360.01929321147202</c:v>
                </c:pt>
                <c:pt idx="481">
                  <c:v>359.96518168672299</c:v>
                </c:pt>
                <c:pt idx="482">
                  <c:v>359.91107016197299</c:v>
                </c:pt>
                <c:pt idx="483">
                  <c:v>359.85695863722299</c:v>
                </c:pt>
                <c:pt idx="484">
                  <c:v>359.80284711247299</c:v>
                </c:pt>
                <c:pt idx="485">
                  <c:v>359.74873558772401</c:v>
                </c:pt>
                <c:pt idx="486">
                  <c:v>359.69462406297401</c:v>
                </c:pt>
                <c:pt idx="487">
                  <c:v>359.64051253822402</c:v>
                </c:pt>
                <c:pt idx="488">
                  <c:v>359.58640101347402</c:v>
                </c:pt>
                <c:pt idx="489">
                  <c:v>359.53228948872498</c:v>
                </c:pt>
                <c:pt idx="490">
                  <c:v>359.47817796397499</c:v>
                </c:pt>
                <c:pt idx="491">
                  <c:v>359.42406643922499</c:v>
                </c:pt>
                <c:pt idx="492">
                  <c:v>359.36995491447499</c:v>
                </c:pt>
                <c:pt idx="493">
                  <c:v>359.31584338972601</c:v>
                </c:pt>
                <c:pt idx="494">
                  <c:v>359.26173186497601</c:v>
                </c:pt>
                <c:pt idx="495">
                  <c:v>359.20762034022601</c:v>
                </c:pt>
                <c:pt idx="496">
                  <c:v>359.15350881547602</c:v>
                </c:pt>
                <c:pt idx="497">
                  <c:v>359.09939729072698</c:v>
                </c:pt>
                <c:pt idx="498">
                  <c:v>359.04528576597698</c:v>
                </c:pt>
                <c:pt idx="499">
                  <c:v>358.99117424122699</c:v>
                </c:pt>
                <c:pt idx="500">
                  <c:v>358.93706271647699</c:v>
                </c:pt>
                <c:pt idx="501">
                  <c:v>358.88295119172801</c:v>
                </c:pt>
                <c:pt idx="502">
                  <c:v>358.82883966697801</c:v>
                </c:pt>
                <c:pt idx="503">
                  <c:v>358.77472814222801</c:v>
                </c:pt>
                <c:pt idx="504">
                  <c:v>358.72061661747802</c:v>
                </c:pt>
                <c:pt idx="505">
                  <c:v>358.66650509272898</c:v>
                </c:pt>
                <c:pt idx="506">
                  <c:v>358.61239356797898</c:v>
                </c:pt>
                <c:pt idx="507">
                  <c:v>358.55828204322899</c:v>
                </c:pt>
                <c:pt idx="508">
                  <c:v>358.50417051847899</c:v>
                </c:pt>
                <c:pt idx="509">
                  <c:v>358.45005899373001</c:v>
                </c:pt>
                <c:pt idx="510">
                  <c:v>358.39594746898001</c:v>
                </c:pt>
                <c:pt idx="511">
                  <c:v>358.34183594423001</c:v>
                </c:pt>
                <c:pt idx="512">
                  <c:v>358.28772441948001</c:v>
                </c:pt>
                <c:pt idx="513">
                  <c:v>358.23361289473098</c:v>
                </c:pt>
                <c:pt idx="514">
                  <c:v>358.17950136998098</c:v>
                </c:pt>
                <c:pt idx="515">
                  <c:v>358.12538984523098</c:v>
                </c:pt>
                <c:pt idx="516">
                  <c:v>358.07127832048099</c:v>
                </c:pt>
                <c:pt idx="517">
                  <c:v>358.01716679573201</c:v>
                </c:pt>
                <c:pt idx="518">
                  <c:v>357.96305527098201</c:v>
                </c:pt>
                <c:pt idx="519">
                  <c:v>357.90894374623201</c:v>
                </c:pt>
                <c:pt idx="520">
                  <c:v>357.85483222148201</c:v>
                </c:pt>
                <c:pt idx="521">
                  <c:v>357.80072069673298</c:v>
                </c:pt>
                <c:pt idx="522">
                  <c:v>357.74660917198298</c:v>
                </c:pt>
                <c:pt idx="523">
                  <c:v>357.69249764723298</c:v>
                </c:pt>
                <c:pt idx="524">
                  <c:v>357.63838612248298</c:v>
                </c:pt>
                <c:pt idx="525">
                  <c:v>357.58427459773401</c:v>
                </c:pt>
                <c:pt idx="526">
                  <c:v>357.53016307298401</c:v>
                </c:pt>
                <c:pt idx="527">
                  <c:v>357.47605154823401</c:v>
                </c:pt>
                <c:pt idx="528">
                  <c:v>357.42194002348401</c:v>
                </c:pt>
                <c:pt idx="529">
                  <c:v>357.36782849873498</c:v>
                </c:pt>
                <c:pt idx="530">
                  <c:v>357.31371697398498</c:v>
                </c:pt>
                <c:pt idx="531">
                  <c:v>357.25960544923498</c:v>
                </c:pt>
                <c:pt idx="532">
                  <c:v>357.20549392448498</c:v>
                </c:pt>
                <c:pt idx="533">
                  <c:v>357.15138239973601</c:v>
                </c:pt>
                <c:pt idx="534">
                  <c:v>357.09727087498601</c:v>
                </c:pt>
                <c:pt idx="535">
                  <c:v>357.04315935023601</c:v>
                </c:pt>
                <c:pt idx="536">
                  <c:v>356.98904782548601</c:v>
                </c:pt>
                <c:pt idx="537">
                  <c:v>356.93493630073601</c:v>
                </c:pt>
                <c:pt idx="538">
                  <c:v>356.88082477598698</c:v>
                </c:pt>
                <c:pt idx="539">
                  <c:v>356.82671325123698</c:v>
                </c:pt>
                <c:pt idx="540">
                  <c:v>356.77260172648698</c:v>
                </c:pt>
                <c:pt idx="541">
                  <c:v>356.71849020173801</c:v>
                </c:pt>
                <c:pt idx="542">
                  <c:v>356.66437867698801</c:v>
                </c:pt>
                <c:pt idx="543">
                  <c:v>356.61026715223801</c:v>
                </c:pt>
                <c:pt idx="544">
                  <c:v>356.55615562748801</c:v>
                </c:pt>
                <c:pt idx="545">
                  <c:v>356.50204410273898</c:v>
                </c:pt>
                <c:pt idx="546">
                  <c:v>356.44793257798898</c:v>
                </c:pt>
                <c:pt idx="547">
                  <c:v>356.39382105323898</c:v>
                </c:pt>
                <c:pt idx="548">
                  <c:v>356.33970952848898</c:v>
                </c:pt>
                <c:pt idx="549">
                  <c:v>356.28559800373898</c:v>
                </c:pt>
                <c:pt idx="550">
                  <c:v>356.23148647899001</c:v>
                </c:pt>
                <c:pt idx="551">
                  <c:v>356.17737495424001</c:v>
                </c:pt>
                <c:pt idx="552">
                  <c:v>356.12326342949001</c:v>
                </c:pt>
                <c:pt idx="553">
                  <c:v>356.06915190474001</c:v>
                </c:pt>
                <c:pt idx="554">
                  <c:v>356.01504037999098</c:v>
                </c:pt>
                <c:pt idx="555">
                  <c:v>355.96092885524098</c:v>
                </c:pt>
                <c:pt idx="556">
                  <c:v>355.90681733049098</c:v>
                </c:pt>
                <c:pt idx="557">
                  <c:v>355.85270580574098</c:v>
                </c:pt>
                <c:pt idx="558">
                  <c:v>355.79859428099201</c:v>
                </c:pt>
                <c:pt idx="559">
                  <c:v>355.74448275624201</c:v>
                </c:pt>
                <c:pt idx="560">
                  <c:v>355.69037123149201</c:v>
                </c:pt>
                <c:pt idx="561">
                  <c:v>355.63625970674201</c:v>
                </c:pt>
                <c:pt idx="562">
                  <c:v>355.58214818199298</c:v>
                </c:pt>
                <c:pt idx="563">
                  <c:v>355.52803665724298</c:v>
                </c:pt>
                <c:pt idx="564">
                  <c:v>355.47392513249298</c:v>
                </c:pt>
                <c:pt idx="565">
                  <c:v>355.41981360774298</c:v>
                </c:pt>
                <c:pt idx="566">
                  <c:v>355.36570208299401</c:v>
                </c:pt>
                <c:pt idx="567">
                  <c:v>355.31159055824401</c:v>
                </c:pt>
                <c:pt idx="568">
                  <c:v>355.25747903349401</c:v>
                </c:pt>
                <c:pt idx="569">
                  <c:v>355.20336750874401</c:v>
                </c:pt>
                <c:pt idx="570">
                  <c:v>355.14925598399498</c:v>
                </c:pt>
                <c:pt idx="571">
                  <c:v>355.09514445924498</c:v>
                </c:pt>
                <c:pt idx="572">
                  <c:v>355.04103293449498</c:v>
                </c:pt>
                <c:pt idx="573">
                  <c:v>354.98692140974498</c:v>
                </c:pt>
                <c:pt idx="574">
                  <c:v>354.932809884996</c:v>
                </c:pt>
                <c:pt idx="575">
                  <c:v>354.87869836024601</c:v>
                </c:pt>
                <c:pt idx="576">
                  <c:v>354.82458683549601</c:v>
                </c:pt>
                <c:pt idx="577">
                  <c:v>354.77047531074601</c:v>
                </c:pt>
                <c:pt idx="578">
                  <c:v>354.71636378599698</c:v>
                </c:pt>
                <c:pt idx="579">
                  <c:v>354.66225226124698</c:v>
                </c:pt>
                <c:pt idx="580">
                  <c:v>354.60814073649698</c:v>
                </c:pt>
                <c:pt idx="581">
                  <c:v>354.55402921174698</c:v>
                </c:pt>
                <c:pt idx="582">
                  <c:v>354.499917686998</c:v>
                </c:pt>
                <c:pt idx="583">
                  <c:v>354.445806162248</c:v>
                </c:pt>
                <c:pt idx="584">
                  <c:v>354.39169463749801</c:v>
                </c:pt>
                <c:pt idx="585">
                  <c:v>354.33758311274801</c:v>
                </c:pt>
                <c:pt idx="586">
                  <c:v>354.28347158799897</c:v>
                </c:pt>
                <c:pt idx="587">
                  <c:v>354.22936006324898</c:v>
                </c:pt>
                <c:pt idx="588">
                  <c:v>354.17524853849898</c:v>
                </c:pt>
                <c:pt idx="589">
                  <c:v>354.12113701374898</c:v>
                </c:pt>
                <c:pt idx="590">
                  <c:v>354.067025489</c:v>
                </c:pt>
                <c:pt idx="591">
                  <c:v>354.01291396425</c:v>
                </c:pt>
                <c:pt idx="592">
                  <c:v>353.9588024395</c:v>
                </c:pt>
                <c:pt idx="593">
                  <c:v>353.90469091475001</c:v>
                </c:pt>
                <c:pt idx="594">
                  <c:v>353.85057939000097</c:v>
                </c:pt>
                <c:pt idx="595">
                  <c:v>353.79646786525097</c:v>
                </c:pt>
                <c:pt idx="596">
                  <c:v>353.74235634050098</c:v>
                </c:pt>
                <c:pt idx="597">
                  <c:v>353.68824481575098</c:v>
                </c:pt>
                <c:pt idx="598">
                  <c:v>353.634133291002</c:v>
                </c:pt>
                <c:pt idx="599">
                  <c:v>353.580021766252</c:v>
                </c:pt>
                <c:pt idx="600">
                  <c:v>353.525910241502</c:v>
                </c:pt>
                <c:pt idx="601">
                  <c:v>353.47179871675201</c:v>
                </c:pt>
                <c:pt idx="602">
                  <c:v>353.41768719200297</c:v>
                </c:pt>
                <c:pt idx="603">
                  <c:v>353.36357566725297</c:v>
                </c:pt>
                <c:pt idx="604">
                  <c:v>353.30946414250297</c:v>
                </c:pt>
                <c:pt idx="605">
                  <c:v>353.25535261775298</c:v>
                </c:pt>
                <c:pt idx="606">
                  <c:v>353.201241093004</c:v>
                </c:pt>
                <c:pt idx="607">
                  <c:v>353.147129568254</c:v>
                </c:pt>
                <c:pt idx="608">
                  <c:v>353.093018043504</c:v>
                </c:pt>
                <c:pt idx="609">
                  <c:v>353.038906518754</c:v>
                </c:pt>
                <c:pt idx="610">
                  <c:v>352.98479499400497</c:v>
                </c:pt>
                <c:pt idx="611">
                  <c:v>352.93068346925497</c:v>
                </c:pt>
                <c:pt idx="612">
                  <c:v>352.87657194450497</c:v>
                </c:pt>
                <c:pt idx="613">
                  <c:v>352.82246041975498</c:v>
                </c:pt>
                <c:pt idx="614">
                  <c:v>352.768348895006</c:v>
                </c:pt>
                <c:pt idx="615">
                  <c:v>352.714237370256</c:v>
                </c:pt>
                <c:pt idx="616">
                  <c:v>352.660125845506</c:v>
                </c:pt>
                <c:pt idx="617">
                  <c:v>352.606014320756</c:v>
                </c:pt>
                <c:pt idx="618">
                  <c:v>352.55190279600703</c:v>
                </c:pt>
                <c:pt idx="619">
                  <c:v>352.49779127125697</c:v>
                </c:pt>
                <c:pt idx="620">
                  <c:v>352.44367974650697</c:v>
                </c:pt>
                <c:pt idx="621">
                  <c:v>352.38956822175697</c:v>
                </c:pt>
                <c:pt idx="622">
                  <c:v>352.335456697008</c:v>
                </c:pt>
                <c:pt idx="623">
                  <c:v>352.281345172258</c:v>
                </c:pt>
                <c:pt idx="624">
                  <c:v>352.227233647508</c:v>
                </c:pt>
                <c:pt idx="625">
                  <c:v>352.173122122758</c:v>
                </c:pt>
                <c:pt idx="626">
                  <c:v>352.11901059800903</c:v>
                </c:pt>
                <c:pt idx="627">
                  <c:v>352.06489907325903</c:v>
                </c:pt>
                <c:pt idx="628">
                  <c:v>352.01078754850897</c:v>
                </c:pt>
                <c:pt idx="629">
                  <c:v>351.95667602375897</c:v>
                </c:pt>
                <c:pt idx="630">
                  <c:v>351.90256449901</c:v>
                </c:pt>
                <c:pt idx="631">
                  <c:v>351.84845297426</c:v>
                </c:pt>
                <c:pt idx="632">
                  <c:v>351.79434144951</c:v>
                </c:pt>
                <c:pt idx="633">
                  <c:v>351.74022992476</c:v>
                </c:pt>
                <c:pt idx="634">
                  <c:v>351.68611840001103</c:v>
                </c:pt>
                <c:pt idx="635">
                  <c:v>351.63200687526103</c:v>
                </c:pt>
                <c:pt idx="636">
                  <c:v>351.57789535051103</c:v>
                </c:pt>
                <c:pt idx="637">
                  <c:v>351.52378382576097</c:v>
                </c:pt>
                <c:pt idx="638">
                  <c:v>351.469672301012</c:v>
                </c:pt>
                <c:pt idx="639">
                  <c:v>351.415560776262</c:v>
                </c:pt>
                <c:pt idx="640">
                  <c:v>351.361449251512</c:v>
                </c:pt>
                <c:pt idx="641">
                  <c:v>351.307337726762</c:v>
                </c:pt>
                <c:pt idx="642">
                  <c:v>351.25322620201302</c:v>
                </c:pt>
                <c:pt idx="643">
                  <c:v>351.19911467726303</c:v>
                </c:pt>
                <c:pt idx="644">
                  <c:v>351.14500315251303</c:v>
                </c:pt>
                <c:pt idx="645">
                  <c:v>351.09089162776303</c:v>
                </c:pt>
                <c:pt idx="646">
                  <c:v>351.036780103014</c:v>
                </c:pt>
                <c:pt idx="647">
                  <c:v>350.982668578264</c:v>
                </c:pt>
                <c:pt idx="648">
                  <c:v>350.928557053514</c:v>
                </c:pt>
                <c:pt idx="649">
                  <c:v>350.874445528764</c:v>
                </c:pt>
                <c:pt idx="650">
                  <c:v>350.82033400401502</c:v>
                </c:pt>
                <c:pt idx="651">
                  <c:v>350.76622247926502</c:v>
                </c:pt>
                <c:pt idx="652">
                  <c:v>350.71211095451503</c:v>
                </c:pt>
                <c:pt idx="653">
                  <c:v>350.65799942976503</c:v>
                </c:pt>
                <c:pt idx="654">
                  <c:v>350.60388790501599</c:v>
                </c:pt>
                <c:pt idx="655">
                  <c:v>350.549776380266</c:v>
                </c:pt>
                <c:pt idx="656">
                  <c:v>350.495664855516</c:v>
                </c:pt>
                <c:pt idx="657">
                  <c:v>350.441553330766</c:v>
                </c:pt>
                <c:pt idx="658">
                  <c:v>350.38744180601702</c:v>
                </c:pt>
                <c:pt idx="659">
                  <c:v>350.33333028126702</c:v>
                </c:pt>
                <c:pt idx="660">
                  <c:v>350.27921875651703</c:v>
                </c:pt>
                <c:pt idx="661">
                  <c:v>350.22510723176703</c:v>
                </c:pt>
                <c:pt idx="662">
                  <c:v>350.17099570701799</c:v>
                </c:pt>
                <c:pt idx="663">
                  <c:v>350.116884182268</c:v>
                </c:pt>
                <c:pt idx="664">
                  <c:v>350.062772657518</c:v>
                </c:pt>
                <c:pt idx="665">
                  <c:v>350.008661132768</c:v>
                </c:pt>
                <c:pt idx="666">
                  <c:v>349.95454960801902</c:v>
                </c:pt>
                <c:pt idx="667">
                  <c:v>349.90043808326902</c:v>
                </c:pt>
                <c:pt idx="668">
                  <c:v>349.84632655851902</c:v>
                </c:pt>
                <c:pt idx="669">
                  <c:v>349.79221503376903</c:v>
                </c:pt>
                <c:pt idx="670">
                  <c:v>349.73810350901999</c:v>
                </c:pt>
                <c:pt idx="671">
                  <c:v>349.68399198426999</c:v>
                </c:pt>
                <c:pt idx="672">
                  <c:v>349.62988045952</c:v>
                </c:pt>
                <c:pt idx="673">
                  <c:v>349.57576893477</c:v>
                </c:pt>
                <c:pt idx="674">
                  <c:v>349.52165741002102</c:v>
                </c:pt>
                <c:pt idx="675">
                  <c:v>349.46754588527102</c:v>
                </c:pt>
                <c:pt idx="676">
                  <c:v>349.41343436052102</c:v>
                </c:pt>
                <c:pt idx="677">
                  <c:v>349.35932283577102</c:v>
                </c:pt>
                <c:pt idx="678">
                  <c:v>349.30521131102103</c:v>
                </c:pt>
                <c:pt idx="679">
                  <c:v>349.25109978627199</c:v>
                </c:pt>
                <c:pt idx="680">
                  <c:v>349.19698826152199</c:v>
                </c:pt>
                <c:pt idx="681">
                  <c:v>349.142876736772</c:v>
                </c:pt>
                <c:pt idx="682">
                  <c:v>349.08876521202302</c:v>
                </c:pt>
                <c:pt idx="683">
                  <c:v>349.03465368727302</c:v>
                </c:pt>
                <c:pt idx="684">
                  <c:v>348.98054216252302</c:v>
                </c:pt>
                <c:pt idx="685">
                  <c:v>348.92643063777302</c:v>
                </c:pt>
                <c:pt idx="686">
                  <c:v>348.87231911302399</c:v>
                </c:pt>
                <c:pt idx="687">
                  <c:v>348.81820758827399</c:v>
                </c:pt>
                <c:pt idx="688">
                  <c:v>348.76409606352399</c:v>
                </c:pt>
                <c:pt idx="689">
                  <c:v>348.70998453877399</c:v>
                </c:pt>
                <c:pt idx="690">
                  <c:v>348.65587301402502</c:v>
                </c:pt>
                <c:pt idx="691">
                  <c:v>348.60176148927502</c:v>
                </c:pt>
                <c:pt idx="692">
                  <c:v>348.54764996452502</c:v>
                </c:pt>
                <c:pt idx="693">
                  <c:v>348.49353843977502</c:v>
                </c:pt>
                <c:pt idx="694">
                  <c:v>348.43942691502502</c:v>
                </c:pt>
                <c:pt idx="695">
                  <c:v>348.38531539027599</c:v>
                </c:pt>
                <c:pt idx="696">
                  <c:v>348.33120386552599</c:v>
                </c:pt>
                <c:pt idx="697">
                  <c:v>348.27709234077599</c:v>
                </c:pt>
                <c:pt idx="698">
                  <c:v>348.22298081602702</c:v>
                </c:pt>
                <c:pt idx="699">
                  <c:v>348.16886929127702</c:v>
                </c:pt>
                <c:pt idx="700">
                  <c:v>348.11475776652702</c:v>
                </c:pt>
                <c:pt idx="701">
                  <c:v>348.06064624177702</c:v>
                </c:pt>
                <c:pt idx="702">
                  <c:v>348.00653471702702</c:v>
                </c:pt>
                <c:pt idx="703">
                  <c:v>347.95242319227799</c:v>
                </c:pt>
                <c:pt idx="704">
                  <c:v>347.89831166752799</c:v>
                </c:pt>
                <c:pt idx="705">
                  <c:v>347.84420014277799</c:v>
                </c:pt>
                <c:pt idx="706">
                  <c:v>347.79008861802799</c:v>
                </c:pt>
                <c:pt idx="707">
                  <c:v>347.73597709327902</c:v>
                </c:pt>
                <c:pt idx="708">
                  <c:v>347.68186556852902</c:v>
                </c:pt>
                <c:pt idx="709">
                  <c:v>347.62775404377902</c:v>
                </c:pt>
                <c:pt idx="710">
                  <c:v>347.57364251902902</c:v>
                </c:pt>
                <c:pt idx="711">
                  <c:v>347.51953099427999</c:v>
                </c:pt>
                <c:pt idx="712">
                  <c:v>347.46541946952999</c:v>
                </c:pt>
                <c:pt idx="713">
                  <c:v>347.41130794477999</c:v>
                </c:pt>
                <c:pt idx="714">
                  <c:v>347.35719642002999</c:v>
                </c:pt>
                <c:pt idx="715">
                  <c:v>347.30308489528102</c:v>
                </c:pt>
                <c:pt idx="716">
                  <c:v>347.24897337053102</c:v>
                </c:pt>
                <c:pt idx="717">
                  <c:v>347.19486184578102</c:v>
                </c:pt>
                <c:pt idx="718">
                  <c:v>347.14075032103102</c:v>
                </c:pt>
                <c:pt idx="719">
                  <c:v>347.08663879628199</c:v>
                </c:pt>
                <c:pt idx="720">
                  <c:v>347.03252727153199</c:v>
                </c:pt>
                <c:pt idx="721">
                  <c:v>346.97841574678199</c:v>
                </c:pt>
                <c:pt idx="722">
                  <c:v>346.92430422203199</c:v>
                </c:pt>
                <c:pt idx="723">
                  <c:v>346.87019269728302</c:v>
                </c:pt>
                <c:pt idx="724">
                  <c:v>346.81608117253302</c:v>
                </c:pt>
                <c:pt idx="725">
                  <c:v>346.76196964778302</c:v>
                </c:pt>
                <c:pt idx="726">
                  <c:v>346.70785812303302</c:v>
                </c:pt>
                <c:pt idx="727">
                  <c:v>346.65374659828399</c:v>
                </c:pt>
                <c:pt idx="728">
                  <c:v>346.59963507353399</c:v>
                </c:pt>
                <c:pt idx="729">
                  <c:v>346.54552354878399</c:v>
                </c:pt>
                <c:pt idx="730">
                  <c:v>346.49141202403399</c:v>
                </c:pt>
                <c:pt idx="731">
                  <c:v>346.43730049928502</c:v>
                </c:pt>
                <c:pt idx="732">
                  <c:v>346.38318897453502</c:v>
                </c:pt>
                <c:pt idx="733">
                  <c:v>346.32907744978502</c:v>
                </c:pt>
                <c:pt idx="734">
                  <c:v>346.27496592503502</c:v>
                </c:pt>
                <c:pt idx="735">
                  <c:v>346.22085440028599</c:v>
                </c:pt>
                <c:pt idx="736">
                  <c:v>346.16674287553599</c:v>
                </c:pt>
                <c:pt idx="737">
                  <c:v>346.11263135078599</c:v>
                </c:pt>
                <c:pt idx="738">
                  <c:v>346.05851982603599</c:v>
                </c:pt>
                <c:pt idx="739">
                  <c:v>346.00440830128701</c:v>
                </c:pt>
                <c:pt idx="740">
                  <c:v>345.95029677653702</c:v>
                </c:pt>
                <c:pt idx="741">
                  <c:v>345.89618525178702</c:v>
                </c:pt>
                <c:pt idx="742">
                  <c:v>345.84207372703702</c:v>
                </c:pt>
                <c:pt idx="743">
                  <c:v>345.78796220228799</c:v>
                </c:pt>
                <c:pt idx="744">
                  <c:v>345.73385067753799</c:v>
                </c:pt>
                <c:pt idx="745">
                  <c:v>345.67973915278799</c:v>
                </c:pt>
                <c:pt idx="746">
                  <c:v>345.62562762803799</c:v>
                </c:pt>
                <c:pt idx="747">
                  <c:v>345.57151610328901</c:v>
                </c:pt>
                <c:pt idx="748">
                  <c:v>345.51740457853901</c:v>
                </c:pt>
                <c:pt idx="749">
                  <c:v>345.46329305378902</c:v>
                </c:pt>
                <c:pt idx="750">
                  <c:v>345.40918152903902</c:v>
                </c:pt>
                <c:pt idx="751">
                  <c:v>345.35507000428998</c:v>
                </c:pt>
                <c:pt idx="752">
                  <c:v>345.30095847953999</c:v>
                </c:pt>
                <c:pt idx="753">
                  <c:v>345.24684695478999</c:v>
                </c:pt>
                <c:pt idx="754">
                  <c:v>345.19273543003999</c:v>
                </c:pt>
                <c:pt idx="755">
                  <c:v>345.13862390529101</c:v>
                </c:pt>
                <c:pt idx="756">
                  <c:v>345.08451238054101</c:v>
                </c:pt>
                <c:pt idx="757">
                  <c:v>345.03040085579102</c:v>
                </c:pt>
                <c:pt idx="758">
                  <c:v>344.97628933104102</c:v>
                </c:pt>
                <c:pt idx="759">
                  <c:v>344.92217780629198</c:v>
                </c:pt>
                <c:pt idx="760">
                  <c:v>344.86806628154199</c:v>
                </c:pt>
                <c:pt idx="761">
                  <c:v>344.81395475679199</c:v>
                </c:pt>
                <c:pt idx="762">
                  <c:v>344.75984323204199</c:v>
                </c:pt>
                <c:pt idx="763">
                  <c:v>344.70573170729301</c:v>
                </c:pt>
                <c:pt idx="764">
                  <c:v>344.65162018254301</c:v>
                </c:pt>
                <c:pt idx="765">
                  <c:v>344.59750865779301</c:v>
                </c:pt>
                <c:pt idx="766">
                  <c:v>344.54339713304302</c:v>
                </c:pt>
                <c:pt idx="767">
                  <c:v>344.48928560829398</c:v>
                </c:pt>
                <c:pt idx="768">
                  <c:v>344.43517408354398</c:v>
                </c:pt>
                <c:pt idx="769">
                  <c:v>344.38106255879399</c:v>
                </c:pt>
                <c:pt idx="770">
                  <c:v>344.32695103404399</c:v>
                </c:pt>
                <c:pt idx="771">
                  <c:v>344.27283950929501</c:v>
                </c:pt>
                <c:pt idx="772">
                  <c:v>344.21872798454501</c:v>
                </c:pt>
                <c:pt idx="773">
                  <c:v>344.16461645979501</c:v>
                </c:pt>
                <c:pt idx="774">
                  <c:v>344.11050493504501</c:v>
                </c:pt>
                <c:pt idx="775">
                  <c:v>344.05639341029598</c:v>
                </c:pt>
                <c:pt idx="776">
                  <c:v>344.00228188554598</c:v>
                </c:pt>
                <c:pt idx="777">
                  <c:v>343.94817036079598</c:v>
                </c:pt>
                <c:pt idx="778">
                  <c:v>343.89405883604599</c:v>
                </c:pt>
                <c:pt idx="779">
                  <c:v>343.83994731129701</c:v>
                </c:pt>
                <c:pt idx="780">
                  <c:v>343.78583578654701</c:v>
                </c:pt>
                <c:pt idx="781">
                  <c:v>343.73172426179701</c:v>
                </c:pt>
                <c:pt idx="782">
                  <c:v>343.67761273704701</c:v>
                </c:pt>
                <c:pt idx="783">
                  <c:v>343.62350121229798</c:v>
                </c:pt>
                <c:pt idx="784">
                  <c:v>343.56938968754798</c:v>
                </c:pt>
                <c:pt idx="785">
                  <c:v>343.51527816279798</c:v>
                </c:pt>
                <c:pt idx="786">
                  <c:v>343.46116663804798</c:v>
                </c:pt>
                <c:pt idx="787">
                  <c:v>343.40705511329901</c:v>
                </c:pt>
                <c:pt idx="788">
                  <c:v>343.35294358854901</c:v>
                </c:pt>
                <c:pt idx="789">
                  <c:v>343.29883206379901</c:v>
                </c:pt>
                <c:pt idx="790">
                  <c:v>343.24472053904901</c:v>
                </c:pt>
                <c:pt idx="791">
                  <c:v>343.19060901429998</c:v>
                </c:pt>
                <c:pt idx="792">
                  <c:v>343.13649748954998</c:v>
                </c:pt>
                <c:pt idx="793">
                  <c:v>343.08238596479998</c:v>
                </c:pt>
                <c:pt idx="794">
                  <c:v>343.02827444004998</c:v>
                </c:pt>
                <c:pt idx="795">
                  <c:v>342.97416291530101</c:v>
                </c:pt>
                <c:pt idx="796">
                  <c:v>342.92005139055101</c:v>
                </c:pt>
                <c:pt idx="797">
                  <c:v>342.86593986580101</c:v>
                </c:pt>
                <c:pt idx="798">
                  <c:v>342.81182834105101</c:v>
                </c:pt>
                <c:pt idx="799">
                  <c:v>342.75771681630198</c:v>
                </c:pt>
                <c:pt idx="800">
                  <c:v>342.70360529155198</c:v>
                </c:pt>
                <c:pt idx="801">
                  <c:v>342.64949376680198</c:v>
                </c:pt>
                <c:pt idx="802">
                  <c:v>342.59538224205198</c:v>
                </c:pt>
                <c:pt idx="803">
                  <c:v>342.54127071730301</c:v>
                </c:pt>
                <c:pt idx="804">
                  <c:v>342.48715919255301</c:v>
                </c:pt>
                <c:pt idx="805">
                  <c:v>342.43304766780301</c:v>
                </c:pt>
                <c:pt idx="806">
                  <c:v>342.37893614305301</c:v>
                </c:pt>
                <c:pt idx="807">
                  <c:v>342.32482461830398</c:v>
                </c:pt>
                <c:pt idx="808">
                  <c:v>342.27071309355398</c:v>
                </c:pt>
                <c:pt idx="809">
                  <c:v>342.21660156880398</c:v>
                </c:pt>
                <c:pt idx="810">
                  <c:v>342.16249004405398</c:v>
                </c:pt>
                <c:pt idx="811">
                  <c:v>342.10837851930501</c:v>
                </c:pt>
                <c:pt idx="812">
                  <c:v>342.05426699455501</c:v>
                </c:pt>
                <c:pt idx="813">
                  <c:v>342.00015546980501</c:v>
                </c:pt>
                <c:pt idx="814">
                  <c:v>341.94604394505501</c:v>
                </c:pt>
                <c:pt idx="815">
                  <c:v>341.89193242030598</c:v>
                </c:pt>
                <c:pt idx="816">
                  <c:v>341.83782089555598</c:v>
                </c:pt>
                <c:pt idx="817">
                  <c:v>341.78370937080598</c:v>
                </c:pt>
                <c:pt idx="818">
                  <c:v>341.72959784605598</c:v>
                </c:pt>
                <c:pt idx="819">
                  <c:v>341.67548632130701</c:v>
                </c:pt>
                <c:pt idx="820">
                  <c:v>341.62137479655701</c:v>
                </c:pt>
                <c:pt idx="821">
                  <c:v>341.56726327180701</c:v>
                </c:pt>
                <c:pt idx="822">
                  <c:v>341.51315174705701</c:v>
                </c:pt>
                <c:pt idx="823">
                  <c:v>341.45904022230798</c:v>
                </c:pt>
                <c:pt idx="824">
                  <c:v>341.40492869755798</c:v>
                </c:pt>
                <c:pt idx="825">
                  <c:v>341.35081717280798</c:v>
                </c:pt>
                <c:pt idx="826">
                  <c:v>341.29670564805798</c:v>
                </c:pt>
                <c:pt idx="827">
                  <c:v>341.242594123309</c:v>
                </c:pt>
                <c:pt idx="828">
                  <c:v>341.18848259855901</c:v>
                </c:pt>
                <c:pt idx="829">
                  <c:v>341.13437107380901</c:v>
                </c:pt>
                <c:pt idx="830">
                  <c:v>341.08025954905901</c:v>
                </c:pt>
                <c:pt idx="831">
                  <c:v>341.02614802430998</c:v>
                </c:pt>
                <c:pt idx="832">
                  <c:v>340.97203649955998</c:v>
                </c:pt>
                <c:pt idx="833">
                  <c:v>340.91792497480998</c:v>
                </c:pt>
                <c:pt idx="834">
                  <c:v>340.86381345005998</c:v>
                </c:pt>
                <c:pt idx="835">
                  <c:v>340.80970192530998</c:v>
                </c:pt>
                <c:pt idx="836">
                  <c:v>340.755590400561</c:v>
                </c:pt>
                <c:pt idx="837">
                  <c:v>340.70147887581101</c:v>
                </c:pt>
                <c:pt idx="838">
                  <c:v>340.64736735106101</c:v>
                </c:pt>
                <c:pt idx="839">
                  <c:v>340.59325582631197</c:v>
                </c:pt>
                <c:pt idx="840">
                  <c:v>340.53914430156198</c:v>
                </c:pt>
                <c:pt idx="841">
                  <c:v>340.48503277681198</c:v>
                </c:pt>
                <c:pt idx="842">
                  <c:v>340.43092125206198</c:v>
                </c:pt>
                <c:pt idx="843">
                  <c:v>340.376809727313</c:v>
                </c:pt>
                <c:pt idx="844">
                  <c:v>340.322698202563</c:v>
                </c:pt>
                <c:pt idx="845">
                  <c:v>340.268586677813</c:v>
                </c:pt>
                <c:pt idx="846">
                  <c:v>340.21447515306301</c:v>
                </c:pt>
                <c:pt idx="847">
                  <c:v>340.16036362831301</c:v>
                </c:pt>
                <c:pt idx="848">
                  <c:v>340.10625210356397</c:v>
                </c:pt>
                <c:pt idx="849">
                  <c:v>340.05214057881398</c:v>
                </c:pt>
                <c:pt idx="850">
                  <c:v>339.99802905406398</c:v>
                </c:pt>
                <c:pt idx="851">
                  <c:v>339.94391752931398</c:v>
                </c:pt>
                <c:pt idx="852">
                  <c:v>339.889806004565</c:v>
                </c:pt>
                <c:pt idx="853">
                  <c:v>339.835694479815</c:v>
                </c:pt>
                <c:pt idx="854">
                  <c:v>339.78158295506501</c:v>
                </c:pt>
                <c:pt idx="855">
                  <c:v>339.72747143031597</c:v>
                </c:pt>
                <c:pt idx="856">
                  <c:v>339.67335990556597</c:v>
                </c:pt>
                <c:pt idx="857">
                  <c:v>339.61924838081597</c:v>
                </c:pt>
                <c:pt idx="858">
                  <c:v>339.56513685606598</c:v>
                </c:pt>
                <c:pt idx="859">
                  <c:v>339.51102533131598</c:v>
                </c:pt>
                <c:pt idx="860">
                  <c:v>339.456913806567</c:v>
                </c:pt>
                <c:pt idx="861">
                  <c:v>339.402802281817</c:v>
                </c:pt>
                <c:pt idx="862">
                  <c:v>339.348690757067</c:v>
                </c:pt>
                <c:pt idx="863">
                  <c:v>339.29457923231701</c:v>
                </c:pt>
                <c:pt idx="864">
                  <c:v>339.24046770756797</c:v>
                </c:pt>
                <c:pt idx="865">
                  <c:v>339.18635618281797</c:v>
                </c:pt>
                <c:pt idx="866">
                  <c:v>339.13224465806798</c:v>
                </c:pt>
                <c:pt idx="867">
                  <c:v>339.07813313331798</c:v>
                </c:pt>
                <c:pt idx="868">
                  <c:v>339.024021608569</c:v>
                </c:pt>
                <c:pt idx="869">
                  <c:v>338.969910083819</c:v>
                </c:pt>
                <c:pt idx="870">
                  <c:v>338.915798559069</c:v>
                </c:pt>
                <c:pt idx="871">
                  <c:v>338.861687034319</c:v>
                </c:pt>
                <c:pt idx="872">
                  <c:v>338.80757550956997</c:v>
                </c:pt>
                <c:pt idx="873">
                  <c:v>338.75346398481997</c:v>
                </c:pt>
                <c:pt idx="874">
                  <c:v>338.69935246006997</c:v>
                </c:pt>
                <c:pt idx="875">
                  <c:v>338.64524093531998</c:v>
                </c:pt>
                <c:pt idx="876">
                  <c:v>338.591129410571</c:v>
                </c:pt>
                <c:pt idx="877">
                  <c:v>338.537017885821</c:v>
                </c:pt>
                <c:pt idx="878">
                  <c:v>338.482906361071</c:v>
                </c:pt>
                <c:pt idx="879">
                  <c:v>338.428794836321</c:v>
                </c:pt>
                <c:pt idx="880">
                  <c:v>338.37468331157203</c:v>
                </c:pt>
                <c:pt idx="881">
                  <c:v>338.32057178682197</c:v>
                </c:pt>
                <c:pt idx="882">
                  <c:v>338.26646026207197</c:v>
                </c:pt>
                <c:pt idx="883">
                  <c:v>338.21234873732197</c:v>
                </c:pt>
                <c:pt idx="884">
                  <c:v>338.158237212573</c:v>
                </c:pt>
                <c:pt idx="885">
                  <c:v>338.104125687823</c:v>
                </c:pt>
                <c:pt idx="886">
                  <c:v>338.050014163073</c:v>
                </c:pt>
                <c:pt idx="887">
                  <c:v>337.995902638323</c:v>
                </c:pt>
                <c:pt idx="888">
                  <c:v>337.94179111357403</c:v>
                </c:pt>
                <c:pt idx="889">
                  <c:v>337.88767958882403</c:v>
                </c:pt>
                <c:pt idx="890">
                  <c:v>337.83356806407397</c:v>
                </c:pt>
                <c:pt idx="891">
                  <c:v>337.77945653932397</c:v>
                </c:pt>
                <c:pt idx="892">
                  <c:v>337.725345014575</c:v>
                </c:pt>
                <c:pt idx="893">
                  <c:v>337.671233489825</c:v>
                </c:pt>
                <c:pt idx="894">
                  <c:v>337.617121965075</c:v>
                </c:pt>
                <c:pt idx="895">
                  <c:v>337.563010440325</c:v>
                </c:pt>
                <c:pt idx="896">
                  <c:v>337.50889891557603</c:v>
                </c:pt>
                <c:pt idx="897">
                  <c:v>337.45478739082603</c:v>
                </c:pt>
                <c:pt idx="898">
                  <c:v>337.40067586607603</c:v>
                </c:pt>
                <c:pt idx="899">
                  <c:v>337.34656434132597</c:v>
                </c:pt>
                <c:pt idx="900">
                  <c:v>337.292452816577</c:v>
                </c:pt>
                <c:pt idx="901">
                  <c:v>337.238341291827</c:v>
                </c:pt>
                <c:pt idx="902">
                  <c:v>337.184229767077</c:v>
                </c:pt>
                <c:pt idx="903">
                  <c:v>337.130118242327</c:v>
                </c:pt>
                <c:pt idx="904">
                  <c:v>337.07600671757803</c:v>
                </c:pt>
                <c:pt idx="905">
                  <c:v>337.02189519282803</c:v>
                </c:pt>
                <c:pt idx="906">
                  <c:v>336.96778366807803</c:v>
                </c:pt>
                <c:pt idx="907">
                  <c:v>336.91367214332797</c:v>
                </c:pt>
                <c:pt idx="908">
                  <c:v>336.859560618579</c:v>
                </c:pt>
                <c:pt idx="909">
                  <c:v>336.805449093829</c:v>
                </c:pt>
                <c:pt idx="910">
                  <c:v>336.751337569079</c:v>
                </c:pt>
                <c:pt idx="911">
                  <c:v>336.697226044329</c:v>
                </c:pt>
                <c:pt idx="912">
                  <c:v>336.64311451958002</c:v>
                </c:pt>
                <c:pt idx="913">
                  <c:v>336.58900299483003</c:v>
                </c:pt>
                <c:pt idx="914">
                  <c:v>336.53489147008003</c:v>
                </c:pt>
                <c:pt idx="915">
                  <c:v>336.48077994533003</c:v>
                </c:pt>
                <c:pt idx="916">
                  <c:v>336.426668420581</c:v>
                </c:pt>
                <c:pt idx="917">
                  <c:v>336.372556895831</c:v>
                </c:pt>
                <c:pt idx="918">
                  <c:v>336.318445371081</c:v>
                </c:pt>
                <c:pt idx="919">
                  <c:v>336.264333846331</c:v>
                </c:pt>
                <c:pt idx="920">
                  <c:v>336.21022232158202</c:v>
                </c:pt>
                <c:pt idx="921">
                  <c:v>336.15611079683202</c:v>
                </c:pt>
                <c:pt idx="922">
                  <c:v>336.10199927208203</c:v>
                </c:pt>
                <c:pt idx="923">
                  <c:v>336.04788774733203</c:v>
                </c:pt>
                <c:pt idx="924">
                  <c:v>335.99377622258299</c:v>
                </c:pt>
                <c:pt idx="925">
                  <c:v>335.939664697833</c:v>
                </c:pt>
                <c:pt idx="926">
                  <c:v>335.885553173083</c:v>
                </c:pt>
                <c:pt idx="927">
                  <c:v>335.831441648333</c:v>
                </c:pt>
                <c:pt idx="928">
                  <c:v>335.77733012358402</c:v>
                </c:pt>
                <c:pt idx="929">
                  <c:v>335.72321859883402</c:v>
                </c:pt>
                <c:pt idx="930">
                  <c:v>335.66910707408402</c:v>
                </c:pt>
                <c:pt idx="931">
                  <c:v>335.61499554933403</c:v>
                </c:pt>
                <c:pt idx="932">
                  <c:v>335.56088402458499</c:v>
                </c:pt>
                <c:pt idx="933">
                  <c:v>335.50677249983499</c:v>
                </c:pt>
                <c:pt idx="934">
                  <c:v>335.452660975085</c:v>
                </c:pt>
                <c:pt idx="935">
                  <c:v>335.398549450335</c:v>
                </c:pt>
                <c:pt idx="936">
                  <c:v>335.34443792558602</c:v>
                </c:pt>
                <c:pt idx="937">
                  <c:v>335.29032640083602</c:v>
                </c:pt>
                <c:pt idx="938">
                  <c:v>335.23621487608602</c:v>
                </c:pt>
                <c:pt idx="939">
                  <c:v>335.18210335133602</c:v>
                </c:pt>
                <c:pt idx="940">
                  <c:v>335.12799182658699</c:v>
                </c:pt>
                <c:pt idx="941">
                  <c:v>335.07388030183699</c:v>
                </c:pt>
                <c:pt idx="942">
                  <c:v>335.01976877708699</c:v>
                </c:pt>
                <c:pt idx="943">
                  <c:v>334.965657252337</c:v>
                </c:pt>
                <c:pt idx="944">
                  <c:v>334.91154572758802</c:v>
                </c:pt>
                <c:pt idx="945">
                  <c:v>334.85743420283802</c:v>
                </c:pt>
                <c:pt idx="946">
                  <c:v>334.80332267808802</c:v>
                </c:pt>
                <c:pt idx="947">
                  <c:v>334.74921115333802</c:v>
                </c:pt>
                <c:pt idx="948">
                  <c:v>334.69509962858899</c:v>
                </c:pt>
                <c:pt idx="949">
                  <c:v>334.64098810383899</c:v>
                </c:pt>
                <c:pt idx="950">
                  <c:v>334.58687657908899</c:v>
                </c:pt>
                <c:pt idx="951">
                  <c:v>334.532765054339</c:v>
                </c:pt>
                <c:pt idx="952">
                  <c:v>334.47865352959002</c:v>
                </c:pt>
                <c:pt idx="953">
                  <c:v>334.42454200484002</c:v>
                </c:pt>
                <c:pt idx="954">
                  <c:v>334.37043048009002</c:v>
                </c:pt>
                <c:pt idx="955">
                  <c:v>334.31631895534002</c:v>
                </c:pt>
                <c:pt idx="956">
                  <c:v>334.26220743059099</c:v>
                </c:pt>
                <c:pt idx="957">
                  <c:v>334.20809590584099</c:v>
                </c:pt>
                <c:pt idx="958">
                  <c:v>334.15398438109099</c:v>
                </c:pt>
                <c:pt idx="959">
                  <c:v>334.09987285634099</c:v>
                </c:pt>
                <c:pt idx="960">
                  <c:v>334.04576133159202</c:v>
                </c:pt>
                <c:pt idx="961">
                  <c:v>333.99164980684202</c:v>
                </c:pt>
                <c:pt idx="962">
                  <c:v>333.93753828209202</c:v>
                </c:pt>
                <c:pt idx="963">
                  <c:v>333.88342675734202</c:v>
                </c:pt>
                <c:pt idx="964">
                  <c:v>333.82931523259299</c:v>
                </c:pt>
                <c:pt idx="965">
                  <c:v>333.77520370784299</c:v>
                </c:pt>
                <c:pt idx="966">
                  <c:v>333.72109218309299</c:v>
                </c:pt>
                <c:pt idx="967">
                  <c:v>333.66698065834299</c:v>
                </c:pt>
                <c:pt idx="968">
                  <c:v>333.61286913359402</c:v>
                </c:pt>
                <c:pt idx="969">
                  <c:v>333.55875760884402</c:v>
                </c:pt>
                <c:pt idx="970">
                  <c:v>333.50464608409402</c:v>
                </c:pt>
                <c:pt idx="971">
                  <c:v>333.45053455934402</c:v>
                </c:pt>
                <c:pt idx="972">
                  <c:v>333.39642303459499</c:v>
                </c:pt>
                <c:pt idx="973">
                  <c:v>333.34231150984499</c:v>
                </c:pt>
                <c:pt idx="974">
                  <c:v>333.28819998509499</c:v>
                </c:pt>
                <c:pt idx="975">
                  <c:v>333.23408846034499</c:v>
                </c:pt>
                <c:pt idx="976">
                  <c:v>333.17997693559602</c:v>
                </c:pt>
                <c:pt idx="977">
                  <c:v>333.12586541084602</c:v>
                </c:pt>
                <c:pt idx="978">
                  <c:v>333.07175388609602</c:v>
                </c:pt>
                <c:pt idx="979">
                  <c:v>333.01764236134602</c:v>
                </c:pt>
                <c:pt idx="980">
                  <c:v>332.96353083659699</c:v>
                </c:pt>
                <c:pt idx="981">
                  <c:v>332.90941931184699</c:v>
                </c:pt>
                <c:pt idx="982">
                  <c:v>332.85530778709699</c:v>
                </c:pt>
                <c:pt idx="983">
                  <c:v>332.80119626234699</c:v>
                </c:pt>
                <c:pt idx="984">
                  <c:v>332.74708473759802</c:v>
                </c:pt>
                <c:pt idx="985">
                  <c:v>332.69297321284802</c:v>
                </c:pt>
                <c:pt idx="986">
                  <c:v>332.63886168809802</c:v>
                </c:pt>
                <c:pt idx="987">
                  <c:v>332.58475016334802</c:v>
                </c:pt>
                <c:pt idx="988">
                  <c:v>332.53063863859899</c:v>
                </c:pt>
                <c:pt idx="989">
                  <c:v>332.47652711384899</c:v>
                </c:pt>
                <c:pt idx="990">
                  <c:v>332.42241558909899</c:v>
                </c:pt>
                <c:pt idx="991">
                  <c:v>332.36830406434899</c:v>
                </c:pt>
                <c:pt idx="992">
                  <c:v>332.31419253960001</c:v>
                </c:pt>
                <c:pt idx="993">
                  <c:v>332.26008101485002</c:v>
                </c:pt>
                <c:pt idx="994">
                  <c:v>332.20596949010002</c:v>
                </c:pt>
                <c:pt idx="995">
                  <c:v>332.15185796535002</c:v>
                </c:pt>
                <c:pt idx="996">
                  <c:v>332.09774644060099</c:v>
                </c:pt>
                <c:pt idx="997">
                  <c:v>332.04363491585099</c:v>
                </c:pt>
                <c:pt idx="998">
                  <c:v>331.98952339110099</c:v>
                </c:pt>
                <c:pt idx="999">
                  <c:v>331.93541186635099</c:v>
                </c:pt>
                <c:pt idx="1000">
                  <c:v>331.88130034160201</c:v>
                </c:pt>
                <c:pt idx="1001">
                  <c:v>331.82718881685201</c:v>
                </c:pt>
                <c:pt idx="1002">
                  <c:v>331.77307729210202</c:v>
                </c:pt>
                <c:pt idx="1003">
                  <c:v>331.71896576735202</c:v>
                </c:pt>
                <c:pt idx="1004">
                  <c:v>331.66485424260202</c:v>
                </c:pt>
                <c:pt idx="1005">
                  <c:v>331.61074271785299</c:v>
                </c:pt>
                <c:pt idx="1006">
                  <c:v>331.55663119310299</c:v>
                </c:pt>
                <c:pt idx="1007">
                  <c:v>331.50251966835299</c:v>
                </c:pt>
                <c:pt idx="1008">
                  <c:v>331.44840814360401</c:v>
                </c:pt>
                <c:pt idx="1009">
                  <c:v>331.39429661885401</c:v>
                </c:pt>
                <c:pt idx="1010">
                  <c:v>331.34018509410402</c:v>
                </c:pt>
                <c:pt idx="1011">
                  <c:v>331.28607356935402</c:v>
                </c:pt>
                <c:pt idx="1012">
                  <c:v>331.23196204460402</c:v>
                </c:pt>
                <c:pt idx="1013">
                  <c:v>331.17785051985499</c:v>
                </c:pt>
                <c:pt idx="1014">
                  <c:v>331.12373899510499</c:v>
                </c:pt>
                <c:pt idx="1015">
                  <c:v>331.06962747035499</c:v>
                </c:pt>
                <c:pt idx="1016">
                  <c:v>331.01551594560499</c:v>
                </c:pt>
                <c:pt idx="1017">
                  <c:v>330.96140442085601</c:v>
                </c:pt>
                <c:pt idx="1018">
                  <c:v>330.90729289610601</c:v>
                </c:pt>
                <c:pt idx="1019">
                  <c:v>330.85318137135602</c:v>
                </c:pt>
                <c:pt idx="1020">
                  <c:v>330.79906984660602</c:v>
                </c:pt>
                <c:pt idx="1021">
                  <c:v>330.74495832185698</c:v>
                </c:pt>
                <c:pt idx="1022">
                  <c:v>330.69084679710699</c:v>
                </c:pt>
                <c:pt idx="1023">
                  <c:v>330.63673527235699</c:v>
                </c:pt>
                <c:pt idx="1024">
                  <c:v>330.58262374760801</c:v>
                </c:pt>
                <c:pt idx="1025">
                  <c:v>330.52851222285801</c:v>
                </c:pt>
                <c:pt idx="1026">
                  <c:v>330.47440069810801</c:v>
                </c:pt>
                <c:pt idx="1027">
                  <c:v>330.42028917335801</c:v>
                </c:pt>
                <c:pt idx="1028">
                  <c:v>330.36617764860802</c:v>
                </c:pt>
                <c:pt idx="1029">
                  <c:v>330.31206612385898</c:v>
                </c:pt>
                <c:pt idx="1030">
                  <c:v>330.25795459910898</c:v>
                </c:pt>
                <c:pt idx="1031">
                  <c:v>330.20384307435899</c:v>
                </c:pt>
                <c:pt idx="1032">
                  <c:v>330.14973154960899</c:v>
                </c:pt>
                <c:pt idx="1033">
                  <c:v>330.09562002486001</c:v>
                </c:pt>
                <c:pt idx="1034">
                  <c:v>330.04150850011001</c:v>
                </c:pt>
                <c:pt idx="1035">
                  <c:v>329.98739697536001</c:v>
                </c:pt>
                <c:pt idx="1036">
                  <c:v>329.93328545061001</c:v>
                </c:pt>
                <c:pt idx="1037">
                  <c:v>329.87917392586098</c:v>
                </c:pt>
                <c:pt idx="1038">
                  <c:v>329.82506240111098</c:v>
                </c:pt>
                <c:pt idx="1039">
                  <c:v>329.77095087636098</c:v>
                </c:pt>
                <c:pt idx="1040">
                  <c:v>329.71683935161099</c:v>
                </c:pt>
                <c:pt idx="1041">
                  <c:v>329.66272782686201</c:v>
                </c:pt>
                <c:pt idx="1042">
                  <c:v>329.60861630211201</c:v>
                </c:pt>
                <c:pt idx="1043">
                  <c:v>329.55450477736201</c:v>
                </c:pt>
                <c:pt idx="1044">
                  <c:v>329.50039325261201</c:v>
                </c:pt>
                <c:pt idx="1045">
                  <c:v>329.44628172786298</c:v>
                </c:pt>
                <c:pt idx="1046">
                  <c:v>329.39217020311298</c:v>
                </c:pt>
                <c:pt idx="1047">
                  <c:v>329.33805867836298</c:v>
                </c:pt>
                <c:pt idx="1048">
                  <c:v>329.28394715361298</c:v>
                </c:pt>
                <c:pt idx="1049">
                  <c:v>329.22983562886401</c:v>
                </c:pt>
                <c:pt idx="1050">
                  <c:v>329.17572410411401</c:v>
                </c:pt>
                <c:pt idx="1051">
                  <c:v>329.12161257936401</c:v>
                </c:pt>
                <c:pt idx="1052">
                  <c:v>329.06750105461401</c:v>
                </c:pt>
                <c:pt idx="1053">
                  <c:v>329.01338952986498</c:v>
                </c:pt>
                <c:pt idx="1054">
                  <c:v>328.95927800511498</c:v>
                </c:pt>
                <c:pt idx="1055">
                  <c:v>328.90516648036498</c:v>
                </c:pt>
                <c:pt idx="1056">
                  <c:v>328.85105495561498</c:v>
                </c:pt>
                <c:pt idx="1057">
                  <c:v>328.79694343086601</c:v>
                </c:pt>
                <c:pt idx="1058">
                  <c:v>328.74283190611601</c:v>
                </c:pt>
                <c:pt idx="1059">
                  <c:v>328.68872038136601</c:v>
                </c:pt>
                <c:pt idx="1060">
                  <c:v>328.63460885661601</c:v>
                </c:pt>
                <c:pt idx="1061">
                  <c:v>328.58049733186698</c:v>
                </c:pt>
                <c:pt idx="1062">
                  <c:v>328.52638580711698</c:v>
                </c:pt>
                <c:pt idx="1063">
                  <c:v>328.47227428236698</c:v>
                </c:pt>
                <c:pt idx="1064">
                  <c:v>328.41816275761698</c:v>
                </c:pt>
                <c:pt idx="1065">
                  <c:v>328.36405123286801</c:v>
                </c:pt>
                <c:pt idx="1066">
                  <c:v>328.30993970811801</c:v>
                </c:pt>
                <c:pt idx="1067">
                  <c:v>328.25582818336801</c:v>
                </c:pt>
                <c:pt idx="1068">
                  <c:v>328.20171665861801</c:v>
                </c:pt>
                <c:pt idx="1069">
                  <c:v>328.14760513386898</c:v>
                </c:pt>
                <c:pt idx="1070">
                  <c:v>328.09349360911898</c:v>
                </c:pt>
                <c:pt idx="1071">
                  <c:v>328.03938208436898</c:v>
                </c:pt>
                <c:pt idx="1072">
                  <c:v>327.98527055961898</c:v>
                </c:pt>
                <c:pt idx="1073">
                  <c:v>327.93115903487001</c:v>
                </c:pt>
                <c:pt idx="1074">
                  <c:v>327.87704751012001</c:v>
                </c:pt>
                <c:pt idx="1075">
                  <c:v>327.82293598537001</c:v>
                </c:pt>
                <c:pt idx="1076">
                  <c:v>327.76882446062001</c:v>
                </c:pt>
                <c:pt idx="1077">
                  <c:v>327.71471293587098</c:v>
                </c:pt>
                <c:pt idx="1078">
                  <c:v>327.66060141112098</c:v>
                </c:pt>
                <c:pt idx="1079">
                  <c:v>327.60648988637098</c:v>
                </c:pt>
                <c:pt idx="1080">
                  <c:v>327.55237836162098</c:v>
                </c:pt>
                <c:pt idx="1081">
                  <c:v>327.49826683687201</c:v>
                </c:pt>
                <c:pt idx="1082">
                  <c:v>327.44415531212201</c:v>
                </c:pt>
                <c:pt idx="1083">
                  <c:v>327.39004378737201</c:v>
                </c:pt>
                <c:pt idx="1084">
                  <c:v>327.33593226262201</c:v>
                </c:pt>
                <c:pt idx="1085">
                  <c:v>327.28182073787298</c:v>
                </c:pt>
                <c:pt idx="1086">
                  <c:v>327.22770921312298</c:v>
                </c:pt>
                <c:pt idx="1087">
                  <c:v>327.17359768837298</c:v>
                </c:pt>
                <c:pt idx="1088">
                  <c:v>327.11948616362298</c:v>
                </c:pt>
                <c:pt idx="1089">
                  <c:v>327.065374638874</c:v>
                </c:pt>
                <c:pt idx="1090">
                  <c:v>327.01126311412401</c:v>
                </c:pt>
                <c:pt idx="1091">
                  <c:v>326.95715158937401</c:v>
                </c:pt>
                <c:pt idx="1092">
                  <c:v>326.90304006462401</c:v>
                </c:pt>
                <c:pt idx="1093">
                  <c:v>326.84892853987498</c:v>
                </c:pt>
                <c:pt idx="1094">
                  <c:v>326.79481701512498</c:v>
                </c:pt>
                <c:pt idx="1095">
                  <c:v>326.74070549037498</c:v>
                </c:pt>
                <c:pt idx="1096">
                  <c:v>326.68659396562498</c:v>
                </c:pt>
                <c:pt idx="1097">
                  <c:v>326.632482440876</c:v>
                </c:pt>
                <c:pt idx="1098">
                  <c:v>326.578370916126</c:v>
                </c:pt>
                <c:pt idx="1099">
                  <c:v>326.52425939137601</c:v>
                </c:pt>
                <c:pt idx="1100">
                  <c:v>326.47014786662601</c:v>
                </c:pt>
                <c:pt idx="1101">
                  <c:v>326.41603634187697</c:v>
                </c:pt>
                <c:pt idx="1102">
                  <c:v>326.36192481712698</c:v>
                </c:pt>
                <c:pt idx="1103">
                  <c:v>326.30781329237698</c:v>
                </c:pt>
                <c:pt idx="1104">
                  <c:v>326.25370176762698</c:v>
                </c:pt>
                <c:pt idx="1105">
                  <c:v>326.199590242878</c:v>
                </c:pt>
                <c:pt idx="1106">
                  <c:v>326.145478718128</c:v>
                </c:pt>
                <c:pt idx="1107">
                  <c:v>326.09136719337801</c:v>
                </c:pt>
                <c:pt idx="1108">
                  <c:v>326.03725566862801</c:v>
                </c:pt>
                <c:pt idx="1109">
                  <c:v>325.98314414387897</c:v>
                </c:pt>
                <c:pt idx="1110">
                  <c:v>325.92903261912898</c:v>
                </c:pt>
                <c:pt idx="1111">
                  <c:v>325.87492109437898</c:v>
                </c:pt>
                <c:pt idx="1112">
                  <c:v>325.82080956962898</c:v>
                </c:pt>
                <c:pt idx="1113">
                  <c:v>325.76669804488</c:v>
                </c:pt>
                <c:pt idx="1114">
                  <c:v>325.71258652013</c:v>
                </c:pt>
                <c:pt idx="1115">
                  <c:v>325.65847499538</c:v>
                </c:pt>
                <c:pt idx="1116">
                  <c:v>325.60436347063001</c:v>
                </c:pt>
                <c:pt idx="1117">
                  <c:v>325.55025194588097</c:v>
                </c:pt>
                <c:pt idx="1118">
                  <c:v>325.49614042113097</c:v>
                </c:pt>
                <c:pt idx="1119">
                  <c:v>325.44202889638098</c:v>
                </c:pt>
                <c:pt idx="1120">
                  <c:v>325.38791737163098</c:v>
                </c:pt>
                <c:pt idx="1121">
                  <c:v>325.333805846882</c:v>
                </c:pt>
                <c:pt idx="1122">
                  <c:v>325.279694322132</c:v>
                </c:pt>
                <c:pt idx="1123">
                  <c:v>325.225582797382</c:v>
                </c:pt>
                <c:pt idx="1124">
                  <c:v>325.171471272632</c:v>
                </c:pt>
                <c:pt idx="1125">
                  <c:v>325.11735974788297</c:v>
                </c:pt>
                <c:pt idx="1126">
                  <c:v>325.06324822313297</c:v>
                </c:pt>
                <c:pt idx="1127">
                  <c:v>325.00913669838297</c:v>
                </c:pt>
                <c:pt idx="1128">
                  <c:v>324.95502517363298</c:v>
                </c:pt>
                <c:pt idx="1129">
                  <c:v>324.900913648884</c:v>
                </c:pt>
                <c:pt idx="1130">
                  <c:v>324.846802124134</c:v>
                </c:pt>
                <c:pt idx="1131">
                  <c:v>324.792690599384</c:v>
                </c:pt>
                <c:pt idx="1132">
                  <c:v>324.738579074634</c:v>
                </c:pt>
                <c:pt idx="1133">
                  <c:v>324.68446754988503</c:v>
                </c:pt>
                <c:pt idx="1134">
                  <c:v>324.63035602513497</c:v>
                </c:pt>
                <c:pt idx="1135">
                  <c:v>324.57624450038497</c:v>
                </c:pt>
                <c:pt idx="1136">
                  <c:v>324.52213297563497</c:v>
                </c:pt>
                <c:pt idx="1137">
                  <c:v>324.468021450886</c:v>
                </c:pt>
                <c:pt idx="1138">
                  <c:v>324.413909926136</c:v>
                </c:pt>
                <c:pt idx="1139">
                  <c:v>324.359798401386</c:v>
                </c:pt>
                <c:pt idx="1140">
                  <c:v>324.305686876636</c:v>
                </c:pt>
                <c:pt idx="1141">
                  <c:v>324.25157535188703</c:v>
                </c:pt>
                <c:pt idx="1142">
                  <c:v>324.19746382713703</c:v>
                </c:pt>
                <c:pt idx="1143">
                  <c:v>324.14335230238697</c:v>
                </c:pt>
                <c:pt idx="1144">
                  <c:v>324.08924077763697</c:v>
                </c:pt>
                <c:pt idx="1145">
                  <c:v>324.03512925288697</c:v>
                </c:pt>
                <c:pt idx="1146">
                  <c:v>323.981017728138</c:v>
                </c:pt>
                <c:pt idx="1147">
                  <c:v>323.926906203388</c:v>
                </c:pt>
                <c:pt idx="1148">
                  <c:v>323.872794678638</c:v>
                </c:pt>
                <c:pt idx="1149">
                  <c:v>323.81868315388903</c:v>
                </c:pt>
                <c:pt idx="1150">
                  <c:v>323.76457162913903</c:v>
                </c:pt>
                <c:pt idx="1151">
                  <c:v>323.71046010438903</c:v>
                </c:pt>
                <c:pt idx="1152">
                  <c:v>323.65634857963897</c:v>
                </c:pt>
                <c:pt idx="1153">
                  <c:v>323.60223705489</c:v>
                </c:pt>
                <c:pt idx="1154">
                  <c:v>323.54812553014</c:v>
                </c:pt>
                <c:pt idx="1155">
                  <c:v>323.49401400539</c:v>
                </c:pt>
                <c:pt idx="1156">
                  <c:v>323.43990248064</c:v>
                </c:pt>
                <c:pt idx="1157">
                  <c:v>323.38579095589103</c:v>
                </c:pt>
                <c:pt idx="1158">
                  <c:v>323.33167943114103</c:v>
                </c:pt>
                <c:pt idx="1159">
                  <c:v>323.27756790639103</c:v>
                </c:pt>
                <c:pt idx="1160">
                  <c:v>323.22345638164097</c:v>
                </c:pt>
                <c:pt idx="1161">
                  <c:v>323.16934485689097</c:v>
                </c:pt>
                <c:pt idx="1162">
                  <c:v>323.115233332142</c:v>
                </c:pt>
                <c:pt idx="1163">
                  <c:v>323.061121807392</c:v>
                </c:pt>
                <c:pt idx="1164">
                  <c:v>323.007010282642</c:v>
                </c:pt>
                <c:pt idx="1165">
                  <c:v>322.95289875789302</c:v>
                </c:pt>
                <c:pt idx="1166">
                  <c:v>322.89878723314303</c:v>
                </c:pt>
                <c:pt idx="1167">
                  <c:v>322.84467570839303</c:v>
                </c:pt>
                <c:pt idx="1168">
                  <c:v>322.79056418364303</c:v>
                </c:pt>
                <c:pt idx="1169">
                  <c:v>322.73645265889297</c:v>
                </c:pt>
                <c:pt idx="1170">
                  <c:v>322.682341134144</c:v>
                </c:pt>
                <c:pt idx="1171">
                  <c:v>322.628229609394</c:v>
                </c:pt>
                <c:pt idx="1172">
                  <c:v>322.574118084644</c:v>
                </c:pt>
                <c:pt idx="1173">
                  <c:v>322.520006559894</c:v>
                </c:pt>
                <c:pt idx="1174">
                  <c:v>322.46589503514502</c:v>
                </c:pt>
                <c:pt idx="1175">
                  <c:v>322.41178351039503</c:v>
                </c:pt>
                <c:pt idx="1176">
                  <c:v>322.35767198564503</c:v>
                </c:pt>
                <c:pt idx="1177">
                  <c:v>322.30356046089503</c:v>
                </c:pt>
                <c:pt idx="1178">
                  <c:v>322.249448936146</c:v>
                </c:pt>
                <c:pt idx="1179">
                  <c:v>322.195337411396</c:v>
                </c:pt>
                <c:pt idx="1180">
                  <c:v>322.141225886646</c:v>
                </c:pt>
                <c:pt idx="1181">
                  <c:v>322.087114361896</c:v>
                </c:pt>
                <c:pt idx="1182">
                  <c:v>322.03300283714702</c:v>
                </c:pt>
                <c:pt idx="1183">
                  <c:v>321.97889131239702</c:v>
                </c:pt>
                <c:pt idx="1184">
                  <c:v>321.92477978764703</c:v>
                </c:pt>
                <c:pt idx="1185">
                  <c:v>321.87066826289703</c:v>
                </c:pt>
                <c:pt idx="1186">
                  <c:v>321.81655673814799</c:v>
                </c:pt>
                <c:pt idx="1187">
                  <c:v>321.762445213398</c:v>
                </c:pt>
                <c:pt idx="1188">
                  <c:v>321.708333688648</c:v>
                </c:pt>
                <c:pt idx="1189">
                  <c:v>321.654222163898</c:v>
                </c:pt>
                <c:pt idx="1190">
                  <c:v>321.60011063914902</c:v>
                </c:pt>
                <c:pt idx="1191">
                  <c:v>321.54599911439902</c:v>
                </c:pt>
                <c:pt idx="1192">
                  <c:v>321.49188758964902</c:v>
                </c:pt>
                <c:pt idx="1193">
                  <c:v>321.43777606489903</c:v>
                </c:pt>
                <c:pt idx="1194">
                  <c:v>321.38366454014999</c:v>
                </c:pt>
                <c:pt idx="1195">
                  <c:v>321.32955301539999</c:v>
                </c:pt>
                <c:pt idx="1196">
                  <c:v>321.27544149065</c:v>
                </c:pt>
                <c:pt idx="1197">
                  <c:v>321.2213299659</c:v>
                </c:pt>
                <c:pt idx="1198">
                  <c:v>321.16721844115102</c:v>
                </c:pt>
                <c:pt idx="1199">
                  <c:v>321.11310691640102</c:v>
                </c:pt>
                <c:pt idx="1200">
                  <c:v>321.05899539165102</c:v>
                </c:pt>
                <c:pt idx="1201">
                  <c:v>321.00488386690103</c:v>
                </c:pt>
                <c:pt idx="1202">
                  <c:v>320.95077234215199</c:v>
                </c:pt>
                <c:pt idx="1203">
                  <c:v>320.89666081740199</c:v>
                </c:pt>
                <c:pt idx="1204">
                  <c:v>320.842549292652</c:v>
                </c:pt>
                <c:pt idx="1205">
                  <c:v>320.788437767902</c:v>
                </c:pt>
                <c:pt idx="1206">
                  <c:v>320.73432624315302</c:v>
                </c:pt>
                <c:pt idx="1207">
                  <c:v>320.68021471840302</c:v>
                </c:pt>
                <c:pt idx="1208">
                  <c:v>320.62610319365302</c:v>
                </c:pt>
                <c:pt idx="1209">
                  <c:v>320.57199166890302</c:v>
                </c:pt>
                <c:pt idx="1210">
                  <c:v>320.51788014415399</c:v>
                </c:pt>
                <c:pt idx="1211">
                  <c:v>320.46376861940399</c:v>
                </c:pt>
                <c:pt idx="1212">
                  <c:v>320.40965709465399</c:v>
                </c:pt>
                <c:pt idx="1213">
                  <c:v>320.355545569904</c:v>
                </c:pt>
                <c:pt idx="1214">
                  <c:v>320.30143404515502</c:v>
                </c:pt>
                <c:pt idx="1215">
                  <c:v>320.24732252040502</c:v>
                </c:pt>
                <c:pt idx="1216">
                  <c:v>320.19321099565502</c:v>
                </c:pt>
                <c:pt idx="1217">
                  <c:v>320.13909947090502</c:v>
                </c:pt>
                <c:pt idx="1218">
                  <c:v>320.08498794615599</c:v>
                </c:pt>
                <c:pt idx="1219">
                  <c:v>320.03087642140599</c:v>
                </c:pt>
                <c:pt idx="1220">
                  <c:v>319.97676489665599</c:v>
                </c:pt>
                <c:pt idx="1221">
                  <c:v>319.92265337190599</c:v>
                </c:pt>
                <c:pt idx="1222">
                  <c:v>319.86854184715702</c:v>
                </c:pt>
                <c:pt idx="1223">
                  <c:v>319.81443032240702</c:v>
                </c:pt>
                <c:pt idx="1224">
                  <c:v>319.76031879765702</c:v>
                </c:pt>
                <c:pt idx="1225">
                  <c:v>319.70620727290702</c:v>
                </c:pt>
                <c:pt idx="1226">
                  <c:v>319.65209574815799</c:v>
                </c:pt>
                <c:pt idx="1227">
                  <c:v>319.59798422340799</c:v>
                </c:pt>
                <c:pt idx="1228">
                  <c:v>319.54387269865799</c:v>
                </c:pt>
                <c:pt idx="1229">
                  <c:v>319.48976117390799</c:v>
                </c:pt>
                <c:pt idx="1230">
                  <c:v>319.43564964915902</c:v>
                </c:pt>
                <c:pt idx="1231">
                  <c:v>319.38153812440902</c:v>
                </c:pt>
                <c:pt idx="1232">
                  <c:v>319.32742659965902</c:v>
                </c:pt>
                <c:pt idx="1233">
                  <c:v>319.27331507490902</c:v>
                </c:pt>
                <c:pt idx="1234">
                  <c:v>319.21920355015999</c:v>
                </c:pt>
                <c:pt idx="1235">
                  <c:v>319.16509202540999</c:v>
                </c:pt>
                <c:pt idx="1236">
                  <c:v>319.11098050065999</c:v>
                </c:pt>
                <c:pt idx="1237">
                  <c:v>319.05686897590999</c:v>
                </c:pt>
                <c:pt idx="1238">
                  <c:v>319.00275745116102</c:v>
                </c:pt>
                <c:pt idx="1239">
                  <c:v>318.94864592641102</c:v>
                </c:pt>
                <c:pt idx="1240">
                  <c:v>318.89453440166102</c:v>
                </c:pt>
                <c:pt idx="1241">
                  <c:v>318.84042287691102</c:v>
                </c:pt>
                <c:pt idx="1242">
                  <c:v>318.78631135216199</c:v>
                </c:pt>
                <c:pt idx="1243">
                  <c:v>318.73219982741199</c:v>
                </c:pt>
                <c:pt idx="1244">
                  <c:v>318.67808830266199</c:v>
                </c:pt>
                <c:pt idx="1245">
                  <c:v>318.62397677791199</c:v>
                </c:pt>
                <c:pt idx="1246">
                  <c:v>318.56986525316302</c:v>
                </c:pt>
                <c:pt idx="1247">
                  <c:v>318.51575372841302</c:v>
                </c:pt>
                <c:pt idx="1248">
                  <c:v>318.46164220366302</c:v>
                </c:pt>
                <c:pt idx="1249">
                  <c:v>318.40753067891302</c:v>
                </c:pt>
                <c:pt idx="1250">
                  <c:v>318.35341915416399</c:v>
                </c:pt>
                <c:pt idx="1251">
                  <c:v>318.29930762941399</c:v>
                </c:pt>
                <c:pt idx="1252">
                  <c:v>318.24519610466399</c:v>
                </c:pt>
                <c:pt idx="1253">
                  <c:v>318.19108457991399</c:v>
                </c:pt>
                <c:pt idx="1254">
                  <c:v>318.13697305516502</c:v>
                </c:pt>
                <c:pt idx="1255">
                  <c:v>318.08286153041502</c:v>
                </c:pt>
                <c:pt idx="1256">
                  <c:v>318.02875000566502</c:v>
                </c:pt>
                <c:pt idx="1257">
                  <c:v>317.97463848091502</c:v>
                </c:pt>
                <c:pt idx="1258">
                  <c:v>317.92052695616599</c:v>
                </c:pt>
                <c:pt idx="1259">
                  <c:v>317.86641543141599</c:v>
                </c:pt>
                <c:pt idx="1260">
                  <c:v>317.81230390666599</c:v>
                </c:pt>
                <c:pt idx="1261">
                  <c:v>317.75819238191599</c:v>
                </c:pt>
                <c:pt idx="1262">
                  <c:v>317.70408085716701</c:v>
                </c:pt>
                <c:pt idx="1263">
                  <c:v>317.64996933241702</c:v>
                </c:pt>
                <c:pt idx="1264">
                  <c:v>317.59585780766702</c:v>
                </c:pt>
                <c:pt idx="1265">
                  <c:v>317.54174628291702</c:v>
                </c:pt>
                <c:pt idx="1266">
                  <c:v>317.48763475816799</c:v>
                </c:pt>
                <c:pt idx="1267">
                  <c:v>317.43352323341799</c:v>
                </c:pt>
                <c:pt idx="1268">
                  <c:v>317.37941170866799</c:v>
                </c:pt>
                <c:pt idx="1269">
                  <c:v>317.32530018391799</c:v>
                </c:pt>
                <c:pt idx="1270">
                  <c:v>317.27118865916901</c:v>
                </c:pt>
                <c:pt idx="1271">
                  <c:v>317.21707713441901</c:v>
                </c:pt>
                <c:pt idx="1272">
                  <c:v>317.16296560966902</c:v>
                </c:pt>
                <c:pt idx="1273">
                  <c:v>317.10885408491902</c:v>
                </c:pt>
                <c:pt idx="1274">
                  <c:v>317.05474256016998</c:v>
                </c:pt>
                <c:pt idx="1275">
                  <c:v>317.00063103541999</c:v>
                </c:pt>
                <c:pt idx="1276">
                  <c:v>316.94651951066999</c:v>
                </c:pt>
                <c:pt idx="1277">
                  <c:v>316.89240798591999</c:v>
                </c:pt>
                <c:pt idx="1278">
                  <c:v>316.83829646117101</c:v>
                </c:pt>
                <c:pt idx="1279">
                  <c:v>316.78418493642101</c:v>
                </c:pt>
                <c:pt idx="1280">
                  <c:v>316.73007341167101</c:v>
                </c:pt>
                <c:pt idx="1281">
                  <c:v>316.67596188692102</c:v>
                </c:pt>
                <c:pt idx="1282">
                  <c:v>316.62185036217198</c:v>
                </c:pt>
                <c:pt idx="1283">
                  <c:v>316.56773883742198</c:v>
                </c:pt>
                <c:pt idx="1284">
                  <c:v>316.51362731267199</c:v>
                </c:pt>
                <c:pt idx="1285">
                  <c:v>316.45951578792199</c:v>
                </c:pt>
                <c:pt idx="1286">
                  <c:v>316.40540426317301</c:v>
                </c:pt>
                <c:pt idx="1287">
                  <c:v>316.35129273842301</c:v>
                </c:pt>
                <c:pt idx="1288">
                  <c:v>316.29718121367301</c:v>
                </c:pt>
                <c:pt idx="1289">
                  <c:v>316.24306968892301</c:v>
                </c:pt>
                <c:pt idx="1290">
                  <c:v>316.18895816417398</c:v>
                </c:pt>
                <c:pt idx="1291">
                  <c:v>316.13484663942398</c:v>
                </c:pt>
                <c:pt idx="1292">
                  <c:v>316.08073511467398</c:v>
                </c:pt>
                <c:pt idx="1293">
                  <c:v>316.02662358992399</c:v>
                </c:pt>
                <c:pt idx="1294">
                  <c:v>315.97251206517501</c:v>
                </c:pt>
                <c:pt idx="1295">
                  <c:v>315.91840054042501</c:v>
                </c:pt>
                <c:pt idx="1296">
                  <c:v>315.86428901567501</c:v>
                </c:pt>
                <c:pt idx="1297">
                  <c:v>315.81017749092501</c:v>
                </c:pt>
                <c:pt idx="1298">
                  <c:v>315.75606596617598</c:v>
                </c:pt>
                <c:pt idx="1299">
                  <c:v>315.70195444142598</c:v>
                </c:pt>
                <c:pt idx="1300">
                  <c:v>315.64784291667598</c:v>
                </c:pt>
                <c:pt idx="1301">
                  <c:v>315.59373139192599</c:v>
                </c:pt>
                <c:pt idx="1302">
                  <c:v>315.53961986717701</c:v>
                </c:pt>
                <c:pt idx="1303">
                  <c:v>315.48550834242701</c:v>
                </c:pt>
                <c:pt idx="1304">
                  <c:v>315.43139681767701</c:v>
                </c:pt>
                <c:pt idx="1305">
                  <c:v>315.37728529292701</c:v>
                </c:pt>
                <c:pt idx="1306">
                  <c:v>315.32317376817798</c:v>
                </c:pt>
                <c:pt idx="1307">
                  <c:v>315.26906224342798</c:v>
                </c:pt>
                <c:pt idx="1308">
                  <c:v>315.21495071867798</c:v>
                </c:pt>
                <c:pt idx="1309">
                  <c:v>315.16083919392798</c:v>
                </c:pt>
                <c:pt idx="1310">
                  <c:v>315.10672766917901</c:v>
                </c:pt>
                <c:pt idx="1311">
                  <c:v>315.05261614442901</c:v>
                </c:pt>
                <c:pt idx="1312">
                  <c:v>314.99850461967901</c:v>
                </c:pt>
                <c:pt idx="1313">
                  <c:v>314.94439309492901</c:v>
                </c:pt>
                <c:pt idx="1314">
                  <c:v>314.89028157017901</c:v>
                </c:pt>
                <c:pt idx="1315">
                  <c:v>314.83617004542998</c:v>
                </c:pt>
                <c:pt idx="1316">
                  <c:v>314.78205852067998</c:v>
                </c:pt>
                <c:pt idx="1317">
                  <c:v>314.72794699592998</c:v>
                </c:pt>
                <c:pt idx="1318">
                  <c:v>314.67383547118101</c:v>
                </c:pt>
                <c:pt idx="1319">
                  <c:v>314.61972394643101</c:v>
                </c:pt>
                <c:pt idx="1320">
                  <c:v>314.56561242168101</c:v>
                </c:pt>
                <c:pt idx="1321">
                  <c:v>314.51150089693101</c:v>
                </c:pt>
                <c:pt idx="1322">
                  <c:v>314.45738937218198</c:v>
                </c:pt>
                <c:pt idx="1323">
                  <c:v>314.40327784743198</c:v>
                </c:pt>
                <c:pt idx="1324">
                  <c:v>314.34916632268198</c:v>
                </c:pt>
                <c:pt idx="1325">
                  <c:v>314.29505479793198</c:v>
                </c:pt>
                <c:pt idx="1326">
                  <c:v>314.34916632268198</c:v>
                </c:pt>
                <c:pt idx="1327">
                  <c:v>314.40327784743198</c:v>
                </c:pt>
                <c:pt idx="1328">
                  <c:v>314.45738937218198</c:v>
                </c:pt>
                <c:pt idx="1329">
                  <c:v>314.51150089693101</c:v>
                </c:pt>
                <c:pt idx="1330">
                  <c:v>314.56561242168101</c:v>
                </c:pt>
                <c:pt idx="1331">
                  <c:v>314.61972394643101</c:v>
                </c:pt>
                <c:pt idx="1332">
                  <c:v>314.67383547118101</c:v>
                </c:pt>
                <c:pt idx="1333">
                  <c:v>314.72794699592998</c:v>
                </c:pt>
                <c:pt idx="1334">
                  <c:v>314.78205852067998</c:v>
                </c:pt>
                <c:pt idx="1335">
                  <c:v>314.83617004542998</c:v>
                </c:pt>
                <c:pt idx="1336">
                  <c:v>314.89028157017901</c:v>
                </c:pt>
                <c:pt idx="1337">
                  <c:v>314.94439309492901</c:v>
                </c:pt>
                <c:pt idx="1338">
                  <c:v>314.99850461967901</c:v>
                </c:pt>
                <c:pt idx="1339">
                  <c:v>315.05261614442901</c:v>
                </c:pt>
                <c:pt idx="1340">
                  <c:v>315.10672766917901</c:v>
                </c:pt>
                <c:pt idx="1341">
                  <c:v>315.16083919392798</c:v>
                </c:pt>
                <c:pt idx="1342">
                  <c:v>315.21495071867798</c:v>
                </c:pt>
                <c:pt idx="1343">
                  <c:v>315.26906224342798</c:v>
                </c:pt>
                <c:pt idx="1344">
                  <c:v>315.32317376817798</c:v>
                </c:pt>
                <c:pt idx="1345">
                  <c:v>315.37728529292701</c:v>
                </c:pt>
                <c:pt idx="1346">
                  <c:v>315.43139681767701</c:v>
                </c:pt>
                <c:pt idx="1347">
                  <c:v>315.48550834242701</c:v>
                </c:pt>
                <c:pt idx="1348">
                  <c:v>315.53961986717701</c:v>
                </c:pt>
                <c:pt idx="1349">
                  <c:v>315.59373139192599</c:v>
                </c:pt>
                <c:pt idx="1350">
                  <c:v>315.64784291667598</c:v>
                </c:pt>
                <c:pt idx="1351">
                  <c:v>315.70195444142598</c:v>
                </c:pt>
                <c:pt idx="1352">
                  <c:v>315.75606596617598</c:v>
                </c:pt>
                <c:pt idx="1353">
                  <c:v>315.81017749092501</c:v>
                </c:pt>
                <c:pt idx="1354">
                  <c:v>315.86428901567501</c:v>
                </c:pt>
                <c:pt idx="1355">
                  <c:v>315.91840054042501</c:v>
                </c:pt>
                <c:pt idx="1356">
                  <c:v>315.97251206517501</c:v>
                </c:pt>
                <c:pt idx="1357">
                  <c:v>316.02662358992399</c:v>
                </c:pt>
                <c:pt idx="1358">
                  <c:v>316.08073511467398</c:v>
                </c:pt>
                <c:pt idx="1359">
                  <c:v>316.13484663942398</c:v>
                </c:pt>
                <c:pt idx="1360">
                  <c:v>316.18895816417398</c:v>
                </c:pt>
                <c:pt idx="1361">
                  <c:v>316.24306968892301</c:v>
                </c:pt>
                <c:pt idx="1362">
                  <c:v>316.29718121367301</c:v>
                </c:pt>
                <c:pt idx="1363">
                  <c:v>316.35129273842301</c:v>
                </c:pt>
                <c:pt idx="1364">
                  <c:v>316.40540426317301</c:v>
                </c:pt>
                <c:pt idx="1365">
                  <c:v>316.45951578792199</c:v>
                </c:pt>
                <c:pt idx="1366">
                  <c:v>316.51362731267199</c:v>
                </c:pt>
                <c:pt idx="1367">
                  <c:v>316.56773883742198</c:v>
                </c:pt>
                <c:pt idx="1368">
                  <c:v>316.62185036217198</c:v>
                </c:pt>
                <c:pt idx="1369">
                  <c:v>316.67596188692102</c:v>
                </c:pt>
                <c:pt idx="1370">
                  <c:v>316.73007341167101</c:v>
                </c:pt>
                <c:pt idx="1371">
                  <c:v>316.78418493642101</c:v>
                </c:pt>
                <c:pt idx="1372">
                  <c:v>316.83829646117101</c:v>
                </c:pt>
                <c:pt idx="1373">
                  <c:v>316.89240798591999</c:v>
                </c:pt>
                <c:pt idx="1374">
                  <c:v>316.94651951066999</c:v>
                </c:pt>
                <c:pt idx="1375">
                  <c:v>317.00063103541999</c:v>
                </c:pt>
                <c:pt idx="1376">
                  <c:v>317.05474256016998</c:v>
                </c:pt>
                <c:pt idx="1377">
                  <c:v>317.10885408491902</c:v>
                </c:pt>
                <c:pt idx="1378">
                  <c:v>317.16296560966902</c:v>
                </c:pt>
                <c:pt idx="1379">
                  <c:v>317.21707713441901</c:v>
                </c:pt>
                <c:pt idx="1380">
                  <c:v>317.27118865916901</c:v>
                </c:pt>
                <c:pt idx="1381">
                  <c:v>317.32530018391799</c:v>
                </c:pt>
                <c:pt idx="1382">
                  <c:v>317.37941170866799</c:v>
                </c:pt>
                <c:pt idx="1383">
                  <c:v>317.43352323341799</c:v>
                </c:pt>
                <c:pt idx="1384">
                  <c:v>317.48763475816799</c:v>
                </c:pt>
                <c:pt idx="1385">
                  <c:v>317.54174628291702</c:v>
                </c:pt>
                <c:pt idx="1386">
                  <c:v>317.59585780766702</c:v>
                </c:pt>
                <c:pt idx="1387">
                  <c:v>317.64996933241702</c:v>
                </c:pt>
                <c:pt idx="1388">
                  <c:v>317.70408085716701</c:v>
                </c:pt>
                <c:pt idx="1389">
                  <c:v>317.75819238191599</c:v>
                </c:pt>
                <c:pt idx="1390">
                  <c:v>317.81230390666599</c:v>
                </c:pt>
                <c:pt idx="1391">
                  <c:v>317.86641543141599</c:v>
                </c:pt>
                <c:pt idx="1392">
                  <c:v>317.92052695616599</c:v>
                </c:pt>
                <c:pt idx="1393">
                  <c:v>317.97463848091502</c:v>
                </c:pt>
                <c:pt idx="1394">
                  <c:v>318.02875000566502</c:v>
                </c:pt>
                <c:pt idx="1395">
                  <c:v>318.08286153041502</c:v>
                </c:pt>
                <c:pt idx="1396">
                  <c:v>318.13697305516502</c:v>
                </c:pt>
                <c:pt idx="1397">
                  <c:v>318.19108457991399</c:v>
                </c:pt>
                <c:pt idx="1398">
                  <c:v>318.24519610466399</c:v>
                </c:pt>
                <c:pt idx="1399">
                  <c:v>318.29930762941399</c:v>
                </c:pt>
                <c:pt idx="1400">
                  <c:v>318.35341915416399</c:v>
                </c:pt>
                <c:pt idx="1401">
                  <c:v>318.40753067891302</c:v>
                </c:pt>
                <c:pt idx="1402">
                  <c:v>318.46164220366302</c:v>
                </c:pt>
                <c:pt idx="1403">
                  <c:v>318.51575372841302</c:v>
                </c:pt>
                <c:pt idx="1404">
                  <c:v>318.56986525316302</c:v>
                </c:pt>
                <c:pt idx="1405">
                  <c:v>318.62397677791199</c:v>
                </c:pt>
                <c:pt idx="1406">
                  <c:v>318.67808830266199</c:v>
                </c:pt>
                <c:pt idx="1407">
                  <c:v>318.73219982741199</c:v>
                </c:pt>
                <c:pt idx="1408">
                  <c:v>318.78631135216199</c:v>
                </c:pt>
                <c:pt idx="1409">
                  <c:v>318.84042287691102</c:v>
                </c:pt>
                <c:pt idx="1410">
                  <c:v>318.89453440166102</c:v>
                </c:pt>
                <c:pt idx="1411">
                  <c:v>318.94864592641102</c:v>
                </c:pt>
                <c:pt idx="1412">
                  <c:v>319.00275745116102</c:v>
                </c:pt>
                <c:pt idx="1413">
                  <c:v>319.05686897590999</c:v>
                </c:pt>
                <c:pt idx="1414">
                  <c:v>319.11098050065999</c:v>
                </c:pt>
                <c:pt idx="1415">
                  <c:v>319.16509202540999</c:v>
                </c:pt>
                <c:pt idx="1416">
                  <c:v>319.21920355015999</c:v>
                </c:pt>
                <c:pt idx="1417">
                  <c:v>319.27331507490902</c:v>
                </c:pt>
                <c:pt idx="1418">
                  <c:v>319.32742659965902</c:v>
                </c:pt>
                <c:pt idx="1419">
                  <c:v>319.38153812440902</c:v>
                </c:pt>
                <c:pt idx="1420">
                  <c:v>319.43564964915902</c:v>
                </c:pt>
                <c:pt idx="1421">
                  <c:v>319.48976117390799</c:v>
                </c:pt>
                <c:pt idx="1422">
                  <c:v>319.54387269865799</c:v>
                </c:pt>
                <c:pt idx="1423">
                  <c:v>319.59798422340799</c:v>
                </c:pt>
                <c:pt idx="1424">
                  <c:v>319.65209574815799</c:v>
                </c:pt>
                <c:pt idx="1425">
                  <c:v>319.70620727290702</c:v>
                </c:pt>
                <c:pt idx="1426">
                  <c:v>319.76031879765702</c:v>
                </c:pt>
                <c:pt idx="1427">
                  <c:v>319.81443032240702</c:v>
                </c:pt>
                <c:pt idx="1428">
                  <c:v>319.86854184715702</c:v>
                </c:pt>
                <c:pt idx="1429">
                  <c:v>319.92265337190599</c:v>
                </c:pt>
                <c:pt idx="1430">
                  <c:v>319.97676489665599</c:v>
                </c:pt>
                <c:pt idx="1431">
                  <c:v>320.03087642140599</c:v>
                </c:pt>
                <c:pt idx="1432">
                  <c:v>320.08498794615599</c:v>
                </c:pt>
                <c:pt idx="1433">
                  <c:v>320.13909947090502</c:v>
                </c:pt>
                <c:pt idx="1434">
                  <c:v>320.19321099565502</c:v>
                </c:pt>
                <c:pt idx="1435">
                  <c:v>320.24732252040502</c:v>
                </c:pt>
                <c:pt idx="1436">
                  <c:v>320.30143404515502</c:v>
                </c:pt>
                <c:pt idx="1437">
                  <c:v>320.355545569904</c:v>
                </c:pt>
                <c:pt idx="1438">
                  <c:v>320.40965709465399</c:v>
                </c:pt>
                <c:pt idx="1439">
                  <c:v>320.46376861940399</c:v>
                </c:pt>
                <c:pt idx="1440">
                  <c:v>320.51788014415399</c:v>
                </c:pt>
                <c:pt idx="1441">
                  <c:v>320.57199166890302</c:v>
                </c:pt>
                <c:pt idx="1442">
                  <c:v>320.62610319365302</c:v>
                </c:pt>
                <c:pt idx="1443">
                  <c:v>320.68021471840302</c:v>
                </c:pt>
                <c:pt idx="1444">
                  <c:v>320.73432624315302</c:v>
                </c:pt>
                <c:pt idx="1445">
                  <c:v>320.788437767902</c:v>
                </c:pt>
                <c:pt idx="1446">
                  <c:v>320.842549292652</c:v>
                </c:pt>
                <c:pt idx="1447">
                  <c:v>320.89666081740199</c:v>
                </c:pt>
                <c:pt idx="1448">
                  <c:v>320.95077234215199</c:v>
                </c:pt>
                <c:pt idx="1449">
                  <c:v>321.00488386690103</c:v>
                </c:pt>
                <c:pt idx="1450">
                  <c:v>321.05899539165102</c:v>
                </c:pt>
                <c:pt idx="1451">
                  <c:v>321.11310691640102</c:v>
                </c:pt>
                <c:pt idx="1452">
                  <c:v>321.16721844115102</c:v>
                </c:pt>
                <c:pt idx="1453">
                  <c:v>321.2213299659</c:v>
                </c:pt>
                <c:pt idx="1454">
                  <c:v>321.27544149065</c:v>
                </c:pt>
                <c:pt idx="1455">
                  <c:v>321.32955301539999</c:v>
                </c:pt>
                <c:pt idx="1456">
                  <c:v>321.38366454014999</c:v>
                </c:pt>
                <c:pt idx="1457">
                  <c:v>321.43777606489903</c:v>
                </c:pt>
                <c:pt idx="1458">
                  <c:v>321.49188758964902</c:v>
                </c:pt>
                <c:pt idx="1459">
                  <c:v>321.54599911439902</c:v>
                </c:pt>
                <c:pt idx="1460">
                  <c:v>321.60011063914902</c:v>
                </c:pt>
                <c:pt idx="1461">
                  <c:v>321.654222163898</c:v>
                </c:pt>
                <c:pt idx="1462">
                  <c:v>321.708333688648</c:v>
                </c:pt>
                <c:pt idx="1463">
                  <c:v>321.762445213398</c:v>
                </c:pt>
                <c:pt idx="1464">
                  <c:v>321.81655673814799</c:v>
                </c:pt>
                <c:pt idx="1465">
                  <c:v>321.87066826289703</c:v>
                </c:pt>
                <c:pt idx="1466">
                  <c:v>321.92477978764703</c:v>
                </c:pt>
                <c:pt idx="1467">
                  <c:v>321.97889131239702</c:v>
                </c:pt>
                <c:pt idx="1468">
                  <c:v>322.03300283714702</c:v>
                </c:pt>
                <c:pt idx="1469">
                  <c:v>322.087114361896</c:v>
                </c:pt>
                <c:pt idx="1470">
                  <c:v>322.141225886646</c:v>
                </c:pt>
                <c:pt idx="1471">
                  <c:v>322.195337411396</c:v>
                </c:pt>
                <c:pt idx="1472">
                  <c:v>322.249448936146</c:v>
                </c:pt>
                <c:pt idx="1473">
                  <c:v>322.30356046089503</c:v>
                </c:pt>
                <c:pt idx="1474">
                  <c:v>322.35767198564503</c:v>
                </c:pt>
                <c:pt idx="1475">
                  <c:v>322.41178351039503</c:v>
                </c:pt>
                <c:pt idx="1476">
                  <c:v>322.46589503514502</c:v>
                </c:pt>
                <c:pt idx="1477">
                  <c:v>322.520006559894</c:v>
                </c:pt>
                <c:pt idx="1478">
                  <c:v>322.574118084644</c:v>
                </c:pt>
                <c:pt idx="1479">
                  <c:v>322.628229609394</c:v>
                </c:pt>
                <c:pt idx="1480">
                  <c:v>322.682341134144</c:v>
                </c:pt>
                <c:pt idx="1481">
                  <c:v>322.73645265889297</c:v>
                </c:pt>
                <c:pt idx="1482">
                  <c:v>322.79056418364303</c:v>
                </c:pt>
                <c:pt idx="1483">
                  <c:v>322.84467570839303</c:v>
                </c:pt>
                <c:pt idx="1484">
                  <c:v>322.89878723314303</c:v>
                </c:pt>
                <c:pt idx="1485">
                  <c:v>322.95289875789302</c:v>
                </c:pt>
                <c:pt idx="1486">
                  <c:v>323.007010282642</c:v>
                </c:pt>
                <c:pt idx="1487">
                  <c:v>323.061121807392</c:v>
                </c:pt>
                <c:pt idx="1488">
                  <c:v>323.115233332142</c:v>
                </c:pt>
                <c:pt idx="1489">
                  <c:v>323.16934485689097</c:v>
                </c:pt>
                <c:pt idx="1490">
                  <c:v>323.22345638164097</c:v>
                </c:pt>
                <c:pt idx="1491">
                  <c:v>323.27756790639103</c:v>
                </c:pt>
                <c:pt idx="1492">
                  <c:v>323.33167943114103</c:v>
                </c:pt>
                <c:pt idx="1493">
                  <c:v>323.38579095589103</c:v>
                </c:pt>
                <c:pt idx="1494">
                  <c:v>323.43990248064</c:v>
                </c:pt>
                <c:pt idx="1495">
                  <c:v>323.49401400539</c:v>
                </c:pt>
                <c:pt idx="1496">
                  <c:v>323.54812553014</c:v>
                </c:pt>
                <c:pt idx="1497">
                  <c:v>323.60223705489</c:v>
                </c:pt>
                <c:pt idx="1498">
                  <c:v>323.65634857963897</c:v>
                </c:pt>
                <c:pt idx="1499">
                  <c:v>323.71046010438903</c:v>
                </c:pt>
                <c:pt idx="1500">
                  <c:v>323.76457162913903</c:v>
                </c:pt>
                <c:pt idx="1501">
                  <c:v>323.81868315388903</c:v>
                </c:pt>
                <c:pt idx="1502">
                  <c:v>323.872794678638</c:v>
                </c:pt>
                <c:pt idx="1503">
                  <c:v>323.926906203388</c:v>
                </c:pt>
                <c:pt idx="1504">
                  <c:v>323.981017728138</c:v>
                </c:pt>
                <c:pt idx="1505">
                  <c:v>324.03512925288697</c:v>
                </c:pt>
                <c:pt idx="1506">
                  <c:v>324.08924077763697</c:v>
                </c:pt>
                <c:pt idx="1507">
                  <c:v>324.14335230238697</c:v>
                </c:pt>
                <c:pt idx="1508">
                  <c:v>324.19746382713703</c:v>
                </c:pt>
                <c:pt idx="1509">
                  <c:v>324.25157535188703</c:v>
                </c:pt>
                <c:pt idx="1510">
                  <c:v>324.305686876636</c:v>
                </c:pt>
                <c:pt idx="1511">
                  <c:v>324.359798401386</c:v>
                </c:pt>
                <c:pt idx="1512">
                  <c:v>324.413909926136</c:v>
                </c:pt>
                <c:pt idx="1513">
                  <c:v>324.468021450886</c:v>
                </c:pt>
                <c:pt idx="1514">
                  <c:v>324.52213297563497</c:v>
                </c:pt>
                <c:pt idx="1515">
                  <c:v>324.57624450038497</c:v>
                </c:pt>
                <c:pt idx="1516">
                  <c:v>324.63035602513497</c:v>
                </c:pt>
                <c:pt idx="1517">
                  <c:v>324.68446754988503</c:v>
                </c:pt>
                <c:pt idx="1518">
                  <c:v>324.738579074634</c:v>
                </c:pt>
                <c:pt idx="1519">
                  <c:v>324.792690599384</c:v>
                </c:pt>
                <c:pt idx="1520">
                  <c:v>324.846802124134</c:v>
                </c:pt>
                <c:pt idx="1521">
                  <c:v>324.900913648884</c:v>
                </c:pt>
                <c:pt idx="1522">
                  <c:v>324.95502517363298</c:v>
                </c:pt>
                <c:pt idx="1523">
                  <c:v>325.00913669838297</c:v>
                </c:pt>
                <c:pt idx="1524">
                  <c:v>325.06324822313297</c:v>
                </c:pt>
                <c:pt idx="1525">
                  <c:v>325.11735974788297</c:v>
                </c:pt>
                <c:pt idx="1526">
                  <c:v>325.171471272632</c:v>
                </c:pt>
                <c:pt idx="1527">
                  <c:v>325.225582797382</c:v>
                </c:pt>
                <c:pt idx="1528">
                  <c:v>325.279694322132</c:v>
                </c:pt>
                <c:pt idx="1529">
                  <c:v>325.333805846882</c:v>
                </c:pt>
                <c:pt idx="1530">
                  <c:v>325.38791737163098</c:v>
                </c:pt>
                <c:pt idx="1531">
                  <c:v>325.44202889638098</c:v>
                </c:pt>
                <c:pt idx="1532">
                  <c:v>325.49614042113097</c:v>
                </c:pt>
                <c:pt idx="1533">
                  <c:v>325.55025194588097</c:v>
                </c:pt>
                <c:pt idx="1534">
                  <c:v>325.60436347063001</c:v>
                </c:pt>
                <c:pt idx="1535">
                  <c:v>325.65847499538</c:v>
                </c:pt>
                <c:pt idx="1536">
                  <c:v>325.71258652013</c:v>
                </c:pt>
                <c:pt idx="1537">
                  <c:v>325.76669804488</c:v>
                </c:pt>
                <c:pt idx="1538">
                  <c:v>325.82080956962898</c:v>
                </c:pt>
                <c:pt idx="1539">
                  <c:v>325.87492109437898</c:v>
                </c:pt>
                <c:pt idx="1540">
                  <c:v>325.92903261912898</c:v>
                </c:pt>
                <c:pt idx="1541">
                  <c:v>325.98314414387897</c:v>
                </c:pt>
                <c:pt idx="1542">
                  <c:v>326.03725566862801</c:v>
                </c:pt>
                <c:pt idx="1543">
                  <c:v>326.09136719337801</c:v>
                </c:pt>
                <c:pt idx="1544">
                  <c:v>326.145478718128</c:v>
                </c:pt>
                <c:pt idx="1545">
                  <c:v>326.199590242878</c:v>
                </c:pt>
                <c:pt idx="1546">
                  <c:v>326.25370176762698</c:v>
                </c:pt>
                <c:pt idx="1547">
                  <c:v>326.30781329237698</c:v>
                </c:pt>
                <c:pt idx="1548">
                  <c:v>326.36192481712698</c:v>
                </c:pt>
                <c:pt idx="1549">
                  <c:v>326.41603634187697</c:v>
                </c:pt>
                <c:pt idx="1550">
                  <c:v>326.47014786662601</c:v>
                </c:pt>
                <c:pt idx="1551">
                  <c:v>326.52425939137601</c:v>
                </c:pt>
                <c:pt idx="1552">
                  <c:v>326.578370916126</c:v>
                </c:pt>
                <c:pt idx="1553">
                  <c:v>326.632482440876</c:v>
                </c:pt>
                <c:pt idx="1554">
                  <c:v>326.68659396562498</c:v>
                </c:pt>
                <c:pt idx="1555">
                  <c:v>326.74070549037498</c:v>
                </c:pt>
                <c:pt idx="1556">
                  <c:v>326.79481701512498</c:v>
                </c:pt>
                <c:pt idx="1557">
                  <c:v>326.84892853987498</c:v>
                </c:pt>
                <c:pt idx="1558">
                  <c:v>326.90304006462401</c:v>
                </c:pt>
                <c:pt idx="1559">
                  <c:v>326.95715158937401</c:v>
                </c:pt>
                <c:pt idx="1560">
                  <c:v>327.01126311412401</c:v>
                </c:pt>
                <c:pt idx="1561">
                  <c:v>327.065374638874</c:v>
                </c:pt>
                <c:pt idx="1562">
                  <c:v>327.11948616362298</c:v>
                </c:pt>
                <c:pt idx="1563">
                  <c:v>327.17359768837298</c:v>
                </c:pt>
                <c:pt idx="1564">
                  <c:v>327.22770921312298</c:v>
                </c:pt>
                <c:pt idx="1565">
                  <c:v>327.28182073787298</c:v>
                </c:pt>
                <c:pt idx="1566">
                  <c:v>327.33593226262201</c:v>
                </c:pt>
                <c:pt idx="1567">
                  <c:v>327.39004378737201</c:v>
                </c:pt>
                <c:pt idx="1568">
                  <c:v>327.44415531212201</c:v>
                </c:pt>
                <c:pt idx="1569">
                  <c:v>327.49826683687201</c:v>
                </c:pt>
                <c:pt idx="1570">
                  <c:v>327.55237836162098</c:v>
                </c:pt>
                <c:pt idx="1571">
                  <c:v>327.60648988637098</c:v>
                </c:pt>
                <c:pt idx="1572">
                  <c:v>327.66060141112098</c:v>
                </c:pt>
                <c:pt idx="1573">
                  <c:v>327.71471293587098</c:v>
                </c:pt>
                <c:pt idx="1574">
                  <c:v>327.76882446062001</c:v>
                </c:pt>
                <c:pt idx="1575">
                  <c:v>327.82293598537001</c:v>
                </c:pt>
                <c:pt idx="1576">
                  <c:v>327.87704751012001</c:v>
                </c:pt>
                <c:pt idx="1577">
                  <c:v>327.93115903487001</c:v>
                </c:pt>
                <c:pt idx="1578">
                  <c:v>327.98527055961898</c:v>
                </c:pt>
                <c:pt idx="1579">
                  <c:v>328.03938208436898</c:v>
                </c:pt>
                <c:pt idx="1580">
                  <c:v>328.09349360911898</c:v>
                </c:pt>
                <c:pt idx="1581">
                  <c:v>328.14760513386898</c:v>
                </c:pt>
                <c:pt idx="1582">
                  <c:v>328.20171665861801</c:v>
                </c:pt>
                <c:pt idx="1583">
                  <c:v>328.25582818336801</c:v>
                </c:pt>
                <c:pt idx="1584">
                  <c:v>328.30993970811801</c:v>
                </c:pt>
                <c:pt idx="1585">
                  <c:v>328.36405123286801</c:v>
                </c:pt>
                <c:pt idx="1586">
                  <c:v>328.41816275761698</c:v>
                </c:pt>
                <c:pt idx="1587">
                  <c:v>328.47227428236698</c:v>
                </c:pt>
                <c:pt idx="1588">
                  <c:v>328.52638580711698</c:v>
                </c:pt>
                <c:pt idx="1589">
                  <c:v>328.58049733186698</c:v>
                </c:pt>
                <c:pt idx="1590">
                  <c:v>328.63460885661601</c:v>
                </c:pt>
                <c:pt idx="1591">
                  <c:v>328.68872038136601</c:v>
                </c:pt>
                <c:pt idx="1592">
                  <c:v>328.74283190611601</c:v>
                </c:pt>
                <c:pt idx="1593">
                  <c:v>328.79694343086601</c:v>
                </c:pt>
                <c:pt idx="1594">
                  <c:v>328.85105495561498</c:v>
                </c:pt>
                <c:pt idx="1595">
                  <c:v>328.90516648036498</c:v>
                </c:pt>
                <c:pt idx="1596">
                  <c:v>328.95927800511498</c:v>
                </c:pt>
                <c:pt idx="1597">
                  <c:v>329.01338952986498</c:v>
                </c:pt>
                <c:pt idx="1598">
                  <c:v>329.06750105461401</c:v>
                </c:pt>
                <c:pt idx="1599">
                  <c:v>329.12161257936401</c:v>
                </c:pt>
                <c:pt idx="1600">
                  <c:v>329.17572410411401</c:v>
                </c:pt>
                <c:pt idx="1601">
                  <c:v>329.22983562886401</c:v>
                </c:pt>
                <c:pt idx="1602">
                  <c:v>329.28394715361298</c:v>
                </c:pt>
                <c:pt idx="1603">
                  <c:v>329.33805867836298</c:v>
                </c:pt>
                <c:pt idx="1604">
                  <c:v>329.39217020311298</c:v>
                </c:pt>
                <c:pt idx="1605">
                  <c:v>329.44628172786298</c:v>
                </c:pt>
                <c:pt idx="1606">
                  <c:v>329.50039325261201</c:v>
                </c:pt>
                <c:pt idx="1607">
                  <c:v>329.55450477736201</c:v>
                </c:pt>
                <c:pt idx="1608">
                  <c:v>329.60861630211201</c:v>
                </c:pt>
                <c:pt idx="1609">
                  <c:v>329.66272782686201</c:v>
                </c:pt>
                <c:pt idx="1610">
                  <c:v>329.71683935161099</c:v>
                </c:pt>
                <c:pt idx="1611">
                  <c:v>329.77095087636098</c:v>
                </c:pt>
                <c:pt idx="1612">
                  <c:v>329.82506240111098</c:v>
                </c:pt>
                <c:pt idx="1613">
                  <c:v>329.87917392586098</c:v>
                </c:pt>
                <c:pt idx="1614">
                  <c:v>329.93328545061001</c:v>
                </c:pt>
                <c:pt idx="1615">
                  <c:v>329.98739697536001</c:v>
                </c:pt>
                <c:pt idx="1616">
                  <c:v>330.04150850011001</c:v>
                </c:pt>
                <c:pt idx="1617">
                  <c:v>330.09562002486001</c:v>
                </c:pt>
                <c:pt idx="1618">
                  <c:v>330.14973154960899</c:v>
                </c:pt>
                <c:pt idx="1619">
                  <c:v>330.20384307435899</c:v>
                </c:pt>
                <c:pt idx="1620">
                  <c:v>330.25795459910898</c:v>
                </c:pt>
                <c:pt idx="1621">
                  <c:v>330.31206612385898</c:v>
                </c:pt>
                <c:pt idx="1622">
                  <c:v>330.36617764860802</c:v>
                </c:pt>
                <c:pt idx="1623">
                  <c:v>330.42028917335801</c:v>
                </c:pt>
                <c:pt idx="1624">
                  <c:v>330.47440069810801</c:v>
                </c:pt>
                <c:pt idx="1625">
                  <c:v>330.52851222285801</c:v>
                </c:pt>
                <c:pt idx="1626">
                  <c:v>330.58262374760801</c:v>
                </c:pt>
                <c:pt idx="1627">
                  <c:v>330.63673527235699</c:v>
                </c:pt>
                <c:pt idx="1628">
                  <c:v>330.69084679710699</c:v>
                </c:pt>
                <c:pt idx="1629">
                  <c:v>330.74495832185698</c:v>
                </c:pt>
                <c:pt idx="1630">
                  <c:v>330.79906984660602</c:v>
                </c:pt>
                <c:pt idx="1631">
                  <c:v>330.85318137135602</c:v>
                </c:pt>
                <c:pt idx="1632">
                  <c:v>330.90729289610601</c:v>
                </c:pt>
                <c:pt idx="1633">
                  <c:v>330.96140442085601</c:v>
                </c:pt>
                <c:pt idx="1634">
                  <c:v>331.01551594560499</c:v>
                </c:pt>
                <c:pt idx="1635">
                  <c:v>331.06962747035499</c:v>
                </c:pt>
                <c:pt idx="1636">
                  <c:v>331.12373899510499</c:v>
                </c:pt>
                <c:pt idx="1637">
                  <c:v>331.17785051985499</c:v>
                </c:pt>
                <c:pt idx="1638">
                  <c:v>331.23196204460402</c:v>
                </c:pt>
                <c:pt idx="1639">
                  <c:v>331.28607356935402</c:v>
                </c:pt>
                <c:pt idx="1640">
                  <c:v>331.34018509410402</c:v>
                </c:pt>
                <c:pt idx="1641">
                  <c:v>331.39429661885401</c:v>
                </c:pt>
                <c:pt idx="1642">
                  <c:v>331.44840814360401</c:v>
                </c:pt>
                <c:pt idx="1643">
                  <c:v>331.50251966835299</c:v>
                </c:pt>
                <c:pt idx="1644">
                  <c:v>331.55663119310299</c:v>
                </c:pt>
                <c:pt idx="1645">
                  <c:v>331.61074271785299</c:v>
                </c:pt>
                <c:pt idx="1646">
                  <c:v>331.66485424260202</c:v>
                </c:pt>
                <c:pt idx="1647">
                  <c:v>331.71896576735202</c:v>
                </c:pt>
                <c:pt idx="1648">
                  <c:v>331.77307729210202</c:v>
                </c:pt>
                <c:pt idx="1649">
                  <c:v>331.82718881685201</c:v>
                </c:pt>
                <c:pt idx="1650">
                  <c:v>331.88130034160201</c:v>
                </c:pt>
                <c:pt idx="1651">
                  <c:v>331.93541186635099</c:v>
                </c:pt>
                <c:pt idx="1652">
                  <c:v>331.98952339110099</c:v>
                </c:pt>
                <c:pt idx="1653">
                  <c:v>332.04363491585099</c:v>
                </c:pt>
                <c:pt idx="1654">
                  <c:v>332.09774644060099</c:v>
                </c:pt>
                <c:pt idx="1655">
                  <c:v>332.15185796535002</c:v>
                </c:pt>
                <c:pt idx="1656">
                  <c:v>332.20596949010002</c:v>
                </c:pt>
                <c:pt idx="1657">
                  <c:v>332.26008101485002</c:v>
                </c:pt>
                <c:pt idx="1658">
                  <c:v>332.31419253960001</c:v>
                </c:pt>
                <c:pt idx="1659">
                  <c:v>332.36830406434899</c:v>
                </c:pt>
                <c:pt idx="1660">
                  <c:v>332.42241558909899</c:v>
                </c:pt>
                <c:pt idx="1661">
                  <c:v>332.47652711384899</c:v>
                </c:pt>
                <c:pt idx="1662">
                  <c:v>332.53063863859899</c:v>
                </c:pt>
                <c:pt idx="1663">
                  <c:v>332.58475016334802</c:v>
                </c:pt>
                <c:pt idx="1664">
                  <c:v>332.63886168809802</c:v>
                </c:pt>
                <c:pt idx="1665">
                  <c:v>332.69297321284802</c:v>
                </c:pt>
                <c:pt idx="1666">
                  <c:v>332.74708473759802</c:v>
                </c:pt>
                <c:pt idx="1667">
                  <c:v>332.80119626234699</c:v>
                </c:pt>
                <c:pt idx="1668">
                  <c:v>332.85530778709699</c:v>
                </c:pt>
                <c:pt idx="1669">
                  <c:v>332.90941931184699</c:v>
                </c:pt>
                <c:pt idx="1670">
                  <c:v>332.96353083659699</c:v>
                </c:pt>
                <c:pt idx="1671">
                  <c:v>333.01764236134602</c:v>
                </c:pt>
                <c:pt idx="1672">
                  <c:v>333.07175388609602</c:v>
                </c:pt>
                <c:pt idx="1673">
                  <c:v>333.12586541084602</c:v>
                </c:pt>
                <c:pt idx="1674">
                  <c:v>333.17997693559602</c:v>
                </c:pt>
                <c:pt idx="1675">
                  <c:v>333.23408846034499</c:v>
                </c:pt>
                <c:pt idx="1676">
                  <c:v>333.28819998509499</c:v>
                </c:pt>
                <c:pt idx="1677">
                  <c:v>333.34231150984499</c:v>
                </c:pt>
                <c:pt idx="1678">
                  <c:v>333.39642303459499</c:v>
                </c:pt>
                <c:pt idx="1679">
                  <c:v>333.45053455934402</c:v>
                </c:pt>
                <c:pt idx="1680">
                  <c:v>333.50464608409402</c:v>
                </c:pt>
                <c:pt idx="1681">
                  <c:v>333.55875760884402</c:v>
                </c:pt>
                <c:pt idx="1682">
                  <c:v>333.61286913359402</c:v>
                </c:pt>
                <c:pt idx="1683">
                  <c:v>333.66698065834299</c:v>
                </c:pt>
                <c:pt idx="1684">
                  <c:v>333.72109218309299</c:v>
                </c:pt>
                <c:pt idx="1685">
                  <c:v>333.77520370784299</c:v>
                </c:pt>
                <c:pt idx="1686">
                  <c:v>333.82931523259299</c:v>
                </c:pt>
                <c:pt idx="1687">
                  <c:v>333.88342675734202</c:v>
                </c:pt>
                <c:pt idx="1688">
                  <c:v>333.93753828209202</c:v>
                </c:pt>
                <c:pt idx="1689">
                  <c:v>333.99164980684202</c:v>
                </c:pt>
                <c:pt idx="1690">
                  <c:v>334.04576133159202</c:v>
                </c:pt>
                <c:pt idx="1691">
                  <c:v>334.09987285634099</c:v>
                </c:pt>
                <c:pt idx="1692">
                  <c:v>334.15398438109099</c:v>
                </c:pt>
                <c:pt idx="1693">
                  <c:v>334.20809590584099</c:v>
                </c:pt>
                <c:pt idx="1694">
                  <c:v>334.26220743059099</c:v>
                </c:pt>
                <c:pt idx="1695">
                  <c:v>334.31631895534002</c:v>
                </c:pt>
                <c:pt idx="1696">
                  <c:v>334.37043048009002</c:v>
                </c:pt>
                <c:pt idx="1697">
                  <c:v>334.42454200484002</c:v>
                </c:pt>
                <c:pt idx="1698">
                  <c:v>334.47865352959002</c:v>
                </c:pt>
                <c:pt idx="1699">
                  <c:v>334.532765054339</c:v>
                </c:pt>
                <c:pt idx="1700">
                  <c:v>334.58687657908899</c:v>
                </c:pt>
                <c:pt idx="1701">
                  <c:v>334.64098810383899</c:v>
                </c:pt>
                <c:pt idx="1702">
                  <c:v>334.69509962858899</c:v>
                </c:pt>
                <c:pt idx="1703">
                  <c:v>334.74921115333802</c:v>
                </c:pt>
                <c:pt idx="1704">
                  <c:v>334.80332267808802</c:v>
                </c:pt>
                <c:pt idx="1705">
                  <c:v>334.85743420283802</c:v>
                </c:pt>
                <c:pt idx="1706">
                  <c:v>334.91154572758802</c:v>
                </c:pt>
                <c:pt idx="1707">
                  <c:v>334.965657252337</c:v>
                </c:pt>
                <c:pt idx="1708">
                  <c:v>335.01976877708699</c:v>
                </c:pt>
                <c:pt idx="1709">
                  <c:v>335.07388030183699</c:v>
                </c:pt>
                <c:pt idx="1710">
                  <c:v>335.12799182658699</c:v>
                </c:pt>
                <c:pt idx="1711">
                  <c:v>335.18210335133602</c:v>
                </c:pt>
                <c:pt idx="1712">
                  <c:v>335.23621487608602</c:v>
                </c:pt>
                <c:pt idx="1713">
                  <c:v>335.29032640083602</c:v>
                </c:pt>
                <c:pt idx="1714">
                  <c:v>335.34443792558602</c:v>
                </c:pt>
                <c:pt idx="1715">
                  <c:v>335.398549450335</c:v>
                </c:pt>
                <c:pt idx="1716">
                  <c:v>335.452660975085</c:v>
                </c:pt>
                <c:pt idx="1717">
                  <c:v>335.50677249983499</c:v>
                </c:pt>
                <c:pt idx="1718">
                  <c:v>335.56088402458499</c:v>
                </c:pt>
                <c:pt idx="1719">
                  <c:v>335.61499554933403</c:v>
                </c:pt>
                <c:pt idx="1720">
                  <c:v>335.66910707408402</c:v>
                </c:pt>
                <c:pt idx="1721">
                  <c:v>335.72321859883402</c:v>
                </c:pt>
                <c:pt idx="1722">
                  <c:v>335.77733012358402</c:v>
                </c:pt>
                <c:pt idx="1723">
                  <c:v>335.831441648333</c:v>
                </c:pt>
                <c:pt idx="1724">
                  <c:v>335.885553173083</c:v>
                </c:pt>
                <c:pt idx="1725">
                  <c:v>335.939664697833</c:v>
                </c:pt>
                <c:pt idx="1726">
                  <c:v>335.99377622258299</c:v>
                </c:pt>
                <c:pt idx="1727">
                  <c:v>336.04788774733203</c:v>
                </c:pt>
                <c:pt idx="1728">
                  <c:v>336.10199927208203</c:v>
                </c:pt>
                <c:pt idx="1729">
                  <c:v>336.15611079683202</c:v>
                </c:pt>
                <c:pt idx="1730">
                  <c:v>336.21022232158202</c:v>
                </c:pt>
                <c:pt idx="1731">
                  <c:v>336.264333846331</c:v>
                </c:pt>
                <c:pt idx="1732">
                  <c:v>336.318445371081</c:v>
                </c:pt>
                <c:pt idx="1733">
                  <c:v>336.372556895831</c:v>
                </c:pt>
                <c:pt idx="1734">
                  <c:v>336.426668420581</c:v>
                </c:pt>
                <c:pt idx="1735">
                  <c:v>336.48077994533003</c:v>
                </c:pt>
                <c:pt idx="1736">
                  <c:v>336.53489147008003</c:v>
                </c:pt>
                <c:pt idx="1737">
                  <c:v>336.58900299483003</c:v>
                </c:pt>
                <c:pt idx="1738">
                  <c:v>336.64311451958002</c:v>
                </c:pt>
                <c:pt idx="1739">
                  <c:v>336.697226044329</c:v>
                </c:pt>
                <c:pt idx="1740">
                  <c:v>336.751337569079</c:v>
                </c:pt>
                <c:pt idx="1741">
                  <c:v>336.805449093829</c:v>
                </c:pt>
                <c:pt idx="1742">
                  <c:v>336.859560618579</c:v>
                </c:pt>
                <c:pt idx="1743">
                  <c:v>336.91367214332797</c:v>
                </c:pt>
                <c:pt idx="1744">
                  <c:v>336.96778366807803</c:v>
                </c:pt>
                <c:pt idx="1745">
                  <c:v>337.02189519282803</c:v>
                </c:pt>
                <c:pt idx="1746">
                  <c:v>337.07600671757803</c:v>
                </c:pt>
                <c:pt idx="1747">
                  <c:v>337.130118242327</c:v>
                </c:pt>
                <c:pt idx="1748">
                  <c:v>337.184229767077</c:v>
                </c:pt>
                <c:pt idx="1749">
                  <c:v>337.238341291827</c:v>
                </c:pt>
                <c:pt idx="1750">
                  <c:v>337.292452816577</c:v>
                </c:pt>
                <c:pt idx="1751">
                  <c:v>337.34656434132597</c:v>
                </c:pt>
                <c:pt idx="1752">
                  <c:v>337.40067586607603</c:v>
                </c:pt>
                <c:pt idx="1753">
                  <c:v>337.45478739082603</c:v>
                </c:pt>
                <c:pt idx="1754">
                  <c:v>337.50889891557603</c:v>
                </c:pt>
                <c:pt idx="1755">
                  <c:v>337.563010440325</c:v>
                </c:pt>
                <c:pt idx="1756">
                  <c:v>337.617121965075</c:v>
                </c:pt>
                <c:pt idx="1757">
                  <c:v>337.671233489825</c:v>
                </c:pt>
                <c:pt idx="1758">
                  <c:v>337.725345014575</c:v>
                </c:pt>
                <c:pt idx="1759">
                  <c:v>337.77945653932397</c:v>
                </c:pt>
                <c:pt idx="1760">
                  <c:v>337.83356806407397</c:v>
                </c:pt>
                <c:pt idx="1761">
                  <c:v>337.88767958882403</c:v>
                </c:pt>
                <c:pt idx="1762">
                  <c:v>337.94179111357403</c:v>
                </c:pt>
                <c:pt idx="1763">
                  <c:v>337.995902638323</c:v>
                </c:pt>
                <c:pt idx="1764">
                  <c:v>338.050014163073</c:v>
                </c:pt>
                <c:pt idx="1765">
                  <c:v>338.104125687823</c:v>
                </c:pt>
                <c:pt idx="1766">
                  <c:v>338.158237212573</c:v>
                </c:pt>
                <c:pt idx="1767">
                  <c:v>338.21234873732197</c:v>
                </c:pt>
                <c:pt idx="1768">
                  <c:v>338.26646026207197</c:v>
                </c:pt>
                <c:pt idx="1769">
                  <c:v>338.32057178682197</c:v>
                </c:pt>
                <c:pt idx="1770">
                  <c:v>338.37468331157203</c:v>
                </c:pt>
                <c:pt idx="1771">
                  <c:v>338.428794836321</c:v>
                </c:pt>
                <c:pt idx="1772">
                  <c:v>338.482906361071</c:v>
                </c:pt>
                <c:pt idx="1773">
                  <c:v>338.537017885821</c:v>
                </c:pt>
                <c:pt idx="1774">
                  <c:v>338.591129410571</c:v>
                </c:pt>
                <c:pt idx="1775">
                  <c:v>338.64524093531998</c:v>
                </c:pt>
                <c:pt idx="1776">
                  <c:v>338.69935246006997</c:v>
                </c:pt>
                <c:pt idx="1777">
                  <c:v>338.75346398481997</c:v>
                </c:pt>
                <c:pt idx="1778">
                  <c:v>338.80757550956997</c:v>
                </c:pt>
                <c:pt idx="1779">
                  <c:v>338.861687034319</c:v>
                </c:pt>
                <c:pt idx="1780">
                  <c:v>338.915798559069</c:v>
                </c:pt>
                <c:pt idx="1781">
                  <c:v>338.969910083819</c:v>
                </c:pt>
                <c:pt idx="1782">
                  <c:v>339.024021608569</c:v>
                </c:pt>
                <c:pt idx="1783">
                  <c:v>339.07813313331798</c:v>
                </c:pt>
                <c:pt idx="1784">
                  <c:v>339.13224465806798</c:v>
                </c:pt>
                <c:pt idx="1785">
                  <c:v>339.18635618281797</c:v>
                </c:pt>
                <c:pt idx="1786">
                  <c:v>339.24046770756797</c:v>
                </c:pt>
                <c:pt idx="1787">
                  <c:v>339.29457923231701</c:v>
                </c:pt>
                <c:pt idx="1788">
                  <c:v>339.348690757067</c:v>
                </c:pt>
                <c:pt idx="1789">
                  <c:v>339.402802281817</c:v>
                </c:pt>
                <c:pt idx="1790">
                  <c:v>339.456913806567</c:v>
                </c:pt>
                <c:pt idx="1791">
                  <c:v>339.51102533131598</c:v>
                </c:pt>
                <c:pt idx="1792">
                  <c:v>339.56513685606598</c:v>
                </c:pt>
                <c:pt idx="1793">
                  <c:v>339.61924838081597</c:v>
                </c:pt>
                <c:pt idx="1794">
                  <c:v>339.67335990556597</c:v>
                </c:pt>
                <c:pt idx="1795">
                  <c:v>339.72747143031597</c:v>
                </c:pt>
                <c:pt idx="1796">
                  <c:v>339.78158295506501</c:v>
                </c:pt>
                <c:pt idx="1797">
                  <c:v>339.835694479815</c:v>
                </c:pt>
                <c:pt idx="1798">
                  <c:v>339.889806004565</c:v>
                </c:pt>
                <c:pt idx="1799">
                  <c:v>339.94391752931398</c:v>
                </c:pt>
                <c:pt idx="1800">
                  <c:v>339.99802905406398</c:v>
                </c:pt>
                <c:pt idx="1801">
                  <c:v>340.05214057881398</c:v>
                </c:pt>
                <c:pt idx="1802">
                  <c:v>340.10625210356397</c:v>
                </c:pt>
                <c:pt idx="1803">
                  <c:v>340.16036362831301</c:v>
                </c:pt>
                <c:pt idx="1804">
                  <c:v>340.21447515306301</c:v>
                </c:pt>
                <c:pt idx="1805">
                  <c:v>340.268586677813</c:v>
                </c:pt>
                <c:pt idx="1806">
                  <c:v>340.322698202563</c:v>
                </c:pt>
                <c:pt idx="1807">
                  <c:v>340.376809727313</c:v>
                </c:pt>
                <c:pt idx="1808">
                  <c:v>340.43092125206198</c:v>
                </c:pt>
                <c:pt idx="1809">
                  <c:v>340.48503277681198</c:v>
                </c:pt>
                <c:pt idx="1810">
                  <c:v>340.53914430156198</c:v>
                </c:pt>
                <c:pt idx="1811">
                  <c:v>340.59325582631197</c:v>
                </c:pt>
                <c:pt idx="1812">
                  <c:v>340.64736735106101</c:v>
                </c:pt>
                <c:pt idx="1813">
                  <c:v>340.70147887581101</c:v>
                </c:pt>
                <c:pt idx="1814">
                  <c:v>340.755590400561</c:v>
                </c:pt>
                <c:pt idx="1815">
                  <c:v>340.80970192530998</c:v>
                </c:pt>
                <c:pt idx="1816">
                  <c:v>340.86381345005998</c:v>
                </c:pt>
                <c:pt idx="1817">
                  <c:v>340.91792497480998</c:v>
                </c:pt>
                <c:pt idx="1818">
                  <c:v>340.97203649955998</c:v>
                </c:pt>
                <c:pt idx="1819">
                  <c:v>341.02614802430998</c:v>
                </c:pt>
                <c:pt idx="1820">
                  <c:v>341.08025954905901</c:v>
                </c:pt>
                <c:pt idx="1821">
                  <c:v>341.13437107380901</c:v>
                </c:pt>
                <c:pt idx="1822">
                  <c:v>341.18848259855901</c:v>
                </c:pt>
                <c:pt idx="1823">
                  <c:v>341.242594123309</c:v>
                </c:pt>
                <c:pt idx="1824">
                  <c:v>341.29670564805798</c:v>
                </c:pt>
                <c:pt idx="1825">
                  <c:v>341.35081717280798</c:v>
                </c:pt>
                <c:pt idx="1826">
                  <c:v>341.40492869755798</c:v>
                </c:pt>
                <c:pt idx="1827">
                  <c:v>341.45904022230798</c:v>
                </c:pt>
                <c:pt idx="1828">
                  <c:v>341.51315174705701</c:v>
                </c:pt>
                <c:pt idx="1829">
                  <c:v>341.56726327180701</c:v>
                </c:pt>
                <c:pt idx="1830">
                  <c:v>341.62137479655701</c:v>
                </c:pt>
                <c:pt idx="1831">
                  <c:v>341.67548632130701</c:v>
                </c:pt>
                <c:pt idx="1832">
                  <c:v>341.72959784605598</c:v>
                </c:pt>
                <c:pt idx="1833">
                  <c:v>341.78370937080598</c:v>
                </c:pt>
                <c:pt idx="1834">
                  <c:v>341.83782089555598</c:v>
                </c:pt>
                <c:pt idx="1835">
                  <c:v>341.89193242030598</c:v>
                </c:pt>
                <c:pt idx="1836">
                  <c:v>341.94604394505501</c:v>
                </c:pt>
                <c:pt idx="1837">
                  <c:v>342.00015546980501</c:v>
                </c:pt>
                <c:pt idx="1838">
                  <c:v>342.05426699455501</c:v>
                </c:pt>
                <c:pt idx="1839">
                  <c:v>342.10837851930501</c:v>
                </c:pt>
                <c:pt idx="1840">
                  <c:v>342.16249004405398</c:v>
                </c:pt>
                <c:pt idx="1841">
                  <c:v>342.21660156880398</c:v>
                </c:pt>
                <c:pt idx="1842">
                  <c:v>342.27071309355398</c:v>
                </c:pt>
                <c:pt idx="1843">
                  <c:v>342.32482461830398</c:v>
                </c:pt>
                <c:pt idx="1844">
                  <c:v>342.37893614305301</c:v>
                </c:pt>
                <c:pt idx="1845">
                  <c:v>342.43304766780301</c:v>
                </c:pt>
                <c:pt idx="1846">
                  <c:v>342.48715919255301</c:v>
                </c:pt>
                <c:pt idx="1847">
                  <c:v>342.54127071730301</c:v>
                </c:pt>
                <c:pt idx="1848">
                  <c:v>342.59538224205198</c:v>
                </c:pt>
                <c:pt idx="1849">
                  <c:v>342.64949376680198</c:v>
                </c:pt>
                <c:pt idx="1850">
                  <c:v>342.70360529155198</c:v>
                </c:pt>
                <c:pt idx="1851">
                  <c:v>342.75771681630198</c:v>
                </c:pt>
                <c:pt idx="1852">
                  <c:v>342.81182834105101</c:v>
                </c:pt>
                <c:pt idx="1853">
                  <c:v>342.86593986580101</c:v>
                </c:pt>
                <c:pt idx="1854">
                  <c:v>342.92005139055101</c:v>
                </c:pt>
                <c:pt idx="1855">
                  <c:v>342.97416291530101</c:v>
                </c:pt>
                <c:pt idx="1856">
                  <c:v>343.02827444004998</c:v>
                </c:pt>
                <c:pt idx="1857">
                  <c:v>343.08238596479998</c:v>
                </c:pt>
                <c:pt idx="1858">
                  <c:v>343.13649748954998</c:v>
                </c:pt>
                <c:pt idx="1859">
                  <c:v>343.19060901429998</c:v>
                </c:pt>
                <c:pt idx="1860">
                  <c:v>343.24472053904901</c:v>
                </c:pt>
                <c:pt idx="1861">
                  <c:v>343.29883206379901</c:v>
                </c:pt>
                <c:pt idx="1862">
                  <c:v>343.35294358854901</c:v>
                </c:pt>
                <c:pt idx="1863">
                  <c:v>343.40705511329901</c:v>
                </c:pt>
                <c:pt idx="1864">
                  <c:v>343.46116663804798</c:v>
                </c:pt>
                <c:pt idx="1865">
                  <c:v>343.51527816279798</c:v>
                </c:pt>
                <c:pt idx="1866">
                  <c:v>343.56938968754798</c:v>
                </c:pt>
                <c:pt idx="1867">
                  <c:v>343.62350121229798</c:v>
                </c:pt>
                <c:pt idx="1868">
                  <c:v>343.67761273704701</c:v>
                </c:pt>
                <c:pt idx="1869">
                  <c:v>343.73172426179701</c:v>
                </c:pt>
                <c:pt idx="1870">
                  <c:v>343.78583578654701</c:v>
                </c:pt>
                <c:pt idx="1871">
                  <c:v>343.83994731129701</c:v>
                </c:pt>
                <c:pt idx="1872">
                  <c:v>343.89405883604599</c:v>
                </c:pt>
                <c:pt idx="1873">
                  <c:v>343.94817036079598</c:v>
                </c:pt>
                <c:pt idx="1874">
                  <c:v>344.00228188554598</c:v>
                </c:pt>
                <c:pt idx="1875">
                  <c:v>344.05639341029598</c:v>
                </c:pt>
                <c:pt idx="1876">
                  <c:v>344.11050493504501</c:v>
                </c:pt>
                <c:pt idx="1877">
                  <c:v>344.16461645979501</c:v>
                </c:pt>
                <c:pt idx="1878">
                  <c:v>344.21872798454501</c:v>
                </c:pt>
                <c:pt idx="1879">
                  <c:v>344.27283950929501</c:v>
                </c:pt>
                <c:pt idx="1880">
                  <c:v>344.32695103404399</c:v>
                </c:pt>
                <c:pt idx="1881">
                  <c:v>344.38106255879399</c:v>
                </c:pt>
                <c:pt idx="1882">
                  <c:v>344.43517408354398</c:v>
                </c:pt>
                <c:pt idx="1883">
                  <c:v>344.48928560829398</c:v>
                </c:pt>
                <c:pt idx="1884">
                  <c:v>344.54339713304302</c:v>
                </c:pt>
                <c:pt idx="1885">
                  <c:v>344.59750865779301</c:v>
                </c:pt>
                <c:pt idx="1886">
                  <c:v>344.65162018254301</c:v>
                </c:pt>
                <c:pt idx="1887">
                  <c:v>344.70573170729301</c:v>
                </c:pt>
                <c:pt idx="1888">
                  <c:v>344.75984323204199</c:v>
                </c:pt>
                <c:pt idx="1889">
                  <c:v>344.81395475679199</c:v>
                </c:pt>
                <c:pt idx="1890">
                  <c:v>344.86806628154199</c:v>
                </c:pt>
                <c:pt idx="1891">
                  <c:v>344.92217780629198</c:v>
                </c:pt>
                <c:pt idx="1892">
                  <c:v>344.97628933104102</c:v>
                </c:pt>
                <c:pt idx="1893">
                  <c:v>345.03040085579102</c:v>
                </c:pt>
                <c:pt idx="1894">
                  <c:v>345.08451238054101</c:v>
                </c:pt>
                <c:pt idx="1895">
                  <c:v>345.13862390529101</c:v>
                </c:pt>
                <c:pt idx="1896">
                  <c:v>345.19273543003999</c:v>
                </c:pt>
                <c:pt idx="1897">
                  <c:v>345.24684695478999</c:v>
                </c:pt>
                <c:pt idx="1898">
                  <c:v>345.30095847953999</c:v>
                </c:pt>
                <c:pt idx="1899">
                  <c:v>345.35507000428998</c:v>
                </c:pt>
                <c:pt idx="1900">
                  <c:v>345.40918152903902</c:v>
                </c:pt>
                <c:pt idx="1901">
                  <c:v>345.46329305378902</c:v>
                </c:pt>
                <c:pt idx="1902">
                  <c:v>345.51740457853901</c:v>
                </c:pt>
                <c:pt idx="1903">
                  <c:v>345.57151610328901</c:v>
                </c:pt>
                <c:pt idx="1904">
                  <c:v>345.62562762803799</c:v>
                </c:pt>
                <c:pt idx="1905">
                  <c:v>345.67973915278799</c:v>
                </c:pt>
                <c:pt idx="1906">
                  <c:v>345.73385067753799</c:v>
                </c:pt>
                <c:pt idx="1907">
                  <c:v>345.78796220228799</c:v>
                </c:pt>
                <c:pt idx="1908">
                  <c:v>345.84207372703702</c:v>
                </c:pt>
                <c:pt idx="1909">
                  <c:v>345.89618525178702</c:v>
                </c:pt>
                <c:pt idx="1910">
                  <c:v>345.95029677653702</c:v>
                </c:pt>
                <c:pt idx="1911">
                  <c:v>346.00440830128701</c:v>
                </c:pt>
                <c:pt idx="1912">
                  <c:v>346.05851982603599</c:v>
                </c:pt>
                <c:pt idx="1913">
                  <c:v>346.11263135078599</c:v>
                </c:pt>
                <c:pt idx="1914">
                  <c:v>346.16674287553599</c:v>
                </c:pt>
                <c:pt idx="1915">
                  <c:v>346.22085440028599</c:v>
                </c:pt>
                <c:pt idx="1916">
                  <c:v>346.27496592503502</c:v>
                </c:pt>
                <c:pt idx="1917">
                  <c:v>346.32907744978502</c:v>
                </c:pt>
                <c:pt idx="1918">
                  <c:v>346.38318897453502</c:v>
                </c:pt>
                <c:pt idx="1919">
                  <c:v>346.43730049928502</c:v>
                </c:pt>
                <c:pt idx="1920">
                  <c:v>346.49141202403399</c:v>
                </c:pt>
                <c:pt idx="1921">
                  <c:v>346.54552354878399</c:v>
                </c:pt>
                <c:pt idx="1922">
                  <c:v>346.59963507353399</c:v>
                </c:pt>
                <c:pt idx="1923">
                  <c:v>346.65374659828399</c:v>
                </c:pt>
                <c:pt idx="1924">
                  <c:v>346.70785812303302</c:v>
                </c:pt>
                <c:pt idx="1925">
                  <c:v>346.76196964778302</c:v>
                </c:pt>
                <c:pt idx="1926">
                  <c:v>346.81608117253302</c:v>
                </c:pt>
                <c:pt idx="1927">
                  <c:v>346.87019269728302</c:v>
                </c:pt>
                <c:pt idx="1928">
                  <c:v>346.92430422203199</c:v>
                </c:pt>
                <c:pt idx="1929">
                  <c:v>346.97841574678199</c:v>
                </c:pt>
                <c:pt idx="1930">
                  <c:v>347.03252727153199</c:v>
                </c:pt>
                <c:pt idx="1931">
                  <c:v>347.08663879628199</c:v>
                </c:pt>
                <c:pt idx="1932">
                  <c:v>347.14075032103102</c:v>
                </c:pt>
                <c:pt idx="1933">
                  <c:v>347.19486184578102</c:v>
                </c:pt>
                <c:pt idx="1934">
                  <c:v>347.24897337053102</c:v>
                </c:pt>
                <c:pt idx="1935">
                  <c:v>347.30308489528102</c:v>
                </c:pt>
                <c:pt idx="1936">
                  <c:v>347.35719642002999</c:v>
                </c:pt>
                <c:pt idx="1937">
                  <c:v>347.41130794477999</c:v>
                </c:pt>
                <c:pt idx="1938">
                  <c:v>347.46541946952999</c:v>
                </c:pt>
                <c:pt idx="1939">
                  <c:v>347.51953099427999</c:v>
                </c:pt>
                <c:pt idx="1940">
                  <c:v>347.57364251902902</c:v>
                </c:pt>
                <c:pt idx="1941">
                  <c:v>347.62775404377902</c:v>
                </c:pt>
                <c:pt idx="1942">
                  <c:v>347.68186556852902</c:v>
                </c:pt>
                <c:pt idx="1943">
                  <c:v>347.73597709327902</c:v>
                </c:pt>
                <c:pt idx="1944">
                  <c:v>347.79008861802799</c:v>
                </c:pt>
                <c:pt idx="1945">
                  <c:v>347.84420014277799</c:v>
                </c:pt>
                <c:pt idx="1946">
                  <c:v>347.89831166752799</c:v>
                </c:pt>
                <c:pt idx="1947">
                  <c:v>347.95242319227799</c:v>
                </c:pt>
                <c:pt idx="1948">
                  <c:v>348.00653471702702</c:v>
                </c:pt>
                <c:pt idx="1949">
                  <c:v>348.06064624177702</c:v>
                </c:pt>
                <c:pt idx="1950">
                  <c:v>348.11475776652702</c:v>
                </c:pt>
                <c:pt idx="1951">
                  <c:v>348.16886929127702</c:v>
                </c:pt>
                <c:pt idx="1952">
                  <c:v>348.22298081602702</c:v>
                </c:pt>
                <c:pt idx="1953">
                  <c:v>348.27709234077599</c:v>
                </c:pt>
                <c:pt idx="1954">
                  <c:v>348.33120386552599</c:v>
                </c:pt>
                <c:pt idx="1955">
                  <c:v>348.38531539027599</c:v>
                </c:pt>
                <c:pt idx="1956">
                  <c:v>348.43942691502502</c:v>
                </c:pt>
                <c:pt idx="1957">
                  <c:v>348.49353843977502</c:v>
                </c:pt>
                <c:pt idx="1958">
                  <c:v>348.54764996452502</c:v>
                </c:pt>
                <c:pt idx="1959">
                  <c:v>348.60176148927502</c:v>
                </c:pt>
                <c:pt idx="1960">
                  <c:v>348.65587301402502</c:v>
                </c:pt>
                <c:pt idx="1961">
                  <c:v>348.70998453877399</c:v>
                </c:pt>
                <c:pt idx="1962">
                  <c:v>348.76409606352399</c:v>
                </c:pt>
                <c:pt idx="1963">
                  <c:v>348.81820758827399</c:v>
                </c:pt>
                <c:pt idx="1964">
                  <c:v>348.87231911302399</c:v>
                </c:pt>
                <c:pt idx="1965">
                  <c:v>348.92643063777302</c:v>
                </c:pt>
                <c:pt idx="1966">
                  <c:v>348.98054216252302</c:v>
                </c:pt>
                <c:pt idx="1967">
                  <c:v>349.03465368727302</c:v>
                </c:pt>
                <c:pt idx="1968">
                  <c:v>349.08876521202302</c:v>
                </c:pt>
                <c:pt idx="1969">
                  <c:v>349.142876736772</c:v>
                </c:pt>
                <c:pt idx="1970">
                  <c:v>349.19698826152199</c:v>
                </c:pt>
                <c:pt idx="1971">
                  <c:v>349.25109978627199</c:v>
                </c:pt>
                <c:pt idx="1972">
                  <c:v>349.30521131102103</c:v>
                </c:pt>
                <c:pt idx="1973">
                  <c:v>349.35932283577102</c:v>
                </c:pt>
                <c:pt idx="1974">
                  <c:v>349.41343436052102</c:v>
                </c:pt>
                <c:pt idx="1975">
                  <c:v>349.46754588527102</c:v>
                </c:pt>
                <c:pt idx="1976">
                  <c:v>349.52165741002102</c:v>
                </c:pt>
                <c:pt idx="1977">
                  <c:v>349.57576893477</c:v>
                </c:pt>
                <c:pt idx="1978">
                  <c:v>349.62988045952</c:v>
                </c:pt>
                <c:pt idx="1979">
                  <c:v>349.68399198426999</c:v>
                </c:pt>
                <c:pt idx="1980">
                  <c:v>349.73810350901999</c:v>
                </c:pt>
                <c:pt idx="1981">
                  <c:v>349.79221503376903</c:v>
                </c:pt>
                <c:pt idx="1982">
                  <c:v>349.84632655851902</c:v>
                </c:pt>
                <c:pt idx="1983">
                  <c:v>349.90043808326902</c:v>
                </c:pt>
                <c:pt idx="1984">
                  <c:v>349.95454960801902</c:v>
                </c:pt>
                <c:pt idx="1985">
                  <c:v>350.008661132768</c:v>
                </c:pt>
                <c:pt idx="1986">
                  <c:v>350.062772657518</c:v>
                </c:pt>
                <c:pt idx="1987">
                  <c:v>350.116884182268</c:v>
                </c:pt>
                <c:pt idx="1988">
                  <c:v>350.17099570701799</c:v>
                </c:pt>
                <c:pt idx="1989">
                  <c:v>350.22510723176703</c:v>
                </c:pt>
                <c:pt idx="1990">
                  <c:v>350.27921875651703</c:v>
                </c:pt>
                <c:pt idx="1991">
                  <c:v>350.33333028126702</c:v>
                </c:pt>
                <c:pt idx="1992">
                  <c:v>350.38744180601702</c:v>
                </c:pt>
                <c:pt idx="1993">
                  <c:v>350.441553330766</c:v>
                </c:pt>
                <c:pt idx="1994">
                  <c:v>350.495664855516</c:v>
                </c:pt>
                <c:pt idx="1995">
                  <c:v>350.549776380266</c:v>
                </c:pt>
                <c:pt idx="1996">
                  <c:v>350.60388790501599</c:v>
                </c:pt>
                <c:pt idx="1997">
                  <c:v>350.65799942976503</c:v>
                </c:pt>
                <c:pt idx="1998">
                  <c:v>350.71211095451503</c:v>
                </c:pt>
                <c:pt idx="1999">
                  <c:v>350.76622247926502</c:v>
                </c:pt>
                <c:pt idx="2000">
                  <c:v>350.82033400401502</c:v>
                </c:pt>
                <c:pt idx="2001">
                  <c:v>350.874445528764</c:v>
                </c:pt>
                <c:pt idx="2002">
                  <c:v>350.928557053514</c:v>
                </c:pt>
                <c:pt idx="2003">
                  <c:v>350.982668578264</c:v>
                </c:pt>
                <c:pt idx="2004">
                  <c:v>351.036780103014</c:v>
                </c:pt>
                <c:pt idx="2005">
                  <c:v>351.09089162776303</c:v>
                </c:pt>
                <c:pt idx="2006">
                  <c:v>351.14500315251303</c:v>
                </c:pt>
                <c:pt idx="2007">
                  <c:v>351.19911467726303</c:v>
                </c:pt>
                <c:pt idx="2008">
                  <c:v>351.25322620201302</c:v>
                </c:pt>
                <c:pt idx="2009">
                  <c:v>351.307337726762</c:v>
                </c:pt>
                <c:pt idx="2010">
                  <c:v>351.361449251512</c:v>
                </c:pt>
                <c:pt idx="2011">
                  <c:v>351.415560776262</c:v>
                </c:pt>
                <c:pt idx="2012">
                  <c:v>351.469672301012</c:v>
                </c:pt>
                <c:pt idx="2013">
                  <c:v>351.52378382576097</c:v>
                </c:pt>
                <c:pt idx="2014">
                  <c:v>351.57789535051103</c:v>
                </c:pt>
                <c:pt idx="2015">
                  <c:v>351.63200687526103</c:v>
                </c:pt>
                <c:pt idx="2016">
                  <c:v>351.68611840001103</c:v>
                </c:pt>
                <c:pt idx="2017">
                  <c:v>351.74022992476</c:v>
                </c:pt>
                <c:pt idx="2018">
                  <c:v>351.79434144951</c:v>
                </c:pt>
                <c:pt idx="2019">
                  <c:v>351.84845297426</c:v>
                </c:pt>
                <c:pt idx="2020">
                  <c:v>351.90256449901</c:v>
                </c:pt>
                <c:pt idx="2021">
                  <c:v>351.95667602375897</c:v>
                </c:pt>
                <c:pt idx="2022">
                  <c:v>352.01078754850897</c:v>
                </c:pt>
                <c:pt idx="2023">
                  <c:v>352.06489907325903</c:v>
                </c:pt>
                <c:pt idx="2024">
                  <c:v>352.11901059800903</c:v>
                </c:pt>
                <c:pt idx="2025">
                  <c:v>352.173122122758</c:v>
                </c:pt>
                <c:pt idx="2026">
                  <c:v>352.227233647508</c:v>
                </c:pt>
                <c:pt idx="2027">
                  <c:v>352.281345172258</c:v>
                </c:pt>
                <c:pt idx="2028">
                  <c:v>352.335456697008</c:v>
                </c:pt>
                <c:pt idx="2029">
                  <c:v>352.38956822175697</c:v>
                </c:pt>
                <c:pt idx="2030">
                  <c:v>352.44367974650697</c:v>
                </c:pt>
                <c:pt idx="2031">
                  <c:v>352.49779127125697</c:v>
                </c:pt>
                <c:pt idx="2032">
                  <c:v>352.55190279600703</c:v>
                </c:pt>
                <c:pt idx="2033">
                  <c:v>352.606014320756</c:v>
                </c:pt>
                <c:pt idx="2034">
                  <c:v>352.660125845506</c:v>
                </c:pt>
                <c:pt idx="2035">
                  <c:v>352.714237370256</c:v>
                </c:pt>
                <c:pt idx="2036">
                  <c:v>352.768348895006</c:v>
                </c:pt>
                <c:pt idx="2037">
                  <c:v>352.82246041975498</c:v>
                </c:pt>
                <c:pt idx="2038">
                  <c:v>352.87657194450497</c:v>
                </c:pt>
                <c:pt idx="2039">
                  <c:v>352.93068346925497</c:v>
                </c:pt>
                <c:pt idx="2040">
                  <c:v>352.98479499400497</c:v>
                </c:pt>
                <c:pt idx="2041">
                  <c:v>353.038906518754</c:v>
                </c:pt>
                <c:pt idx="2042">
                  <c:v>353.093018043504</c:v>
                </c:pt>
                <c:pt idx="2043">
                  <c:v>353.147129568254</c:v>
                </c:pt>
                <c:pt idx="2044">
                  <c:v>353.201241093004</c:v>
                </c:pt>
                <c:pt idx="2045">
                  <c:v>353.25535261775298</c:v>
                </c:pt>
                <c:pt idx="2046">
                  <c:v>353.30946414250297</c:v>
                </c:pt>
                <c:pt idx="2047">
                  <c:v>353.36357566725297</c:v>
                </c:pt>
                <c:pt idx="2048">
                  <c:v>353.41768719200297</c:v>
                </c:pt>
                <c:pt idx="2049">
                  <c:v>353.47179871675201</c:v>
                </c:pt>
                <c:pt idx="2050">
                  <c:v>353.525910241502</c:v>
                </c:pt>
                <c:pt idx="2051">
                  <c:v>353.580021766252</c:v>
                </c:pt>
                <c:pt idx="2052">
                  <c:v>353.634133291002</c:v>
                </c:pt>
                <c:pt idx="2053">
                  <c:v>353.68824481575098</c:v>
                </c:pt>
                <c:pt idx="2054">
                  <c:v>353.74235634050098</c:v>
                </c:pt>
                <c:pt idx="2055">
                  <c:v>353.79646786525097</c:v>
                </c:pt>
                <c:pt idx="2056">
                  <c:v>353.85057939000097</c:v>
                </c:pt>
                <c:pt idx="2057">
                  <c:v>353.90469091475001</c:v>
                </c:pt>
                <c:pt idx="2058">
                  <c:v>353.9588024395</c:v>
                </c:pt>
                <c:pt idx="2059">
                  <c:v>354.01291396425</c:v>
                </c:pt>
                <c:pt idx="2060">
                  <c:v>354.067025489</c:v>
                </c:pt>
                <c:pt idx="2061">
                  <c:v>354.12113701374898</c:v>
                </c:pt>
                <c:pt idx="2062">
                  <c:v>354.17524853849898</c:v>
                </c:pt>
                <c:pt idx="2063">
                  <c:v>354.22936006324898</c:v>
                </c:pt>
                <c:pt idx="2064">
                  <c:v>354.28347158799897</c:v>
                </c:pt>
                <c:pt idx="2065">
                  <c:v>354.33758311274801</c:v>
                </c:pt>
                <c:pt idx="2066">
                  <c:v>354.39169463749801</c:v>
                </c:pt>
                <c:pt idx="2067">
                  <c:v>354.445806162248</c:v>
                </c:pt>
                <c:pt idx="2068">
                  <c:v>354.499917686998</c:v>
                </c:pt>
                <c:pt idx="2069">
                  <c:v>354.55402921174698</c:v>
                </c:pt>
                <c:pt idx="2070">
                  <c:v>354.60814073649698</c:v>
                </c:pt>
                <c:pt idx="2071">
                  <c:v>354.66225226124698</c:v>
                </c:pt>
                <c:pt idx="2072">
                  <c:v>354.71636378599698</c:v>
                </c:pt>
                <c:pt idx="2073">
                  <c:v>354.77047531074601</c:v>
                </c:pt>
                <c:pt idx="2074">
                  <c:v>354.82458683549601</c:v>
                </c:pt>
                <c:pt idx="2075">
                  <c:v>354.87869836024601</c:v>
                </c:pt>
                <c:pt idx="2076">
                  <c:v>354.932809884996</c:v>
                </c:pt>
                <c:pt idx="2077">
                  <c:v>354.98692140974498</c:v>
                </c:pt>
                <c:pt idx="2078">
                  <c:v>355.04103293449498</c:v>
                </c:pt>
                <c:pt idx="2079">
                  <c:v>355.09514445924498</c:v>
                </c:pt>
                <c:pt idx="2080">
                  <c:v>355.14925598399498</c:v>
                </c:pt>
                <c:pt idx="2081">
                  <c:v>355.20336750874401</c:v>
                </c:pt>
                <c:pt idx="2082">
                  <c:v>355.25747903349401</c:v>
                </c:pt>
                <c:pt idx="2083">
                  <c:v>355.31159055824401</c:v>
                </c:pt>
                <c:pt idx="2084">
                  <c:v>355.36570208299401</c:v>
                </c:pt>
                <c:pt idx="2085">
                  <c:v>355.41981360774298</c:v>
                </c:pt>
                <c:pt idx="2086">
                  <c:v>355.47392513249298</c:v>
                </c:pt>
                <c:pt idx="2087">
                  <c:v>355.52803665724298</c:v>
                </c:pt>
                <c:pt idx="2088">
                  <c:v>355.58214818199298</c:v>
                </c:pt>
                <c:pt idx="2089">
                  <c:v>355.63625970674201</c:v>
                </c:pt>
                <c:pt idx="2090">
                  <c:v>355.69037123149201</c:v>
                </c:pt>
                <c:pt idx="2091">
                  <c:v>355.74448275624201</c:v>
                </c:pt>
                <c:pt idx="2092">
                  <c:v>355.79859428099201</c:v>
                </c:pt>
                <c:pt idx="2093">
                  <c:v>355.85270580574098</c:v>
                </c:pt>
                <c:pt idx="2094">
                  <c:v>355.90681733049098</c:v>
                </c:pt>
                <c:pt idx="2095">
                  <c:v>355.96092885524098</c:v>
                </c:pt>
                <c:pt idx="2096">
                  <c:v>356.01504037999098</c:v>
                </c:pt>
                <c:pt idx="2097">
                  <c:v>356.06915190474001</c:v>
                </c:pt>
                <c:pt idx="2098">
                  <c:v>356.12326342949001</c:v>
                </c:pt>
                <c:pt idx="2099">
                  <c:v>356.17737495424001</c:v>
                </c:pt>
                <c:pt idx="2100">
                  <c:v>356.23148647899001</c:v>
                </c:pt>
                <c:pt idx="2101">
                  <c:v>356.28559800373898</c:v>
                </c:pt>
                <c:pt idx="2102">
                  <c:v>356.33970952848898</c:v>
                </c:pt>
                <c:pt idx="2103">
                  <c:v>356.39382105323898</c:v>
                </c:pt>
                <c:pt idx="2104">
                  <c:v>356.44793257798898</c:v>
                </c:pt>
                <c:pt idx="2105">
                  <c:v>356.50204410273898</c:v>
                </c:pt>
                <c:pt idx="2106">
                  <c:v>356.55615562748801</c:v>
                </c:pt>
                <c:pt idx="2107">
                  <c:v>356.61026715223801</c:v>
                </c:pt>
                <c:pt idx="2108">
                  <c:v>356.66437867698801</c:v>
                </c:pt>
                <c:pt idx="2109">
                  <c:v>356.71849020173801</c:v>
                </c:pt>
                <c:pt idx="2110">
                  <c:v>356.77260172648698</c:v>
                </c:pt>
                <c:pt idx="2111">
                  <c:v>356.82671325123698</c:v>
                </c:pt>
                <c:pt idx="2112">
                  <c:v>356.88082477598698</c:v>
                </c:pt>
                <c:pt idx="2113">
                  <c:v>356.93493630073601</c:v>
                </c:pt>
                <c:pt idx="2114">
                  <c:v>356.98904782548601</c:v>
                </c:pt>
                <c:pt idx="2115">
                  <c:v>357.04315935023601</c:v>
                </c:pt>
                <c:pt idx="2116">
                  <c:v>357.09727087498601</c:v>
                </c:pt>
                <c:pt idx="2117">
                  <c:v>357.15138239973601</c:v>
                </c:pt>
                <c:pt idx="2118">
                  <c:v>357.20549392448498</c:v>
                </c:pt>
                <c:pt idx="2119">
                  <c:v>357.25960544923498</c:v>
                </c:pt>
                <c:pt idx="2120">
                  <c:v>357.31371697398498</c:v>
                </c:pt>
                <c:pt idx="2121">
                  <c:v>357.36782849873498</c:v>
                </c:pt>
                <c:pt idx="2122">
                  <c:v>357.42194002348401</c:v>
                </c:pt>
                <c:pt idx="2123">
                  <c:v>357.47605154823401</c:v>
                </c:pt>
                <c:pt idx="2124">
                  <c:v>357.53016307298401</c:v>
                </c:pt>
                <c:pt idx="2125">
                  <c:v>357.58427459773401</c:v>
                </c:pt>
                <c:pt idx="2126">
                  <c:v>357.63838612248298</c:v>
                </c:pt>
                <c:pt idx="2127">
                  <c:v>357.69249764723298</c:v>
                </c:pt>
                <c:pt idx="2128">
                  <c:v>357.74660917198298</c:v>
                </c:pt>
                <c:pt idx="2129">
                  <c:v>357.80072069673298</c:v>
                </c:pt>
                <c:pt idx="2130">
                  <c:v>357.85483222148201</c:v>
                </c:pt>
                <c:pt idx="2131">
                  <c:v>357.90894374623201</c:v>
                </c:pt>
                <c:pt idx="2132">
                  <c:v>357.96305527098201</c:v>
                </c:pt>
                <c:pt idx="2133">
                  <c:v>358.01716679573201</c:v>
                </c:pt>
                <c:pt idx="2134">
                  <c:v>358.07127832048099</c:v>
                </c:pt>
                <c:pt idx="2135">
                  <c:v>358.12538984523098</c:v>
                </c:pt>
                <c:pt idx="2136">
                  <c:v>358.17950136998098</c:v>
                </c:pt>
                <c:pt idx="2137">
                  <c:v>358.23361289473098</c:v>
                </c:pt>
                <c:pt idx="2138">
                  <c:v>358.28772441948001</c:v>
                </c:pt>
                <c:pt idx="2139">
                  <c:v>358.34183594423001</c:v>
                </c:pt>
                <c:pt idx="2140">
                  <c:v>358.39594746898001</c:v>
                </c:pt>
                <c:pt idx="2141">
                  <c:v>358.45005899373001</c:v>
                </c:pt>
                <c:pt idx="2142">
                  <c:v>358.50417051847899</c:v>
                </c:pt>
                <c:pt idx="2143">
                  <c:v>358.55828204322899</c:v>
                </c:pt>
                <c:pt idx="2144">
                  <c:v>358.61239356797898</c:v>
                </c:pt>
                <c:pt idx="2145">
                  <c:v>358.66650509272898</c:v>
                </c:pt>
                <c:pt idx="2146">
                  <c:v>358.72061661747802</c:v>
                </c:pt>
                <c:pt idx="2147">
                  <c:v>358.77472814222801</c:v>
                </c:pt>
                <c:pt idx="2148">
                  <c:v>358.82883966697801</c:v>
                </c:pt>
                <c:pt idx="2149">
                  <c:v>358.88295119172801</c:v>
                </c:pt>
                <c:pt idx="2150">
                  <c:v>358.93706271647699</c:v>
                </c:pt>
                <c:pt idx="2151">
                  <c:v>358.99117424122699</c:v>
                </c:pt>
                <c:pt idx="2152">
                  <c:v>359.04528576597698</c:v>
                </c:pt>
                <c:pt idx="2153">
                  <c:v>359.09939729072698</c:v>
                </c:pt>
                <c:pt idx="2154">
                  <c:v>359.15350881547602</c:v>
                </c:pt>
                <c:pt idx="2155">
                  <c:v>359.20762034022601</c:v>
                </c:pt>
                <c:pt idx="2156">
                  <c:v>359.26173186497601</c:v>
                </c:pt>
                <c:pt idx="2157">
                  <c:v>359.31584338972601</c:v>
                </c:pt>
                <c:pt idx="2158">
                  <c:v>359.36995491447499</c:v>
                </c:pt>
                <c:pt idx="2159">
                  <c:v>359.42406643922499</c:v>
                </c:pt>
                <c:pt idx="2160">
                  <c:v>359.47817796397499</c:v>
                </c:pt>
                <c:pt idx="2161">
                  <c:v>359.53228948872498</c:v>
                </c:pt>
                <c:pt idx="2162">
                  <c:v>359.58640101347402</c:v>
                </c:pt>
                <c:pt idx="2163">
                  <c:v>359.64051253822402</c:v>
                </c:pt>
                <c:pt idx="2164">
                  <c:v>359.69462406297401</c:v>
                </c:pt>
                <c:pt idx="2165">
                  <c:v>359.74873558772401</c:v>
                </c:pt>
                <c:pt idx="2166">
                  <c:v>359.80284711247299</c:v>
                </c:pt>
                <c:pt idx="2167">
                  <c:v>359.85695863722299</c:v>
                </c:pt>
                <c:pt idx="2168">
                  <c:v>359.91107016197299</c:v>
                </c:pt>
                <c:pt idx="2169">
                  <c:v>359.96518168672299</c:v>
                </c:pt>
                <c:pt idx="2170">
                  <c:v>360.01929321147202</c:v>
                </c:pt>
                <c:pt idx="2171">
                  <c:v>360.07340473622202</c:v>
                </c:pt>
                <c:pt idx="2172">
                  <c:v>360.12751626097202</c:v>
                </c:pt>
                <c:pt idx="2173">
                  <c:v>360.18162778572201</c:v>
                </c:pt>
                <c:pt idx="2174">
                  <c:v>360.23573931047099</c:v>
                </c:pt>
                <c:pt idx="2175">
                  <c:v>360.28985083522099</c:v>
                </c:pt>
                <c:pt idx="2176">
                  <c:v>360.34396235997099</c:v>
                </c:pt>
                <c:pt idx="2177">
                  <c:v>360.39807388472099</c:v>
                </c:pt>
                <c:pt idx="2178">
                  <c:v>360.45218540947002</c:v>
                </c:pt>
                <c:pt idx="2179">
                  <c:v>360.50629693422002</c:v>
                </c:pt>
                <c:pt idx="2180">
                  <c:v>360.56040845897002</c:v>
                </c:pt>
                <c:pt idx="2181">
                  <c:v>360.61451998372002</c:v>
                </c:pt>
                <c:pt idx="2182">
                  <c:v>360.66863150846899</c:v>
                </c:pt>
                <c:pt idx="2183">
                  <c:v>360.72274303321899</c:v>
                </c:pt>
                <c:pt idx="2184">
                  <c:v>360.77685455796899</c:v>
                </c:pt>
                <c:pt idx="2185">
                  <c:v>360.83096608271899</c:v>
                </c:pt>
                <c:pt idx="2186">
                  <c:v>360.88507760746802</c:v>
                </c:pt>
                <c:pt idx="2187">
                  <c:v>360.93918913221802</c:v>
                </c:pt>
                <c:pt idx="2188">
                  <c:v>360.99330065696802</c:v>
                </c:pt>
                <c:pt idx="2189">
                  <c:v>361.04741218171802</c:v>
                </c:pt>
                <c:pt idx="2190">
                  <c:v>361.10152370646699</c:v>
                </c:pt>
                <c:pt idx="2191">
                  <c:v>361.15563523121699</c:v>
                </c:pt>
                <c:pt idx="2192">
                  <c:v>361.20974675596699</c:v>
                </c:pt>
                <c:pt idx="2193">
                  <c:v>361.26385828071699</c:v>
                </c:pt>
                <c:pt idx="2194">
                  <c:v>361.31796980546602</c:v>
                </c:pt>
                <c:pt idx="2195">
                  <c:v>361.37208133021602</c:v>
                </c:pt>
                <c:pt idx="2196">
                  <c:v>361.42619285496602</c:v>
                </c:pt>
                <c:pt idx="2197">
                  <c:v>361.48030437971602</c:v>
                </c:pt>
                <c:pt idx="2198">
                  <c:v>361.53441590446499</c:v>
                </c:pt>
                <c:pt idx="2199">
                  <c:v>361.58852742921499</c:v>
                </c:pt>
                <c:pt idx="2200">
                  <c:v>361.64263895396499</c:v>
                </c:pt>
                <c:pt idx="2201">
                  <c:v>361.69675047871499</c:v>
                </c:pt>
                <c:pt idx="2202">
                  <c:v>361.75086200346402</c:v>
                </c:pt>
                <c:pt idx="2203">
                  <c:v>361.80497352821402</c:v>
                </c:pt>
                <c:pt idx="2204">
                  <c:v>361.85908505296402</c:v>
                </c:pt>
                <c:pt idx="2205">
                  <c:v>361.91319657771402</c:v>
                </c:pt>
                <c:pt idx="2206">
                  <c:v>361.96730810246299</c:v>
                </c:pt>
                <c:pt idx="2207">
                  <c:v>362.02141962721299</c:v>
                </c:pt>
                <c:pt idx="2208">
                  <c:v>362.07553115196299</c:v>
                </c:pt>
                <c:pt idx="2209">
                  <c:v>362.12964267671299</c:v>
                </c:pt>
                <c:pt idx="2210">
                  <c:v>362.18375420146202</c:v>
                </c:pt>
                <c:pt idx="2211">
                  <c:v>362.23786572621202</c:v>
                </c:pt>
                <c:pt idx="2212">
                  <c:v>362.29197725096202</c:v>
                </c:pt>
                <c:pt idx="2213">
                  <c:v>362.34608877571202</c:v>
                </c:pt>
                <c:pt idx="2214">
                  <c:v>362.40020030046099</c:v>
                </c:pt>
                <c:pt idx="2215">
                  <c:v>362.45431182521099</c:v>
                </c:pt>
                <c:pt idx="2216">
                  <c:v>362.50842334996099</c:v>
                </c:pt>
                <c:pt idx="2217">
                  <c:v>362.56253487471099</c:v>
                </c:pt>
                <c:pt idx="2218">
                  <c:v>362.61664639946002</c:v>
                </c:pt>
                <c:pt idx="2219">
                  <c:v>362.67075792421002</c:v>
                </c:pt>
                <c:pt idx="2220">
                  <c:v>362.72486944896002</c:v>
                </c:pt>
                <c:pt idx="2221">
                  <c:v>362.77898097371002</c:v>
                </c:pt>
                <c:pt idx="2222">
                  <c:v>362.833092498459</c:v>
                </c:pt>
                <c:pt idx="2223">
                  <c:v>362.88720402320899</c:v>
                </c:pt>
                <c:pt idx="2224">
                  <c:v>362.94131554795899</c:v>
                </c:pt>
                <c:pt idx="2225">
                  <c:v>362.99542707270899</c:v>
                </c:pt>
                <c:pt idx="2226">
                  <c:v>363.04953859745802</c:v>
                </c:pt>
                <c:pt idx="2227">
                  <c:v>363.10365012220802</c:v>
                </c:pt>
                <c:pt idx="2228">
                  <c:v>363.15776164695802</c:v>
                </c:pt>
                <c:pt idx="2229">
                  <c:v>363.21187317170802</c:v>
                </c:pt>
                <c:pt idx="2230">
                  <c:v>363.265984696457</c:v>
                </c:pt>
                <c:pt idx="2231">
                  <c:v>363.320096221207</c:v>
                </c:pt>
                <c:pt idx="2232">
                  <c:v>363.37420774595699</c:v>
                </c:pt>
                <c:pt idx="2233">
                  <c:v>363.42831927070699</c:v>
                </c:pt>
                <c:pt idx="2234">
                  <c:v>363.48243079545603</c:v>
                </c:pt>
                <c:pt idx="2235">
                  <c:v>363.53654232020602</c:v>
                </c:pt>
                <c:pt idx="2236">
                  <c:v>363.59065384495602</c:v>
                </c:pt>
                <c:pt idx="2237">
                  <c:v>363.64476536970602</c:v>
                </c:pt>
                <c:pt idx="2238">
                  <c:v>363.698876894455</c:v>
                </c:pt>
                <c:pt idx="2239">
                  <c:v>363.752988419205</c:v>
                </c:pt>
                <c:pt idx="2240">
                  <c:v>363.807099943955</c:v>
                </c:pt>
                <c:pt idx="2241">
                  <c:v>363.86121146870499</c:v>
                </c:pt>
                <c:pt idx="2242">
                  <c:v>363.91532299345403</c:v>
                </c:pt>
                <c:pt idx="2243">
                  <c:v>363.96943451820403</c:v>
                </c:pt>
                <c:pt idx="2244">
                  <c:v>364.02354604295402</c:v>
                </c:pt>
                <c:pt idx="2245">
                  <c:v>364.07765756770402</c:v>
                </c:pt>
                <c:pt idx="2246">
                  <c:v>364.131769092453</c:v>
                </c:pt>
                <c:pt idx="2247">
                  <c:v>364.185880617203</c:v>
                </c:pt>
                <c:pt idx="2248">
                  <c:v>364.239992141953</c:v>
                </c:pt>
                <c:pt idx="2249">
                  <c:v>364.29410366670299</c:v>
                </c:pt>
                <c:pt idx="2250">
                  <c:v>364.34821519145203</c:v>
                </c:pt>
                <c:pt idx="2251">
                  <c:v>364.40232671620203</c:v>
                </c:pt>
                <c:pt idx="2252">
                  <c:v>364.45643824095202</c:v>
                </c:pt>
                <c:pt idx="2253">
                  <c:v>364.51054976570202</c:v>
                </c:pt>
                <c:pt idx="2254">
                  <c:v>364.564661290451</c:v>
                </c:pt>
                <c:pt idx="2255">
                  <c:v>364.618772815201</c:v>
                </c:pt>
                <c:pt idx="2256">
                  <c:v>364.672884339951</c:v>
                </c:pt>
                <c:pt idx="2257">
                  <c:v>364.726995864701</c:v>
                </c:pt>
                <c:pt idx="2258">
                  <c:v>364.78110738945003</c:v>
                </c:pt>
                <c:pt idx="2259">
                  <c:v>364.83521891420003</c:v>
                </c:pt>
                <c:pt idx="2260">
                  <c:v>364.88933043895003</c:v>
                </c:pt>
                <c:pt idx="2261">
                  <c:v>364.94344196370002</c:v>
                </c:pt>
                <c:pt idx="2262">
                  <c:v>364.99755348845002</c:v>
                </c:pt>
                <c:pt idx="2263">
                  <c:v>365.051665013199</c:v>
                </c:pt>
                <c:pt idx="2264">
                  <c:v>365.105776537949</c:v>
                </c:pt>
                <c:pt idx="2265">
                  <c:v>365.159888062699</c:v>
                </c:pt>
                <c:pt idx="2266">
                  <c:v>365.21399958744797</c:v>
                </c:pt>
                <c:pt idx="2267">
                  <c:v>365.26811111219803</c:v>
                </c:pt>
                <c:pt idx="2268">
                  <c:v>365.32222263694803</c:v>
                </c:pt>
                <c:pt idx="2269">
                  <c:v>365.37633416169803</c:v>
                </c:pt>
                <c:pt idx="2270">
                  <c:v>365.430445686447</c:v>
                </c:pt>
                <c:pt idx="2271">
                  <c:v>365.484557211197</c:v>
                </c:pt>
                <c:pt idx="2272">
                  <c:v>365.538668735947</c:v>
                </c:pt>
                <c:pt idx="2273">
                  <c:v>365.592780260697</c:v>
                </c:pt>
                <c:pt idx="2274">
                  <c:v>365.646891785447</c:v>
                </c:pt>
                <c:pt idx="2275">
                  <c:v>365.70100331019597</c:v>
                </c:pt>
                <c:pt idx="2276">
                  <c:v>365.75511483494603</c:v>
                </c:pt>
                <c:pt idx="2277">
                  <c:v>365.80922635969603</c:v>
                </c:pt>
                <c:pt idx="2278">
                  <c:v>365.86333788444603</c:v>
                </c:pt>
                <c:pt idx="2279">
                  <c:v>365.917449409195</c:v>
                </c:pt>
                <c:pt idx="2280">
                  <c:v>365.971560933945</c:v>
                </c:pt>
                <c:pt idx="2281">
                  <c:v>366.025672458695</c:v>
                </c:pt>
                <c:pt idx="2282">
                  <c:v>366.07978398344397</c:v>
                </c:pt>
                <c:pt idx="2283">
                  <c:v>366.13389550819397</c:v>
                </c:pt>
                <c:pt idx="2284">
                  <c:v>366.18800703294397</c:v>
                </c:pt>
                <c:pt idx="2285">
                  <c:v>366.24211855769403</c:v>
                </c:pt>
                <c:pt idx="2286">
                  <c:v>366.29623008244403</c:v>
                </c:pt>
                <c:pt idx="2287">
                  <c:v>366.350341607193</c:v>
                </c:pt>
                <c:pt idx="2288">
                  <c:v>366.404453131943</c:v>
                </c:pt>
                <c:pt idx="2289">
                  <c:v>366.458564656693</c:v>
                </c:pt>
                <c:pt idx="2290">
                  <c:v>366.512676181443</c:v>
                </c:pt>
                <c:pt idx="2291">
                  <c:v>366.56678770619197</c:v>
                </c:pt>
                <c:pt idx="2292">
                  <c:v>366.62089923094197</c:v>
                </c:pt>
                <c:pt idx="2293">
                  <c:v>366.67501075569203</c:v>
                </c:pt>
                <c:pt idx="2294">
                  <c:v>366.72912228044203</c:v>
                </c:pt>
                <c:pt idx="2295">
                  <c:v>366.783233805191</c:v>
                </c:pt>
                <c:pt idx="2296">
                  <c:v>366.837345329941</c:v>
                </c:pt>
                <c:pt idx="2297">
                  <c:v>366.891456854691</c:v>
                </c:pt>
                <c:pt idx="2298">
                  <c:v>366.945568379441</c:v>
                </c:pt>
                <c:pt idx="2299">
                  <c:v>366.99967990418997</c:v>
                </c:pt>
                <c:pt idx="2300">
                  <c:v>367.05379142893997</c:v>
                </c:pt>
                <c:pt idx="2301">
                  <c:v>367.10790295368997</c:v>
                </c:pt>
                <c:pt idx="2302">
                  <c:v>367.16201447844003</c:v>
                </c:pt>
                <c:pt idx="2303">
                  <c:v>367.216126003189</c:v>
                </c:pt>
                <c:pt idx="2304">
                  <c:v>367.270237527939</c:v>
                </c:pt>
                <c:pt idx="2305">
                  <c:v>367.324349052689</c:v>
                </c:pt>
                <c:pt idx="2306">
                  <c:v>367.378460577439</c:v>
                </c:pt>
                <c:pt idx="2307">
                  <c:v>367.43257210218798</c:v>
                </c:pt>
                <c:pt idx="2308">
                  <c:v>367.48668362693797</c:v>
                </c:pt>
                <c:pt idx="2309">
                  <c:v>367.54079515168797</c:v>
                </c:pt>
                <c:pt idx="2310">
                  <c:v>367.59490667643797</c:v>
                </c:pt>
                <c:pt idx="2311">
                  <c:v>367.649018201187</c:v>
                </c:pt>
                <c:pt idx="2312">
                  <c:v>367.703129725937</c:v>
                </c:pt>
                <c:pt idx="2313">
                  <c:v>367.757241250687</c:v>
                </c:pt>
                <c:pt idx="2314">
                  <c:v>367.811352775437</c:v>
                </c:pt>
                <c:pt idx="2315">
                  <c:v>367.86546430018598</c:v>
                </c:pt>
                <c:pt idx="2316">
                  <c:v>367.91957582493598</c:v>
                </c:pt>
                <c:pt idx="2317">
                  <c:v>367.97368734968597</c:v>
                </c:pt>
                <c:pt idx="2318">
                  <c:v>368.02779887443597</c:v>
                </c:pt>
                <c:pt idx="2319">
                  <c:v>368.08191039918501</c:v>
                </c:pt>
                <c:pt idx="2320">
                  <c:v>368.136021923935</c:v>
                </c:pt>
                <c:pt idx="2321">
                  <c:v>368.190133448685</c:v>
                </c:pt>
                <c:pt idx="2322">
                  <c:v>368.244244973435</c:v>
                </c:pt>
                <c:pt idx="2323">
                  <c:v>368.29835649818398</c:v>
                </c:pt>
                <c:pt idx="2324">
                  <c:v>368.35246802293398</c:v>
                </c:pt>
                <c:pt idx="2325">
                  <c:v>368.40657954768398</c:v>
                </c:pt>
                <c:pt idx="2326">
                  <c:v>368.46069107243397</c:v>
                </c:pt>
                <c:pt idx="2327">
                  <c:v>368.51480259718301</c:v>
                </c:pt>
                <c:pt idx="2328">
                  <c:v>368.56891412193301</c:v>
                </c:pt>
                <c:pt idx="2329">
                  <c:v>368.623025646683</c:v>
                </c:pt>
                <c:pt idx="2330">
                  <c:v>368.677137171433</c:v>
                </c:pt>
                <c:pt idx="2331">
                  <c:v>368.73124869618198</c:v>
                </c:pt>
                <c:pt idx="2332">
                  <c:v>368.78536022093198</c:v>
                </c:pt>
                <c:pt idx="2333">
                  <c:v>368.83947174568198</c:v>
                </c:pt>
                <c:pt idx="2334">
                  <c:v>368.89358327043198</c:v>
                </c:pt>
                <c:pt idx="2335">
                  <c:v>368.94769479518101</c:v>
                </c:pt>
                <c:pt idx="2336">
                  <c:v>369.00180631993101</c:v>
                </c:pt>
                <c:pt idx="2337">
                  <c:v>369.05591784468101</c:v>
                </c:pt>
                <c:pt idx="2338">
                  <c:v>369.110029369431</c:v>
                </c:pt>
                <c:pt idx="2339">
                  <c:v>369.16414089417998</c:v>
                </c:pt>
                <c:pt idx="2340">
                  <c:v>369.21825241892998</c:v>
                </c:pt>
                <c:pt idx="2341">
                  <c:v>369.27236394367998</c:v>
                </c:pt>
                <c:pt idx="2342">
                  <c:v>369.32647546842998</c:v>
                </c:pt>
                <c:pt idx="2343">
                  <c:v>369.38058699317901</c:v>
                </c:pt>
                <c:pt idx="2344">
                  <c:v>369.43469851792901</c:v>
                </c:pt>
                <c:pt idx="2345">
                  <c:v>369.48881004267901</c:v>
                </c:pt>
                <c:pt idx="2346">
                  <c:v>369.542921567429</c:v>
                </c:pt>
                <c:pt idx="2347">
                  <c:v>369.59703309217798</c:v>
                </c:pt>
                <c:pt idx="2348">
                  <c:v>369.65114461692798</c:v>
                </c:pt>
                <c:pt idx="2349">
                  <c:v>369.70525614167798</c:v>
                </c:pt>
                <c:pt idx="2350">
                  <c:v>369.75936766642798</c:v>
                </c:pt>
                <c:pt idx="2351">
                  <c:v>369.81347919117701</c:v>
                </c:pt>
                <c:pt idx="2352">
                  <c:v>369.86759071592701</c:v>
                </c:pt>
                <c:pt idx="2353">
                  <c:v>369.92170224067701</c:v>
                </c:pt>
                <c:pt idx="2354">
                  <c:v>369.97581376542701</c:v>
                </c:pt>
                <c:pt idx="2355">
                  <c:v>370.02992529017598</c:v>
                </c:pt>
                <c:pt idx="2356">
                  <c:v>370.08403681492598</c:v>
                </c:pt>
                <c:pt idx="2357">
                  <c:v>370.13814833967598</c:v>
                </c:pt>
                <c:pt idx="2358">
                  <c:v>370.19225986442598</c:v>
                </c:pt>
                <c:pt idx="2359">
                  <c:v>370.24637138917501</c:v>
                </c:pt>
                <c:pt idx="2360">
                  <c:v>370.30048291392501</c:v>
                </c:pt>
                <c:pt idx="2361">
                  <c:v>370.35459443867501</c:v>
                </c:pt>
                <c:pt idx="2362">
                  <c:v>370.40870596342501</c:v>
                </c:pt>
                <c:pt idx="2363">
                  <c:v>370.46281748817398</c:v>
                </c:pt>
                <c:pt idx="2364">
                  <c:v>370.51692901292398</c:v>
                </c:pt>
                <c:pt idx="2365">
                  <c:v>370.57104053767398</c:v>
                </c:pt>
                <c:pt idx="2366">
                  <c:v>370.62515206242398</c:v>
                </c:pt>
                <c:pt idx="2367">
                  <c:v>370.67926358717301</c:v>
                </c:pt>
                <c:pt idx="2368">
                  <c:v>370.73337511192301</c:v>
                </c:pt>
                <c:pt idx="2369">
                  <c:v>370.78748663667301</c:v>
                </c:pt>
                <c:pt idx="2370">
                  <c:v>370.84159816142301</c:v>
                </c:pt>
                <c:pt idx="2371">
                  <c:v>370.89570968617198</c:v>
                </c:pt>
                <c:pt idx="2372">
                  <c:v>370.94982121092198</c:v>
                </c:pt>
                <c:pt idx="2373">
                  <c:v>371.00393273567198</c:v>
                </c:pt>
                <c:pt idx="2374">
                  <c:v>371.05804426042198</c:v>
                </c:pt>
                <c:pt idx="2375">
                  <c:v>371.11215578517101</c:v>
                </c:pt>
                <c:pt idx="2376">
                  <c:v>371.16626730992101</c:v>
                </c:pt>
                <c:pt idx="2377">
                  <c:v>371.22037883467101</c:v>
                </c:pt>
                <c:pt idx="2378">
                  <c:v>371.27449035942101</c:v>
                </c:pt>
                <c:pt idx="2379">
                  <c:v>371.32860188416998</c:v>
                </c:pt>
                <c:pt idx="2380">
                  <c:v>371.38271340891998</c:v>
                </c:pt>
                <c:pt idx="2381">
                  <c:v>371.43682493366998</c:v>
                </c:pt>
                <c:pt idx="2382">
                  <c:v>371.49093645841998</c:v>
                </c:pt>
                <c:pt idx="2383">
                  <c:v>371.54504798316901</c:v>
                </c:pt>
                <c:pt idx="2384">
                  <c:v>371.59915950791901</c:v>
                </c:pt>
                <c:pt idx="2385">
                  <c:v>371.65327103266901</c:v>
                </c:pt>
                <c:pt idx="2386">
                  <c:v>371.70738255741901</c:v>
                </c:pt>
                <c:pt idx="2387">
                  <c:v>371.76149408216799</c:v>
                </c:pt>
                <c:pt idx="2388">
                  <c:v>371.81560560691798</c:v>
                </c:pt>
                <c:pt idx="2389">
                  <c:v>371.86971713166798</c:v>
                </c:pt>
                <c:pt idx="2390">
                  <c:v>371.92382865641798</c:v>
                </c:pt>
                <c:pt idx="2391">
                  <c:v>371.97794018116701</c:v>
                </c:pt>
                <c:pt idx="2392">
                  <c:v>372.03205170591701</c:v>
                </c:pt>
                <c:pt idx="2393">
                  <c:v>372.08616323066701</c:v>
                </c:pt>
                <c:pt idx="2394">
                  <c:v>372.14027475541701</c:v>
                </c:pt>
                <c:pt idx="2395">
                  <c:v>372.19438628016599</c:v>
                </c:pt>
                <c:pt idx="2396">
                  <c:v>372.24849780491598</c:v>
                </c:pt>
                <c:pt idx="2397">
                  <c:v>372.30260932966598</c:v>
                </c:pt>
                <c:pt idx="2398">
                  <c:v>372.35672085441598</c:v>
                </c:pt>
                <c:pt idx="2399">
                  <c:v>372.41083237916502</c:v>
                </c:pt>
                <c:pt idx="2400">
                  <c:v>372.46494390391501</c:v>
                </c:pt>
                <c:pt idx="2401">
                  <c:v>372.51905542866501</c:v>
                </c:pt>
                <c:pt idx="2402">
                  <c:v>372.57316695341501</c:v>
                </c:pt>
                <c:pt idx="2403">
                  <c:v>372.62727847816501</c:v>
                </c:pt>
                <c:pt idx="2404">
                  <c:v>372.68139000291399</c:v>
                </c:pt>
                <c:pt idx="2405">
                  <c:v>372.73550152766398</c:v>
                </c:pt>
                <c:pt idx="2406">
                  <c:v>372.78961305241398</c:v>
                </c:pt>
                <c:pt idx="2407">
                  <c:v>372.84372457716302</c:v>
                </c:pt>
                <c:pt idx="2408">
                  <c:v>372.89783610191301</c:v>
                </c:pt>
                <c:pt idx="2409">
                  <c:v>372.95194762666301</c:v>
                </c:pt>
                <c:pt idx="2410">
                  <c:v>373.00605915141301</c:v>
                </c:pt>
                <c:pt idx="2411">
                  <c:v>373.06017067616199</c:v>
                </c:pt>
                <c:pt idx="2412">
                  <c:v>373.11428220091199</c:v>
                </c:pt>
                <c:pt idx="2413">
                  <c:v>373.16839372566199</c:v>
                </c:pt>
                <c:pt idx="2414">
                  <c:v>373.22250525041198</c:v>
                </c:pt>
                <c:pt idx="2415">
                  <c:v>373.27661677516102</c:v>
                </c:pt>
                <c:pt idx="2416">
                  <c:v>373.33072829991102</c:v>
                </c:pt>
                <c:pt idx="2417">
                  <c:v>373.38483982466101</c:v>
                </c:pt>
                <c:pt idx="2418">
                  <c:v>373.43895134941101</c:v>
                </c:pt>
                <c:pt idx="2419">
                  <c:v>373.49306287416101</c:v>
                </c:pt>
                <c:pt idx="2420">
                  <c:v>373.54717439890999</c:v>
                </c:pt>
                <c:pt idx="2421">
                  <c:v>373.60128592365999</c:v>
                </c:pt>
                <c:pt idx="2422">
                  <c:v>373.65539744840999</c:v>
                </c:pt>
                <c:pt idx="2423">
                  <c:v>373.70950897315902</c:v>
                </c:pt>
                <c:pt idx="2424">
                  <c:v>373.76362049790902</c:v>
                </c:pt>
                <c:pt idx="2425">
                  <c:v>373.81773202265902</c:v>
                </c:pt>
                <c:pt idx="2426">
                  <c:v>373.87184354740901</c:v>
                </c:pt>
                <c:pt idx="2427">
                  <c:v>373.92595507215901</c:v>
                </c:pt>
                <c:pt idx="2428">
                  <c:v>373.98006659690799</c:v>
                </c:pt>
                <c:pt idx="2429">
                  <c:v>374.03417812165799</c:v>
                </c:pt>
                <c:pt idx="2430">
                  <c:v>374.08828964640799</c:v>
                </c:pt>
                <c:pt idx="2431">
                  <c:v>374.14240117115799</c:v>
                </c:pt>
                <c:pt idx="2432">
                  <c:v>374.19651269590702</c:v>
                </c:pt>
                <c:pt idx="2433">
                  <c:v>374.25062422065702</c:v>
                </c:pt>
                <c:pt idx="2434">
                  <c:v>374.30473574540702</c:v>
                </c:pt>
                <c:pt idx="2435">
                  <c:v>374.35884727015701</c:v>
                </c:pt>
                <c:pt idx="2436">
                  <c:v>374.41295879490599</c:v>
                </c:pt>
                <c:pt idx="2437">
                  <c:v>374.46707031965599</c:v>
                </c:pt>
                <c:pt idx="2438">
                  <c:v>374.52118184440599</c:v>
                </c:pt>
                <c:pt idx="2439">
                  <c:v>374.57529336915502</c:v>
                </c:pt>
                <c:pt idx="2440">
                  <c:v>374.62940489390502</c:v>
                </c:pt>
                <c:pt idx="2441">
                  <c:v>374.68351641865502</c:v>
                </c:pt>
                <c:pt idx="2442">
                  <c:v>374.73762794340502</c:v>
                </c:pt>
                <c:pt idx="2443">
                  <c:v>374.79173946815501</c:v>
                </c:pt>
                <c:pt idx="2444">
                  <c:v>374.84585099290399</c:v>
                </c:pt>
                <c:pt idx="2445">
                  <c:v>374.89996251765399</c:v>
                </c:pt>
                <c:pt idx="2446">
                  <c:v>374.95407404240399</c:v>
                </c:pt>
                <c:pt idx="2447">
                  <c:v>375.00818556715399</c:v>
                </c:pt>
                <c:pt idx="2448">
                  <c:v>375.06229709190302</c:v>
                </c:pt>
                <c:pt idx="2449">
                  <c:v>375.11640861665302</c:v>
                </c:pt>
                <c:pt idx="2450">
                  <c:v>375.17052014140302</c:v>
                </c:pt>
                <c:pt idx="2451">
                  <c:v>375.22463166615302</c:v>
                </c:pt>
                <c:pt idx="2452">
                  <c:v>375.27874319090199</c:v>
                </c:pt>
                <c:pt idx="2453">
                  <c:v>375.33285471565199</c:v>
                </c:pt>
                <c:pt idx="2454">
                  <c:v>375.38696624040199</c:v>
                </c:pt>
                <c:pt idx="2455">
                  <c:v>375.44107776515199</c:v>
                </c:pt>
                <c:pt idx="2456">
                  <c:v>375.49518928990102</c:v>
                </c:pt>
                <c:pt idx="2457">
                  <c:v>375.54930081465102</c:v>
                </c:pt>
                <c:pt idx="2458">
                  <c:v>375.60341233940102</c:v>
                </c:pt>
                <c:pt idx="2459">
                  <c:v>375.65752386415102</c:v>
                </c:pt>
                <c:pt idx="2460">
                  <c:v>375.71163538889999</c:v>
                </c:pt>
                <c:pt idx="2461">
                  <c:v>375.76574691364999</c:v>
                </c:pt>
                <c:pt idx="2462">
                  <c:v>375.81985843839999</c:v>
                </c:pt>
                <c:pt idx="2463">
                  <c:v>375.87396996314999</c:v>
                </c:pt>
                <c:pt idx="2464">
                  <c:v>375.92808148789902</c:v>
                </c:pt>
                <c:pt idx="2465">
                  <c:v>375.98219301264902</c:v>
                </c:pt>
                <c:pt idx="2466">
                  <c:v>376.03630453739902</c:v>
                </c:pt>
                <c:pt idx="2467">
                  <c:v>376.09041606214902</c:v>
                </c:pt>
                <c:pt idx="2468">
                  <c:v>376.14452758689799</c:v>
                </c:pt>
                <c:pt idx="2469">
                  <c:v>376.19863911164799</c:v>
                </c:pt>
                <c:pt idx="2470">
                  <c:v>376.25275063639799</c:v>
                </c:pt>
                <c:pt idx="2471">
                  <c:v>376.30686216114799</c:v>
                </c:pt>
                <c:pt idx="2472">
                  <c:v>376.36097368589702</c:v>
                </c:pt>
                <c:pt idx="2473">
                  <c:v>376.41508521064702</c:v>
                </c:pt>
                <c:pt idx="2474">
                  <c:v>376.46919673539702</c:v>
                </c:pt>
                <c:pt idx="2475">
                  <c:v>376.52330826014702</c:v>
                </c:pt>
                <c:pt idx="2476">
                  <c:v>376.57741978489599</c:v>
                </c:pt>
                <c:pt idx="2477">
                  <c:v>376.63153130964599</c:v>
                </c:pt>
                <c:pt idx="2478">
                  <c:v>376.68564283439599</c:v>
                </c:pt>
                <c:pt idx="2479">
                  <c:v>376.73975435914599</c:v>
                </c:pt>
                <c:pt idx="2480">
                  <c:v>376.79386588389502</c:v>
                </c:pt>
                <c:pt idx="2481">
                  <c:v>376.84797740864502</c:v>
                </c:pt>
                <c:pt idx="2482">
                  <c:v>376.90208893339502</c:v>
                </c:pt>
                <c:pt idx="2483">
                  <c:v>376.95620045814502</c:v>
                </c:pt>
                <c:pt idx="2484">
                  <c:v>377.010311982894</c:v>
                </c:pt>
                <c:pt idx="2485">
                  <c:v>377.06442350764399</c:v>
                </c:pt>
                <c:pt idx="2486">
                  <c:v>377.11853503239399</c:v>
                </c:pt>
                <c:pt idx="2487">
                  <c:v>377.17264655714399</c:v>
                </c:pt>
                <c:pt idx="2488">
                  <c:v>377.22675808189302</c:v>
                </c:pt>
                <c:pt idx="2489">
                  <c:v>377.28086960664302</c:v>
                </c:pt>
                <c:pt idx="2490">
                  <c:v>377.33498113139302</c:v>
                </c:pt>
                <c:pt idx="2491">
                  <c:v>377.38909265614302</c:v>
                </c:pt>
                <c:pt idx="2492">
                  <c:v>377.443204180892</c:v>
                </c:pt>
                <c:pt idx="2493">
                  <c:v>377.497315705642</c:v>
                </c:pt>
                <c:pt idx="2494">
                  <c:v>377.55142723039199</c:v>
                </c:pt>
                <c:pt idx="2495">
                  <c:v>377.60553875514199</c:v>
                </c:pt>
                <c:pt idx="2496">
                  <c:v>377.65965027989103</c:v>
                </c:pt>
                <c:pt idx="2497">
                  <c:v>377.71376180464102</c:v>
                </c:pt>
                <c:pt idx="2498">
                  <c:v>377.76787332939102</c:v>
                </c:pt>
                <c:pt idx="2499">
                  <c:v>377.82198485414102</c:v>
                </c:pt>
                <c:pt idx="2500">
                  <c:v>377.87609637889</c:v>
                </c:pt>
                <c:pt idx="2501">
                  <c:v>377.93020790364</c:v>
                </c:pt>
                <c:pt idx="2502">
                  <c:v>377.98431942838999</c:v>
                </c:pt>
                <c:pt idx="2503">
                  <c:v>378.03843095313999</c:v>
                </c:pt>
                <c:pt idx="2504">
                  <c:v>378.09254247788903</c:v>
                </c:pt>
                <c:pt idx="2505">
                  <c:v>378.14665400263902</c:v>
                </c:pt>
                <c:pt idx="2506">
                  <c:v>378.20076552738902</c:v>
                </c:pt>
                <c:pt idx="2507">
                  <c:v>378.25487705213902</c:v>
                </c:pt>
                <c:pt idx="2508">
                  <c:v>378.308988576888</c:v>
                </c:pt>
                <c:pt idx="2509">
                  <c:v>378.363100101638</c:v>
                </c:pt>
                <c:pt idx="2510">
                  <c:v>378.417211626388</c:v>
                </c:pt>
                <c:pt idx="2511">
                  <c:v>378.47132315113799</c:v>
                </c:pt>
                <c:pt idx="2512">
                  <c:v>378.52543467588703</c:v>
                </c:pt>
                <c:pt idx="2513">
                  <c:v>378.57954620063703</c:v>
                </c:pt>
                <c:pt idx="2514">
                  <c:v>378.63365772538702</c:v>
                </c:pt>
                <c:pt idx="2515">
                  <c:v>378.68776925013702</c:v>
                </c:pt>
                <c:pt idx="2516">
                  <c:v>378.741880774886</c:v>
                </c:pt>
                <c:pt idx="2517">
                  <c:v>378.795992299636</c:v>
                </c:pt>
                <c:pt idx="2518">
                  <c:v>378.850103824386</c:v>
                </c:pt>
                <c:pt idx="2519">
                  <c:v>378.904215349136</c:v>
                </c:pt>
                <c:pt idx="2520">
                  <c:v>378.95832687388503</c:v>
                </c:pt>
                <c:pt idx="2521">
                  <c:v>379.01243839863503</c:v>
                </c:pt>
                <c:pt idx="2522">
                  <c:v>379.06654992338503</c:v>
                </c:pt>
                <c:pt idx="2523">
                  <c:v>379.12066144813502</c:v>
                </c:pt>
                <c:pt idx="2524">
                  <c:v>379.174772972884</c:v>
                </c:pt>
                <c:pt idx="2525">
                  <c:v>379.228884497634</c:v>
                </c:pt>
                <c:pt idx="2526">
                  <c:v>379.282996022384</c:v>
                </c:pt>
                <c:pt idx="2527">
                  <c:v>379.337107547134</c:v>
                </c:pt>
                <c:pt idx="2528">
                  <c:v>379.39121907188297</c:v>
                </c:pt>
                <c:pt idx="2529">
                  <c:v>379.44533059663303</c:v>
                </c:pt>
                <c:pt idx="2530">
                  <c:v>379.49944212138303</c:v>
                </c:pt>
                <c:pt idx="2531">
                  <c:v>379.55355364613303</c:v>
                </c:pt>
                <c:pt idx="2532">
                  <c:v>379.607665170882</c:v>
                </c:pt>
                <c:pt idx="2533">
                  <c:v>379.661776695632</c:v>
                </c:pt>
                <c:pt idx="2534">
                  <c:v>379.715888220382</c:v>
                </c:pt>
                <c:pt idx="2535">
                  <c:v>379.769999745132</c:v>
                </c:pt>
                <c:pt idx="2536">
                  <c:v>379.82411126988097</c:v>
                </c:pt>
                <c:pt idx="2537">
                  <c:v>379.87822279463097</c:v>
                </c:pt>
                <c:pt idx="2538">
                  <c:v>379.93233431938103</c:v>
                </c:pt>
                <c:pt idx="2539">
                  <c:v>379.98644584413103</c:v>
                </c:pt>
                <c:pt idx="2540">
                  <c:v>380.04055736888</c:v>
                </c:pt>
                <c:pt idx="2541">
                  <c:v>380.09466889363</c:v>
                </c:pt>
                <c:pt idx="2542">
                  <c:v>380.14878041838</c:v>
                </c:pt>
                <c:pt idx="2543">
                  <c:v>380.20289194313</c:v>
                </c:pt>
                <c:pt idx="2544">
                  <c:v>380.25700346787897</c:v>
                </c:pt>
                <c:pt idx="2545">
                  <c:v>380.31111499262897</c:v>
                </c:pt>
                <c:pt idx="2546">
                  <c:v>380.36522651737903</c:v>
                </c:pt>
                <c:pt idx="2547">
                  <c:v>380.41933804212903</c:v>
                </c:pt>
                <c:pt idx="2548">
                  <c:v>380.473449566878</c:v>
                </c:pt>
                <c:pt idx="2549">
                  <c:v>380.527561091628</c:v>
                </c:pt>
                <c:pt idx="2550">
                  <c:v>380.581672616378</c:v>
                </c:pt>
                <c:pt idx="2551">
                  <c:v>380.635784141128</c:v>
                </c:pt>
                <c:pt idx="2552">
                  <c:v>380.68989566587697</c:v>
                </c:pt>
                <c:pt idx="2553">
                  <c:v>380.74400719062697</c:v>
                </c:pt>
                <c:pt idx="2554">
                  <c:v>380.79811871537697</c:v>
                </c:pt>
                <c:pt idx="2555">
                  <c:v>380.85223024012703</c:v>
                </c:pt>
                <c:pt idx="2556">
                  <c:v>380.906341764876</c:v>
                </c:pt>
                <c:pt idx="2557">
                  <c:v>380.960453289626</c:v>
                </c:pt>
                <c:pt idx="2558">
                  <c:v>381.014564814376</c:v>
                </c:pt>
                <c:pt idx="2559">
                  <c:v>381.068676339126</c:v>
                </c:pt>
                <c:pt idx="2560">
                  <c:v>381.12278786387498</c:v>
                </c:pt>
                <c:pt idx="2561">
                  <c:v>381.17689938862497</c:v>
                </c:pt>
                <c:pt idx="2562">
                  <c:v>381.23101091337497</c:v>
                </c:pt>
                <c:pt idx="2563">
                  <c:v>381.28512243812497</c:v>
                </c:pt>
                <c:pt idx="2564">
                  <c:v>381.339233962874</c:v>
                </c:pt>
                <c:pt idx="2565">
                  <c:v>381.393345487624</c:v>
                </c:pt>
                <c:pt idx="2566">
                  <c:v>381.447457012374</c:v>
                </c:pt>
                <c:pt idx="2567">
                  <c:v>381.501568537124</c:v>
                </c:pt>
                <c:pt idx="2568">
                  <c:v>381.55568006187298</c:v>
                </c:pt>
                <c:pt idx="2569">
                  <c:v>381.60979158662298</c:v>
                </c:pt>
                <c:pt idx="2570">
                  <c:v>381.66390311137297</c:v>
                </c:pt>
                <c:pt idx="2571">
                  <c:v>381.71801463612297</c:v>
                </c:pt>
                <c:pt idx="2572">
                  <c:v>381.77212616087297</c:v>
                </c:pt>
                <c:pt idx="2573">
                  <c:v>381.826237685622</c:v>
                </c:pt>
                <c:pt idx="2574">
                  <c:v>381.880349210372</c:v>
                </c:pt>
                <c:pt idx="2575">
                  <c:v>381.934460735122</c:v>
                </c:pt>
                <c:pt idx="2576">
                  <c:v>381.98857225987098</c:v>
                </c:pt>
                <c:pt idx="2577">
                  <c:v>382.04268378462098</c:v>
                </c:pt>
                <c:pt idx="2578">
                  <c:v>382.09679530937098</c:v>
                </c:pt>
                <c:pt idx="2579">
                  <c:v>382.15090683412097</c:v>
                </c:pt>
                <c:pt idx="2580">
                  <c:v>382.20501835887001</c:v>
                </c:pt>
                <c:pt idx="2581">
                  <c:v>382.25912988362001</c:v>
                </c:pt>
                <c:pt idx="2582">
                  <c:v>382.31324140837</c:v>
                </c:pt>
                <c:pt idx="2583">
                  <c:v>382.36735293312</c:v>
                </c:pt>
                <c:pt idx="2584">
                  <c:v>382.42146445786898</c:v>
                </c:pt>
                <c:pt idx="2585">
                  <c:v>382.47557598261898</c:v>
                </c:pt>
                <c:pt idx="2586">
                  <c:v>382.52968750736898</c:v>
                </c:pt>
                <c:pt idx="2587">
                  <c:v>382.58379903211897</c:v>
                </c:pt>
                <c:pt idx="2588">
                  <c:v>382.63791055686897</c:v>
                </c:pt>
                <c:pt idx="2589">
                  <c:v>382.69202208161801</c:v>
                </c:pt>
                <c:pt idx="2590">
                  <c:v>382.74613360636801</c:v>
                </c:pt>
                <c:pt idx="2591">
                  <c:v>382.800245131118</c:v>
                </c:pt>
                <c:pt idx="2592">
                  <c:v>382.85435665586698</c:v>
                </c:pt>
                <c:pt idx="2593">
                  <c:v>382.90846818061698</c:v>
                </c:pt>
                <c:pt idx="2594">
                  <c:v>382.96257970536698</c:v>
                </c:pt>
                <c:pt idx="2595">
                  <c:v>383.01669123011698</c:v>
                </c:pt>
                <c:pt idx="2596">
                  <c:v>383.07080275486697</c:v>
                </c:pt>
                <c:pt idx="2597">
                  <c:v>383.12491427961601</c:v>
                </c:pt>
                <c:pt idx="2598">
                  <c:v>383.17902580436601</c:v>
                </c:pt>
                <c:pt idx="2599">
                  <c:v>383.233137329116</c:v>
                </c:pt>
                <c:pt idx="2600">
                  <c:v>383.287248853866</c:v>
                </c:pt>
                <c:pt idx="2601">
                  <c:v>383.34136037861498</c:v>
                </c:pt>
                <c:pt idx="2602">
                  <c:v>383.39547190336498</c:v>
                </c:pt>
                <c:pt idx="2603">
                  <c:v>383.44958342811498</c:v>
                </c:pt>
                <c:pt idx="2604">
                  <c:v>383.50369495286498</c:v>
                </c:pt>
                <c:pt idx="2605">
                  <c:v>383.55780647761401</c:v>
                </c:pt>
                <c:pt idx="2606">
                  <c:v>383.61191800236401</c:v>
                </c:pt>
                <c:pt idx="2607">
                  <c:v>383.66602952711401</c:v>
                </c:pt>
                <c:pt idx="2608">
                  <c:v>383.72014105186298</c:v>
                </c:pt>
                <c:pt idx="2609">
                  <c:v>383.77425257661298</c:v>
                </c:pt>
                <c:pt idx="2610">
                  <c:v>383.82836410136298</c:v>
                </c:pt>
                <c:pt idx="2611">
                  <c:v>383.88247562611298</c:v>
                </c:pt>
                <c:pt idx="2612">
                  <c:v>383.93658715086298</c:v>
                </c:pt>
                <c:pt idx="2613">
                  <c:v>383.99069867561201</c:v>
                </c:pt>
                <c:pt idx="2614">
                  <c:v>384.04481020036201</c:v>
                </c:pt>
                <c:pt idx="2615">
                  <c:v>384.09892172511201</c:v>
                </c:pt>
                <c:pt idx="2616">
                  <c:v>384.15303324986201</c:v>
                </c:pt>
                <c:pt idx="2617">
                  <c:v>384.20714477461098</c:v>
                </c:pt>
                <c:pt idx="2618">
                  <c:v>384.26125629936098</c:v>
                </c:pt>
                <c:pt idx="2619">
                  <c:v>384.31536782411098</c:v>
                </c:pt>
                <c:pt idx="2620">
                  <c:v>384.36947934886098</c:v>
                </c:pt>
                <c:pt idx="2621">
                  <c:v>384.42359087361001</c:v>
                </c:pt>
                <c:pt idx="2622">
                  <c:v>384.47770239836001</c:v>
                </c:pt>
                <c:pt idx="2623">
                  <c:v>384.53181392311001</c:v>
                </c:pt>
                <c:pt idx="2624">
                  <c:v>384.58592544786001</c:v>
                </c:pt>
                <c:pt idx="2625">
                  <c:v>384.64003697260898</c:v>
                </c:pt>
                <c:pt idx="2626">
                  <c:v>384.69414849735898</c:v>
                </c:pt>
                <c:pt idx="2627">
                  <c:v>384.74826002210898</c:v>
                </c:pt>
                <c:pt idx="2628">
                  <c:v>384.80237154685898</c:v>
                </c:pt>
                <c:pt idx="2629">
                  <c:v>384.85648307160801</c:v>
                </c:pt>
                <c:pt idx="2630">
                  <c:v>384.91059459635801</c:v>
                </c:pt>
                <c:pt idx="2631">
                  <c:v>384.96470612110801</c:v>
                </c:pt>
                <c:pt idx="2632">
                  <c:v>385.01881764585801</c:v>
                </c:pt>
                <c:pt idx="2633">
                  <c:v>385.07292917060698</c:v>
                </c:pt>
                <c:pt idx="2634">
                  <c:v>385.12704069535698</c:v>
                </c:pt>
                <c:pt idx="2635">
                  <c:v>385.18115222010698</c:v>
                </c:pt>
                <c:pt idx="2636">
                  <c:v>385.23526374485698</c:v>
                </c:pt>
                <c:pt idx="2637">
                  <c:v>385.28937526960601</c:v>
                </c:pt>
                <c:pt idx="2638">
                  <c:v>385.34348679435601</c:v>
                </c:pt>
                <c:pt idx="2639">
                  <c:v>385.39759831910601</c:v>
                </c:pt>
                <c:pt idx="2640">
                  <c:v>385.45170984385601</c:v>
                </c:pt>
                <c:pt idx="2641">
                  <c:v>385.50582136860498</c:v>
                </c:pt>
                <c:pt idx="2642">
                  <c:v>385.55993289335498</c:v>
                </c:pt>
                <c:pt idx="2643">
                  <c:v>385.61404441810498</c:v>
                </c:pt>
                <c:pt idx="2644">
                  <c:v>385.66815594285498</c:v>
                </c:pt>
                <c:pt idx="2645">
                  <c:v>385.72226746760401</c:v>
                </c:pt>
                <c:pt idx="2646">
                  <c:v>385.77637899235401</c:v>
                </c:pt>
                <c:pt idx="2647">
                  <c:v>385.83049051710401</c:v>
                </c:pt>
                <c:pt idx="2648">
                  <c:v>385.88460204185401</c:v>
                </c:pt>
                <c:pt idx="2649">
                  <c:v>385.93871356660298</c:v>
                </c:pt>
                <c:pt idx="2650">
                  <c:v>385.99282509135298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93-448D-83B7-B792799586C2}"/>
            </c:ext>
          </c:extLst>
        </c:ser>
        <c:ser>
          <c:idx val="3"/>
          <c:order val="3"/>
          <c:tx>
            <c:v>Binodal @ DP_IBF/NTCA = 2</c:v>
          </c:tx>
          <c:spPr>
            <a:ln w="19050" cap="rnd">
              <a:solidFill>
                <a:schemeClr val="tx1"/>
              </a:solidFill>
              <a:prstDash val="lgDashDot"/>
              <a:round/>
            </a:ln>
            <a:effectLst/>
          </c:spPr>
          <c:marker>
            <c:symbol val="none"/>
          </c:marker>
          <c:xVal>
            <c:numRef>
              <c:f>IBFdimer.PhaseDiagram!$H$1:$H$2651</c:f>
              <c:numCache>
                <c:formatCode>General</c:formatCode>
                <c:ptCount val="2651"/>
                <c:pt idx="0">
                  <c:v>9.46378124430267E-2</c:v>
                </c:pt>
                <c:pt idx="1">
                  <c:v>9.4677588094957396E-2</c:v>
                </c:pt>
                <c:pt idx="2">
                  <c:v>9.47174657089251E-2</c:v>
                </c:pt>
                <c:pt idx="3">
                  <c:v>9.4757445434934501E-2</c:v>
                </c:pt>
                <c:pt idx="4">
                  <c:v>9.4797527423296196E-2</c:v>
                </c:pt>
                <c:pt idx="5">
                  <c:v>9.4837711824819704E-2</c:v>
                </c:pt>
                <c:pt idx="6">
                  <c:v>9.4877998790625903E-2</c:v>
                </c:pt>
                <c:pt idx="7">
                  <c:v>9.4918388472295306E-2</c:v>
                </c:pt>
                <c:pt idx="8">
                  <c:v>9.4958881021757299E-2</c:v>
                </c:pt>
                <c:pt idx="9">
                  <c:v>9.4999476591349899E-2</c:v>
                </c:pt>
                <c:pt idx="10">
                  <c:v>9.5040175333784005E-2</c:v>
                </c:pt>
                <c:pt idx="11">
                  <c:v>9.5080977402205696E-2</c:v>
                </c:pt>
                <c:pt idx="12">
                  <c:v>9.5121882950140402E-2</c:v>
                </c:pt>
                <c:pt idx="13">
                  <c:v>9.5162892131535795E-2</c:v>
                </c:pt>
                <c:pt idx="14">
                  <c:v>9.52040051007053E-2</c:v>
                </c:pt>
                <c:pt idx="15">
                  <c:v>9.5245222012347905E-2</c:v>
                </c:pt>
                <c:pt idx="16">
                  <c:v>9.5286543021638095E-2</c:v>
                </c:pt>
                <c:pt idx="17">
                  <c:v>9.5327968284078801E-2</c:v>
                </c:pt>
                <c:pt idx="18">
                  <c:v>9.5369484255370701E-2</c:v>
                </c:pt>
                <c:pt idx="19">
                  <c:v>9.5411118509123302E-2</c:v>
                </c:pt>
                <c:pt idx="20">
                  <c:v>9.5452857485048906E-2</c:v>
                </c:pt>
                <c:pt idx="21">
                  <c:v>9.5494701340292504E-2</c:v>
                </c:pt>
                <c:pt idx="22">
                  <c:v>9.5536650232438902E-2</c:v>
                </c:pt>
                <c:pt idx="23">
                  <c:v>9.5578704319454796E-2</c:v>
                </c:pt>
                <c:pt idx="24">
                  <c:v>9.56208637597422E-2</c:v>
                </c:pt>
                <c:pt idx="25">
                  <c:v>9.5663128712055304E-2</c:v>
                </c:pt>
                <c:pt idx="26">
                  <c:v>9.5705499335657501E-2</c:v>
                </c:pt>
                <c:pt idx="27">
                  <c:v>9.5747975790172593E-2</c:v>
                </c:pt>
                <c:pt idx="28">
                  <c:v>9.5790558235628098E-2</c:v>
                </c:pt>
                <c:pt idx="29">
                  <c:v>9.5833246832478E-2</c:v>
                </c:pt>
                <c:pt idx="30">
                  <c:v>9.5876041741591603E-2</c:v>
                </c:pt>
                <c:pt idx="31">
                  <c:v>9.5918943124282702E-2</c:v>
                </c:pt>
                <c:pt idx="32">
                  <c:v>9.5961951142256904E-2</c:v>
                </c:pt>
                <c:pt idx="33">
                  <c:v>9.6005065957632404E-2</c:v>
                </c:pt>
                <c:pt idx="34">
                  <c:v>9.6048287733014201E-2</c:v>
                </c:pt>
                <c:pt idx="35">
                  <c:v>9.6091616631312604E-2</c:v>
                </c:pt>
                <c:pt idx="36">
                  <c:v>9.6135052816002001E-2</c:v>
                </c:pt>
                <c:pt idx="37">
                  <c:v>9.6178596450821399E-2</c:v>
                </c:pt>
                <c:pt idx="38">
                  <c:v>9.6222277003795806E-2</c:v>
                </c:pt>
                <c:pt idx="39">
                  <c:v>9.6266036009716005E-2</c:v>
                </c:pt>
                <c:pt idx="40">
                  <c:v>9.6309902959893501E-2</c:v>
                </c:pt>
                <c:pt idx="41">
                  <c:v>9.6353878019885E-2</c:v>
                </c:pt>
                <c:pt idx="42">
                  <c:v>9.6397961355616998E-2</c:v>
                </c:pt>
                <c:pt idx="43">
                  <c:v>9.6442153133553296E-2</c:v>
                </c:pt>
                <c:pt idx="44">
                  <c:v>9.6486439657001197E-2</c:v>
                </c:pt>
                <c:pt idx="45">
                  <c:v>9.6530835168548004E-2</c:v>
                </c:pt>
                <c:pt idx="46">
                  <c:v>9.6575353308807302E-2</c:v>
                </c:pt>
                <c:pt idx="47">
                  <c:v>9.6619980561150801E-2</c:v>
                </c:pt>
                <c:pt idx="48">
                  <c:v>9.6664717094119695E-2</c:v>
                </c:pt>
                <c:pt idx="49">
                  <c:v>9.6709563076757696E-2</c:v>
                </c:pt>
                <c:pt idx="50">
                  <c:v>9.6754518678500698E-2</c:v>
                </c:pt>
                <c:pt idx="51">
                  <c:v>9.6799584069269307E-2</c:v>
                </c:pt>
                <c:pt idx="52">
                  <c:v>9.6844759419387902E-2</c:v>
                </c:pt>
                <c:pt idx="53">
                  <c:v>9.6890044899652694E-2</c:v>
                </c:pt>
                <c:pt idx="54">
                  <c:v>9.6935440681270399E-2</c:v>
                </c:pt>
                <c:pt idx="55">
                  <c:v>9.6980946935963194E-2</c:v>
                </c:pt>
                <c:pt idx="56">
                  <c:v>9.7026563835765495E-2</c:v>
                </c:pt>
                <c:pt idx="57">
                  <c:v>9.7072291553323101E-2</c:v>
                </c:pt>
                <c:pt idx="58">
                  <c:v>9.7118130261621693E-2</c:v>
                </c:pt>
                <c:pt idx="59">
                  <c:v>9.7164080134149705E-2</c:v>
                </c:pt>
                <c:pt idx="60">
                  <c:v>9.7210141344818604E-2</c:v>
                </c:pt>
                <c:pt idx="61">
                  <c:v>9.7256314068006194E-2</c:v>
                </c:pt>
                <c:pt idx="62">
                  <c:v>9.7302598478533495E-2</c:v>
                </c:pt>
                <c:pt idx="63">
                  <c:v>9.7348980800126203E-2</c:v>
                </c:pt>
                <c:pt idx="64">
                  <c:v>9.7395489128287799E-2</c:v>
                </c:pt>
                <c:pt idx="65">
                  <c:v>9.7442109670958399E-2</c:v>
                </c:pt>
                <c:pt idx="66">
                  <c:v>9.7488842604834994E-2</c:v>
                </c:pt>
                <c:pt idx="67">
                  <c:v>9.7535688107063701E-2</c:v>
                </c:pt>
                <c:pt idx="68">
                  <c:v>9.7582630726242195E-2</c:v>
                </c:pt>
                <c:pt idx="69">
                  <c:v>9.76297019058225E-2</c:v>
                </c:pt>
                <c:pt idx="70">
                  <c:v>9.7676886187804804E-2</c:v>
                </c:pt>
                <c:pt idx="71">
                  <c:v>9.7724183751194293E-2</c:v>
                </c:pt>
                <c:pt idx="72">
                  <c:v>9.7771594775375004E-2</c:v>
                </c:pt>
                <c:pt idx="73">
                  <c:v>9.7819119440336499E-2</c:v>
                </c:pt>
                <c:pt idx="74">
                  <c:v>9.7866757926424103E-2</c:v>
                </c:pt>
                <c:pt idx="75">
                  <c:v>9.7914510414438896E-2</c:v>
                </c:pt>
                <c:pt idx="76">
                  <c:v>9.7962377085722099E-2</c:v>
                </c:pt>
                <c:pt idx="77">
                  <c:v>9.8010358122094299E-2</c:v>
                </c:pt>
                <c:pt idx="78">
                  <c:v>9.8058453705819407E-2</c:v>
                </c:pt>
                <c:pt idx="79">
                  <c:v>9.8106664019560294E-2</c:v>
                </c:pt>
                <c:pt idx="80">
                  <c:v>9.8154989246615698E-2</c:v>
                </c:pt>
                <c:pt idx="81">
                  <c:v>9.8203429570696804E-2</c:v>
                </c:pt>
                <c:pt idx="82">
                  <c:v>9.8251985175877604E-2</c:v>
                </c:pt>
                <c:pt idx="83">
                  <c:v>9.8300656246902096E-2</c:v>
                </c:pt>
                <c:pt idx="84">
                  <c:v>9.8349442968860307E-2</c:v>
                </c:pt>
                <c:pt idx="85">
                  <c:v>9.83983455273892E-2</c:v>
                </c:pt>
                <c:pt idx="86">
                  <c:v>9.8447364108600097E-2</c:v>
                </c:pt>
                <c:pt idx="87">
                  <c:v>9.8496498899063006E-2</c:v>
                </c:pt>
                <c:pt idx="88">
                  <c:v>9.8545750085870298E-2</c:v>
                </c:pt>
                <c:pt idx="89">
                  <c:v>9.8595117856598205E-2</c:v>
                </c:pt>
                <c:pt idx="90">
                  <c:v>9.8644602399294207E-2</c:v>
                </c:pt>
                <c:pt idx="91">
                  <c:v>9.8694203902491201E-2</c:v>
                </c:pt>
                <c:pt idx="92">
                  <c:v>9.87439225552494E-2</c:v>
                </c:pt>
                <c:pt idx="93">
                  <c:v>9.8793744488942903E-2</c:v>
                </c:pt>
                <c:pt idx="94">
                  <c:v>9.8843698026353996E-2</c:v>
                </c:pt>
                <c:pt idx="95">
                  <c:v>9.8893769283411898E-2</c:v>
                </c:pt>
                <c:pt idx="96">
                  <c:v>9.8943958451081004E-2</c:v>
                </c:pt>
                <c:pt idx="97">
                  <c:v>9.89942657209502E-2</c:v>
                </c:pt>
                <c:pt idx="98">
                  <c:v>9.9044691284977199E-2</c:v>
                </c:pt>
                <c:pt idx="99">
                  <c:v>9.9095235335740897E-2</c:v>
                </c:pt>
                <c:pt idx="100">
                  <c:v>9.9145898066268598E-2</c:v>
                </c:pt>
                <c:pt idx="101">
                  <c:v>9.9196679670078794E-2</c:v>
                </c:pt>
                <c:pt idx="102">
                  <c:v>9.9247580341208994E-2</c:v>
                </c:pt>
                <c:pt idx="103">
                  <c:v>9.9298600274243004E-2</c:v>
                </c:pt>
                <c:pt idx="104">
                  <c:v>9.9349739664200395E-2</c:v>
                </c:pt>
                <c:pt idx="105">
                  <c:v>9.9400998706683105E-2</c:v>
                </c:pt>
                <c:pt idx="106">
                  <c:v>9.9452377597740699E-2</c:v>
                </c:pt>
                <c:pt idx="107">
                  <c:v>9.9503907151600596E-2</c:v>
                </c:pt>
                <c:pt idx="108">
                  <c:v>9.9555512192790505E-2</c:v>
                </c:pt>
                <c:pt idx="109">
                  <c:v>9.9607251805694005E-2</c:v>
                </c:pt>
                <c:pt idx="110">
                  <c:v>9.9659112056685206E-2</c:v>
                </c:pt>
                <c:pt idx="111">
                  <c:v>9.9711093144369101E-2</c:v>
                </c:pt>
                <c:pt idx="112">
                  <c:v>9.9763195268009197E-2</c:v>
                </c:pt>
                <c:pt idx="113">
                  <c:v>9.9815418627273403E-2</c:v>
                </c:pt>
                <c:pt idx="114">
                  <c:v>9.9867763422408301E-2</c:v>
                </c:pt>
                <c:pt idx="115">
                  <c:v>9.9920229854115902E-2</c:v>
                </c:pt>
                <c:pt idx="116">
                  <c:v>9.9972818123726104E-2</c:v>
                </c:pt>
                <c:pt idx="117">
                  <c:v>0.100025528433047</c:v>
                </c:pt>
                <c:pt idx="118">
                  <c:v>0.10007836098440299</c:v>
                </c:pt>
                <c:pt idx="119">
                  <c:v>0.10013129951105799</c:v>
                </c:pt>
                <c:pt idx="120">
                  <c:v>0.10018436300974801</c:v>
                </c:pt>
                <c:pt idx="121">
                  <c:v>0.100237563530127</c:v>
                </c:pt>
                <c:pt idx="122">
                  <c:v>0.100290887107204</c:v>
                </c:pt>
                <c:pt idx="123">
                  <c:v>0.100344333945945</c:v>
                </c:pt>
                <c:pt idx="124">
                  <c:v>0.100397904251866</c:v>
                </c:pt>
                <c:pt idx="125">
                  <c:v>0.100451598231145</c:v>
                </c:pt>
                <c:pt idx="126">
                  <c:v>0.100505416090247</c:v>
                </c:pt>
                <c:pt idx="127">
                  <c:v>0.10055935803654401</c:v>
                </c:pt>
                <c:pt idx="128">
                  <c:v>0.10061342427756</c:v>
                </c:pt>
                <c:pt idx="129">
                  <c:v>0.10066761502164601</c:v>
                </c:pt>
                <c:pt idx="130">
                  <c:v>0.10072193047761401</c:v>
                </c:pt>
                <c:pt idx="131">
                  <c:v>0.100776370854812</c:v>
                </c:pt>
                <c:pt idx="132">
                  <c:v>0.100830936363146</c:v>
                </c:pt>
                <c:pt idx="133">
                  <c:v>0.100885627213013</c:v>
                </c:pt>
                <c:pt idx="134">
                  <c:v>0.100940443615519</c:v>
                </c:pt>
                <c:pt idx="135">
                  <c:v>0.100995385782138</c:v>
                </c:pt>
                <c:pt idx="136">
                  <c:v>0.101050453925071</c:v>
                </c:pt>
                <c:pt idx="137">
                  <c:v>0.101105648256909</c:v>
                </c:pt>
                <c:pt idx="138">
                  <c:v>0.101160968991011</c:v>
                </c:pt>
                <c:pt idx="139">
                  <c:v>0.10121641634107</c:v>
                </c:pt>
                <c:pt idx="140">
                  <c:v>0.101271990521533</c:v>
                </c:pt>
                <c:pt idx="141">
                  <c:v>0.101327691747259</c:v>
                </c:pt>
                <c:pt idx="142">
                  <c:v>0.101383520233777</c:v>
                </c:pt>
                <c:pt idx="143">
                  <c:v>0.101439476197142</c:v>
                </c:pt>
                <c:pt idx="144">
                  <c:v>0.101495559854026</c:v>
                </c:pt>
                <c:pt idx="145">
                  <c:v>0.101551771421572</c:v>
                </c:pt>
                <c:pt idx="146">
                  <c:v>0.101608111117589</c:v>
                </c:pt>
                <c:pt idx="147">
                  <c:v>0.101664579160426</c:v>
                </c:pt>
                <c:pt idx="148">
                  <c:v>0.101721175769021</c:v>
                </c:pt>
                <c:pt idx="149">
                  <c:v>0.101777886786225</c:v>
                </c:pt>
                <c:pt idx="150">
                  <c:v>0.101834741201613</c:v>
                </c:pt>
                <c:pt idx="151">
                  <c:v>0.101891724842973</c:v>
                </c:pt>
                <c:pt idx="152">
                  <c:v>0.101948837931567</c:v>
                </c:pt>
                <c:pt idx="153">
                  <c:v>0.102006080689171</c:v>
                </c:pt>
                <c:pt idx="154">
                  <c:v>0.102063453338278</c:v>
                </c:pt>
                <c:pt idx="155">
                  <c:v>0.10212095610184101</c:v>
                </c:pt>
                <c:pt idx="156">
                  <c:v>0.102178572325321</c:v>
                </c:pt>
                <c:pt idx="157">
                  <c:v>0.102236335996211</c:v>
                </c:pt>
                <c:pt idx="158">
                  <c:v>0.10229423045404699</c:v>
                </c:pt>
                <c:pt idx="159">
                  <c:v>0.10235225592432801</c:v>
                </c:pt>
                <c:pt idx="160">
                  <c:v>0.102410412632954</c:v>
                </c:pt>
                <c:pt idx="161">
                  <c:v>0.10246870080648</c:v>
                </c:pt>
                <c:pt idx="162">
                  <c:v>0.102527120672097</c:v>
                </c:pt>
                <c:pt idx="163">
                  <c:v>0.102585672457549</c:v>
                </c:pt>
                <c:pt idx="164">
                  <c:v>0.102644341929859</c:v>
                </c:pt>
                <c:pt idx="165">
                  <c:v>0.10270315825688001</c:v>
                </c:pt>
                <c:pt idx="166">
                  <c:v>0.102762092822598</c:v>
                </c:pt>
                <c:pt idx="167">
                  <c:v>0.102821174609246</c:v>
                </c:pt>
                <c:pt idx="168">
                  <c:v>0.10288038946361799</c:v>
                </c:pt>
                <c:pt idx="169">
                  <c:v>0.102939737617114</c:v>
                </c:pt>
                <c:pt idx="170">
                  <c:v>0.102999219301756</c:v>
                </c:pt>
                <c:pt idx="171">
                  <c:v>0.103058834750197</c:v>
                </c:pt>
                <c:pt idx="172">
                  <c:v>0.103118584195648</c:v>
                </c:pt>
                <c:pt idx="173">
                  <c:v>0.103178467872016</c:v>
                </c:pt>
                <c:pt idx="174">
                  <c:v>0.10323848601382001</c:v>
                </c:pt>
                <c:pt idx="175">
                  <c:v>0.103298638856133</c:v>
                </c:pt>
                <c:pt idx="176">
                  <c:v>0.103358926634739</c:v>
                </c:pt>
                <c:pt idx="177">
                  <c:v>0.10341934958597</c:v>
                </c:pt>
                <c:pt idx="178">
                  <c:v>0.10347990794685399</c:v>
                </c:pt>
                <c:pt idx="179">
                  <c:v>0.10354060195499599</c:v>
                </c:pt>
                <c:pt idx="180">
                  <c:v>0.10360143184868301</c:v>
                </c:pt>
                <c:pt idx="181">
                  <c:v>0.103662397866764</c:v>
                </c:pt>
                <c:pt idx="182">
                  <c:v>0.103723500248794</c:v>
                </c:pt>
                <c:pt idx="183">
                  <c:v>0.10378473923489</c:v>
                </c:pt>
                <c:pt idx="184">
                  <c:v>0.103846100585423</c:v>
                </c:pt>
                <c:pt idx="185">
                  <c:v>0.103907613518671</c:v>
                </c:pt>
                <c:pt idx="186">
                  <c:v>0.103969263780361</c:v>
                </c:pt>
                <c:pt idx="187">
                  <c:v>0.10403105161318101</c:v>
                </c:pt>
                <c:pt idx="188">
                  <c:v>0.104092977260515</c:v>
                </c:pt>
                <c:pt idx="189">
                  <c:v>0.104155040966396</c:v>
                </c:pt>
                <c:pt idx="190">
                  <c:v>0.104217242975514</c:v>
                </c:pt>
                <c:pt idx="191">
                  <c:v>0.104279583533127</c:v>
                </c:pt>
                <c:pt idx="192">
                  <c:v>0.10434206288532701</c:v>
                </c:pt>
                <c:pt idx="193">
                  <c:v>0.104404681278687</c:v>
                </c:pt>
                <c:pt idx="194">
                  <c:v>0.104467438960491</c:v>
                </c:pt>
                <c:pt idx="195">
                  <c:v>0.104530336178724</c:v>
                </c:pt>
                <c:pt idx="196">
                  <c:v>0.10459337318200899</c:v>
                </c:pt>
                <c:pt idx="197">
                  <c:v>0.104656550219626</c:v>
                </c:pt>
                <c:pt idx="198">
                  <c:v>0.104719867541474</c:v>
                </c:pt>
                <c:pt idx="199">
                  <c:v>0.104783325398234</c:v>
                </c:pt>
                <c:pt idx="200">
                  <c:v>0.104846924041156</c:v>
                </c:pt>
                <c:pt idx="201">
                  <c:v>0.10491066372222201</c:v>
                </c:pt>
                <c:pt idx="202">
                  <c:v>0.104974544694046</c:v>
                </c:pt>
                <c:pt idx="203">
                  <c:v>0.105038567209921</c:v>
                </c:pt>
                <c:pt idx="204">
                  <c:v>0.105102731523844</c:v>
                </c:pt>
                <c:pt idx="205">
                  <c:v>0.10516703789048901</c:v>
                </c:pt>
                <c:pt idx="206">
                  <c:v>0.105231486565193</c:v>
                </c:pt>
                <c:pt idx="207">
                  <c:v>0.105296077803993</c:v>
                </c:pt>
                <c:pt idx="208">
                  <c:v>0.105360811863573</c:v>
                </c:pt>
                <c:pt idx="209">
                  <c:v>0.105425689001395</c:v>
                </c:pt>
                <c:pt idx="210">
                  <c:v>0.105490709475483</c:v>
                </c:pt>
                <c:pt idx="211">
                  <c:v>0.105555873544683</c:v>
                </c:pt>
                <c:pt idx="212">
                  <c:v>0.105621181468448</c:v>
                </c:pt>
                <c:pt idx="213">
                  <c:v>0.10568663350693799</c:v>
                </c:pt>
                <c:pt idx="214">
                  <c:v>0.105752229921031</c:v>
                </c:pt>
                <c:pt idx="215">
                  <c:v>0.105817970972342</c:v>
                </c:pt>
                <c:pt idx="216">
                  <c:v>0.10588385692310499</c:v>
                </c:pt>
                <c:pt idx="217">
                  <c:v>0.10594988803631</c:v>
                </c:pt>
                <c:pt idx="218">
                  <c:v>0.106016064575671</c:v>
                </c:pt>
                <c:pt idx="219">
                  <c:v>0.10608238680551101</c:v>
                </c:pt>
                <c:pt idx="220">
                  <c:v>0.106148854991021</c:v>
                </c:pt>
                <c:pt idx="221">
                  <c:v>0.106215469397995</c:v>
                </c:pt>
                <c:pt idx="222">
                  <c:v>0.10628223029294299</c:v>
                </c:pt>
                <c:pt idx="223">
                  <c:v>0.106349137943117</c:v>
                </c:pt>
                <c:pt idx="224">
                  <c:v>0.10641617491442</c:v>
                </c:pt>
                <c:pt idx="225">
                  <c:v>0.10648337688586799</c:v>
                </c:pt>
                <c:pt idx="226">
                  <c:v>0.106550726418623</c:v>
                </c:pt>
                <c:pt idx="227">
                  <c:v>0.106618223782834</c:v>
                </c:pt>
                <c:pt idx="228">
                  <c:v>0.106685839454495</c:v>
                </c:pt>
                <c:pt idx="229">
                  <c:v>0.10675363332667299</c:v>
                </c:pt>
                <c:pt idx="230">
                  <c:v>0.10682157584507899</c:v>
                </c:pt>
                <c:pt idx="231">
                  <c:v>0.106889667282733</c:v>
                </c:pt>
                <c:pt idx="232">
                  <c:v>0.10695790791349501</c:v>
                </c:pt>
                <c:pt idx="233">
                  <c:v>0.10702629801187399</c:v>
                </c:pt>
                <c:pt idx="234">
                  <c:v>0.10709483785318499</c:v>
                </c:pt>
                <c:pt idx="235">
                  <c:v>0.107163527713454</c:v>
                </c:pt>
                <c:pt idx="236">
                  <c:v>0.107232367869443</c:v>
                </c:pt>
                <c:pt idx="237">
                  <c:v>0.107301358598688</c:v>
                </c:pt>
                <c:pt idx="238">
                  <c:v>0.107370500179473</c:v>
                </c:pt>
                <c:pt idx="239">
                  <c:v>0.107439792890826</c:v>
                </c:pt>
                <c:pt idx="240">
                  <c:v>0.107509237012527</c:v>
                </c:pt>
                <c:pt idx="241">
                  <c:v>0.107578832825079</c:v>
                </c:pt>
                <c:pt idx="242">
                  <c:v>0.107648580609865</c:v>
                </c:pt>
                <c:pt idx="243">
                  <c:v>0.107718480648923</c:v>
                </c:pt>
                <c:pt idx="244">
                  <c:v>0.107788533225028</c:v>
                </c:pt>
                <c:pt idx="245">
                  <c:v>0.107858738621861</c:v>
                </c:pt>
                <c:pt idx="246">
                  <c:v>0.1079290971237</c:v>
                </c:pt>
                <c:pt idx="247">
                  <c:v>0.10799960901573399</c:v>
                </c:pt>
                <c:pt idx="248">
                  <c:v>0.108070274583856</c:v>
                </c:pt>
                <c:pt idx="249">
                  <c:v>0.108141094114781</c:v>
                </c:pt>
                <c:pt idx="250">
                  <c:v>0.10821206789594701</c:v>
                </c:pt>
                <c:pt idx="251">
                  <c:v>0.10828319621560099</c:v>
                </c:pt>
                <c:pt idx="252">
                  <c:v>0.108354479362787</c:v>
                </c:pt>
                <c:pt idx="253">
                  <c:v>0.108425917627287</c:v>
                </c:pt>
                <c:pt idx="254">
                  <c:v>0.108497511299759</c:v>
                </c:pt>
                <c:pt idx="255">
                  <c:v>0.108569245550903</c:v>
                </c:pt>
                <c:pt idx="256">
                  <c:v>0.10864115093000699</c:v>
                </c:pt>
                <c:pt idx="257">
                  <c:v>0.108713212593585</c:v>
                </c:pt>
                <c:pt idx="258">
                  <c:v>0.10878543083544701</c:v>
                </c:pt>
                <c:pt idx="259">
                  <c:v>0.10885780595015</c:v>
                </c:pt>
                <c:pt idx="260">
                  <c:v>0.10893033823312299</c:v>
                </c:pt>
                <c:pt idx="261">
                  <c:v>0.109003027980466</c:v>
                </c:pt>
                <c:pt idx="262">
                  <c:v>0.109075875489328</c:v>
                </c:pt>
                <c:pt idx="263">
                  <c:v>0.109148881057368</c:v>
                </c:pt>
                <c:pt idx="264">
                  <c:v>0.10922204498329401</c:v>
                </c:pt>
                <c:pt idx="265">
                  <c:v>0.109295367566552</c:v>
                </c:pt>
                <c:pt idx="266">
                  <c:v>0.109368849107346</c:v>
                </c:pt>
                <c:pt idx="267">
                  <c:v>0.109442489906799</c:v>
                </c:pt>
                <c:pt idx="268">
                  <c:v>0.10951629026679099</c:v>
                </c:pt>
                <c:pt idx="269">
                  <c:v>0.109590250490067</c:v>
                </c:pt>
                <c:pt idx="270">
                  <c:v>0.109664370880186</c:v>
                </c:pt>
                <c:pt idx="271">
                  <c:v>0.10973865174151</c:v>
                </c:pt>
                <c:pt idx="272">
                  <c:v>0.109813093379255</c:v>
                </c:pt>
                <c:pt idx="273">
                  <c:v>0.109887696099567</c:v>
                </c:pt>
                <c:pt idx="274">
                  <c:v>0.10996246020919</c:v>
                </c:pt>
                <c:pt idx="275">
                  <c:v>0.11003738601598199</c:v>
                </c:pt>
                <c:pt idx="276">
                  <c:v>0.110112473828487</c:v>
                </c:pt>
                <c:pt idx="277">
                  <c:v>0.110187723956179</c:v>
                </c:pt>
                <c:pt idx="278">
                  <c:v>0.110263136709239</c:v>
                </c:pt>
                <c:pt idx="279">
                  <c:v>0.11033871239885799</c:v>
                </c:pt>
                <c:pt idx="280">
                  <c:v>0.110414435952238</c:v>
                </c:pt>
                <c:pt idx="281">
                  <c:v>0.110490338467503</c:v>
                </c:pt>
                <c:pt idx="282">
                  <c:v>0.11056640485785001</c:v>
                </c:pt>
                <c:pt idx="283">
                  <c:v>0.110642635437828</c:v>
                </c:pt>
                <c:pt idx="284">
                  <c:v>0.110719030522848</c:v>
                </c:pt>
                <c:pt idx="285">
                  <c:v>0.110795590429207</c:v>
                </c:pt>
                <c:pt idx="286">
                  <c:v>0.110872315474143</c:v>
                </c:pt>
                <c:pt idx="287">
                  <c:v>0.11094920597564201</c:v>
                </c:pt>
                <c:pt idx="288">
                  <c:v>0.111026298120926</c:v>
                </c:pt>
                <c:pt idx="289">
                  <c:v>0.11110352047248399</c:v>
                </c:pt>
                <c:pt idx="290">
                  <c:v>0.11118090924011199</c:v>
                </c:pt>
                <c:pt idx="291">
                  <c:v>0.111258464745338</c:v>
                </c:pt>
                <c:pt idx="292">
                  <c:v>0.111336187310614</c:v>
                </c:pt>
                <c:pt idx="293">
                  <c:v>0.11141407725929101</c:v>
                </c:pt>
                <c:pt idx="294">
                  <c:v>0.11149213491561499</c:v>
                </c:pt>
                <c:pt idx="295">
                  <c:v>0.11157036060477001</c:v>
                </c:pt>
                <c:pt idx="296">
                  <c:v>0.11164875465272101</c:v>
                </c:pt>
                <c:pt idx="297">
                  <c:v>0.111727317386416</c:v>
                </c:pt>
                <c:pt idx="298">
                  <c:v>0.11180604913376201</c:v>
                </c:pt>
                <c:pt idx="299">
                  <c:v>0.111884950223479</c:v>
                </c:pt>
                <c:pt idx="300">
                  <c:v>0.111964020985191</c:v>
                </c:pt>
                <c:pt idx="301">
                  <c:v>0.112043261749576</c:v>
                </c:pt>
                <c:pt idx="302">
                  <c:v>0.11212267284800601</c:v>
                </c:pt>
                <c:pt idx="303">
                  <c:v>0.112202254613016</c:v>
                </c:pt>
                <c:pt idx="304">
                  <c:v>0.11228200737784801</c:v>
                </c:pt>
                <c:pt idx="305">
                  <c:v>0.112361912550695</c:v>
                </c:pt>
                <c:pt idx="306">
                  <c:v>0.112442008323974</c:v>
                </c:pt>
                <c:pt idx="307">
                  <c:v>0.11252227610266199</c:v>
                </c:pt>
                <c:pt idx="308">
                  <c:v>0.11260271622382401</c:v>
                </c:pt>
                <c:pt idx="309">
                  <c:v>0.112683329025476</c:v>
                </c:pt>
                <c:pt idx="310">
                  <c:v>0.112764114846532</c:v>
                </c:pt>
                <c:pt idx="311">
                  <c:v>0.112845074026876</c:v>
                </c:pt>
                <c:pt idx="312">
                  <c:v>0.112926206907366</c:v>
                </c:pt>
                <c:pt idx="313">
                  <c:v>0.113007513829711</c:v>
                </c:pt>
                <c:pt idx="314">
                  <c:v>0.113088995136696</c:v>
                </c:pt>
                <c:pt idx="315">
                  <c:v>0.113170635478441</c:v>
                </c:pt>
                <c:pt idx="316">
                  <c:v>0.113252466602298</c:v>
                </c:pt>
                <c:pt idx="317">
                  <c:v>0.113334473144668</c:v>
                </c:pt>
                <c:pt idx="318">
                  <c:v>0.113416655452139</c:v>
                </c:pt>
                <c:pt idx="319">
                  <c:v>0.113498997976717</c:v>
                </c:pt>
                <c:pt idx="320">
                  <c:v>0.113581532873807</c:v>
                </c:pt>
                <c:pt idx="321">
                  <c:v>0.113664244581547</c:v>
                </c:pt>
                <c:pt idx="322">
                  <c:v>0.113747133450323</c:v>
                </c:pt>
                <c:pt idx="323">
                  <c:v>0.113830199831708</c:v>
                </c:pt>
                <c:pt idx="324">
                  <c:v>0.11391344407801</c:v>
                </c:pt>
                <c:pt idx="325">
                  <c:v>0.11399686654279099</c:v>
                </c:pt>
                <c:pt idx="326">
                  <c:v>0.114080467580315</c:v>
                </c:pt>
                <c:pt idx="327">
                  <c:v>0.11416424754609</c:v>
                </c:pt>
                <c:pt idx="328">
                  <c:v>0.114248206796462</c:v>
                </c:pt>
                <c:pt idx="329">
                  <c:v>0.114332345688844</c:v>
                </c:pt>
                <c:pt idx="330">
                  <c:v>0.11441670175596499</c:v>
                </c:pt>
                <c:pt idx="331">
                  <c:v>0.114501200988571</c:v>
                </c:pt>
                <c:pt idx="332">
                  <c:v>0.11458588094152</c:v>
                </c:pt>
                <c:pt idx="333">
                  <c:v>0.114670741976203</c:v>
                </c:pt>
                <c:pt idx="334">
                  <c:v>0.114755784455048</c:v>
                </c:pt>
                <c:pt idx="335">
                  <c:v>0.114841008741584</c:v>
                </c:pt>
                <c:pt idx="336">
                  <c:v>0.114926415200325</c:v>
                </c:pt>
                <c:pt idx="337">
                  <c:v>0.11501200419678</c:v>
                </c:pt>
                <c:pt idx="338">
                  <c:v>0.115097776097468</c:v>
                </c:pt>
                <c:pt idx="339">
                  <c:v>0.115183731270021</c:v>
                </c:pt>
                <c:pt idx="340">
                  <c:v>0.115269870083092</c:v>
                </c:pt>
                <c:pt idx="341">
                  <c:v>0.115356192906304</c:v>
                </c:pt>
                <c:pt idx="342">
                  <c:v>0.115442700110402</c:v>
                </c:pt>
                <c:pt idx="343">
                  <c:v>0.115529392067147</c:v>
                </c:pt>
                <c:pt idx="344">
                  <c:v>0.115616269149363</c:v>
                </c:pt>
                <c:pt idx="345">
                  <c:v>0.115703331730905</c:v>
                </c:pt>
                <c:pt idx="346">
                  <c:v>0.115790580186706</c:v>
                </c:pt>
                <c:pt idx="347">
                  <c:v>0.115878014892753</c:v>
                </c:pt>
                <c:pt idx="348">
                  <c:v>0.11596562008314901</c:v>
                </c:pt>
                <c:pt idx="349">
                  <c:v>0.116053428437545</c:v>
                </c:pt>
                <c:pt idx="350">
                  <c:v>0.116141424176497</c:v>
                </c:pt>
                <c:pt idx="351">
                  <c:v>0.116229607680364</c:v>
                </c:pt>
                <c:pt idx="352">
                  <c:v>0.116317979330456</c:v>
                </c:pt>
                <c:pt idx="353">
                  <c:v>0.116406539509272</c:v>
                </c:pt>
                <c:pt idx="354">
                  <c:v>0.11649528860026</c:v>
                </c:pt>
                <c:pt idx="355">
                  <c:v>0.116584206862898</c:v>
                </c:pt>
                <c:pt idx="356">
                  <c:v>0.116673318798575</c:v>
                </c:pt>
                <c:pt idx="357">
                  <c:v>0.11676263695804601</c:v>
                </c:pt>
                <c:pt idx="358">
                  <c:v>0.116852145574736</c:v>
                </c:pt>
                <c:pt idx="359">
                  <c:v>0.116941845037642</c:v>
                </c:pt>
                <c:pt idx="360">
                  <c:v>0.11703173573692199</c:v>
                </c:pt>
                <c:pt idx="361">
                  <c:v>0.11712181806376699</c:v>
                </c:pt>
                <c:pt idx="362">
                  <c:v>0.117212092410618</c:v>
                </c:pt>
                <c:pt idx="363">
                  <c:v>0.117302559170872</c:v>
                </c:pt>
                <c:pt idx="364">
                  <c:v>0.117393218739128</c:v>
                </c:pt>
                <c:pt idx="365">
                  <c:v>0.11748407151118399</c:v>
                </c:pt>
                <c:pt idx="366">
                  <c:v>0.117575117883884</c:v>
                </c:pt>
                <c:pt idx="367">
                  <c:v>0.117666358255236</c:v>
                </c:pt>
                <c:pt idx="368">
                  <c:v>0.117757793024328</c:v>
                </c:pt>
                <c:pt idx="369">
                  <c:v>0.11784942259143</c:v>
                </c:pt>
                <c:pt idx="370">
                  <c:v>0.11794122714673801</c:v>
                </c:pt>
                <c:pt idx="371">
                  <c:v>0.118033247519369</c:v>
                </c:pt>
                <c:pt idx="372">
                  <c:v>0.11812546389775599</c:v>
                </c:pt>
                <c:pt idx="373">
                  <c:v>0.11821787668683099</c:v>
                </c:pt>
                <c:pt idx="374">
                  <c:v>0.11831048629264</c:v>
                </c:pt>
                <c:pt idx="375">
                  <c:v>0.118403293122403</c:v>
                </c:pt>
                <c:pt idx="376">
                  <c:v>0.118496297584544</c:v>
                </c:pt>
                <c:pt idx="377">
                  <c:v>0.11858950008861199</c:v>
                </c:pt>
                <c:pt idx="378">
                  <c:v>0.11868290104535199</c:v>
                </c:pt>
                <c:pt idx="379">
                  <c:v>0.118776500866771</c:v>
                </c:pt>
                <c:pt idx="380">
                  <c:v>0.11887029996590701</c:v>
                </c:pt>
                <c:pt idx="381">
                  <c:v>0.118964298757136</c:v>
                </c:pt>
                <c:pt idx="382">
                  <c:v>0.119058497655919</c:v>
                </c:pt>
                <c:pt idx="383">
                  <c:v>0.119152897079014</c:v>
                </c:pt>
                <c:pt idx="384">
                  <c:v>0.119247497444309</c:v>
                </c:pt>
                <c:pt idx="385">
                  <c:v>0.119342299170953</c:v>
                </c:pt>
                <c:pt idx="386">
                  <c:v>0.119437302679225</c:v>
                </c:pt>
                <c:pt idx="387">
                  <c:v>0.11953250839077199</c:v>
                </c:pt>
                <c:pt idx="388">
                  <c:v>0.119627916728284</c:v>
                </c:pt>
                <c:pt idx="389">
                  <c:v>0.11972352811577699</c:v>
                </c:pt>
                <c:pt idx="390">
                  <c:v>0.119819342978547</c:v>
                </c:pt>
                <c:pt idx="391">
                  <c:v>0.11991536174296601</c:v>
                </c:pt>
                <c:pt idx="392">
                  <c:v>0.12001158483676</c:v>
                </c:pt>
                <c:pt idx="393">
                  <c:v>0.120108012688909</c:v>
                </c:pt>
                <c:pt idx="394">
                  <c:v>0.120204645729557</c:v>
                </c:pt>
                <c:pt idx="395">
                  <c:v>0.120301484390131</c:v>
                </c:pt>
                <c:pt idx="396">
                  <c:v>0.120398529103401</c:v>
                </c:pt>
                <c:pt idx="397">
                  <c:v>0.120495780303217</c:v>
                </c:pt>
                <c:pt idx="398">
                  <c:v>0.120593238424929</c:v>
                </c:pt>
                <c:pt idx="399">
                  <c:v>0.120690903904854</c:v>
                </c:pt>
                <c:pt idx="400">
                  <c:v>0.120788777180889</c:v>
                </c:pt>
                <c:pt idx="401">
                  <c:v>0.12088685869204201</c:v>
                </c:pt>
                <c:pt idx="402">
                  <c:v>0.120985148878564</c:v>
                </c:pt>
                <c:pt idx="403">
                  <c:v>0.121083648182087</c:v>
                </c:pt>
                <c:pt idx="404">
                  <c:v>0.12118234012863</c:v>
                </c:pt>
                <c:pt idx="405">
                  <c:v>0.121281259011676</c:v>
                </c:pt>
                <c:pt idx="406">
                  <c:v>0.121380371508649</c:v>
                </c:pt>
                <c:pt idx="407">
                  <c:v>0.121479711752947</c:v>
                </c:pt>
                <c:pt idx="408">
                  <c:v>0.12157924236222301</c:v>
                </c:pt>
                <c:pt idx="409">
                  <c:v>0.121679005747988</c:v>
                </c:pt>
                <c:pt idx="410">
                  <c:v>0.121778981378242</c:v>
                </c:pt>
                <c:pt idx="411">
                  <c:v>0.12187916970514399</c:v>
                </c:pt>
                <c:pt idx="412">
                  <c:v>0.121979571182081</c:v>
                </c:pt>
                <c:pt idx="413">
                  <c:v>0.1220801862637</c:v>
                </c:pt>
                <c:pt idx="414">
                  <c:v>0.122181015406197</c:v>
                </c:pt>
                <c:pt idx="415">
                  <c:v>0.122282059066777</c:v>
                </c:pt>
                <c:pt idx="416">
                  <c:v>0.122383317704356</c:v>
                </c:pt>
                <c:pt idx="417">
                  <c:v>0.122484791778929</c:v>
                </c:pt>
                <c:pt idx="418">
                  <c:v>0.122586481752001</c:v>
                </c:pt>
                <c:pt idx="419">
                  <c:v>0.122688388086343</c:v>
                </c:pt>
                <c:pt idx="420">
                  <c:v>0.12279049443003701</c:v>
                </c:pt>
                <c:pt idx="421">
                  <c:v>0.122892834895885</c:v>
                </c:pt>
                <c:pt idx="422">
                  <c:v>0.12299543422345</c:v>
                </c:pt>
                <c:pt idx="423">
                  <c:v>0.12309821065476099</c:v>
                </c:pt>
                <c:pt idx="424">
                  <c:v>0.12320118873928999</c:v>
                </c:pt>
                <c:pt idx="425">
                  <c:v>0.123304403048864</c:v>
                </c:pt>
                <c:pt idx="426">
                  <c:v>0.123407836997893</c:v>
                </c:pt>
                <c:pt idx="427">
                  <c:v>0.12351149106035</c:v>
                </c:pt>
                <c:pt idx="428">
                  <c:v>0.123615365711446</c:v>
                </c:pt>
                <c:pt idx="429">
                  <c:v>0.123719461427945</c:v>
                </c:pt>
                <c:pt idx="430">
                  <c:v>0.123823778687911</c:v>
                </c:pt>
                <c:pt idx="431">
                  <c:v>0.123928317970897</c:v>
                </c:pt>
                <c:pt idx="432">
                  <c:v>0.124033079757865</c:v>
                </c:pt>
                <c:pt idx="433">
                  <c:v>0.12413806453121599</c:v>
                </c:pt>
                <c:pt idx="434">
                  <c:v>0.124243255790342</c:v>
                </c:pt>
                <c:pt idx="435">
                  <c:v>0.12434868800417299</c:v>
                </c:pt>
                <c:pt idx="436">
                  <c:v>0.124454344660269</c:v>
                </c:pt>
                <c:pt idx="437">
                  <c:v>0.124560226246621</c:v>
                </c:pt>
                <c:pt idx="438">
                  <c:v>0.124666333252943</c:v>
                </c:pt>
                <c:pt idx="439">
                  <c:v>0.124772666170318</c:v>
                </c:pt>
                <c:pt idx="440">
                  <c:v>0.124879225491301</c:v>
                </c:pt>
                <c:pt idx="441">
                  <c:v>0.12498601170992001</c:v>
                </c:pt>
                <c:pt idx="442">
                  <c:v>0.12509302532167499</c:v>
                </c:pt>
                <c:pt idx="443">
                  <c:v>0.12520026682358701</c:v>
                </c:pt>
                <c:pt idx="444">
                  <c:v>0.12530773671412099</c:v>
                </c:pt>
                <c:pt idx="445">
                  <c:v>0.12541543549326101</c:v>
                </c:pt>
                <c:pt idx="446">
                  <c:v>0.125523363662458</c:v>
                </c:pt>
                <c:pt idx="447">
                  <c:v>0.12563152172477399</c:v>
                </c:pt>
                <c:pt idx="448">
                  <c:v>0.125739910184611</c:v>
                </c:pt>
                <c:pt idx="449">
                  <c:v>0.125848529548096</c:v>
                </c:pt>
                <c:pt idx="450">
                  <c:v>0.12595738032262599</c:v>
                </c:pt>
                <c:pt idx="451">
                  <c:v>0.12606646301740501</c:v>
                </c:pt>
                <c:pt idx="452">
                  <c:v>0.12617577814297301</c:v>
                </c:pt>
                <c:pt idx="453">
                  <c:v>0.12628532621149499</c:v>
                </c:pt>
                <c:pt idx="454">
                  <c:v>0.126395107736645</c:v>
                </c:pt>
                <c:pt idx="455">
                  <c:v>0.12650512323363</c:v>
                </c:pt>
                <c:pt idx="456">
                  <c:v>0.126615373219266</c:v>
                </c:pt>
                <c:pt idx="457">
                  <c:v>0.12672585821193399</c:v>
                </c:pt>
                <c:pt idx="458">
                  <c:v>0.12683657873151799</c:v>
                </c:pt>
                <c:pt idx="459">
                  <c:v>0.12694753529957001</c:v>
                </c:pt>
                <c:pt idx="460">
                  <c:v>0.12705872843914301</c:v>
                </c:pt>
                <c:pt idx="461">
                  <c:v>0.12717015867491099</c:v>
                </c:pt>
                <c:pt idx="462">
                  <c:v>0.12728182653315001</c:v>
                </c:pt>
                <c:pt idx="463">
                  <c:v>0.127393732541659</c:v>
                </c:pt>
                <c:pt idx="464">
                  <c:v>0.127505877229971</c:v>
                </c:pt>
                <c:pt idx="465">
                  <c:v>0.12761826112909899</c:v>
                </c:pt>
                <c:pt idx="466">
                  <c:v>0.12773088477180899</c:v>
                </c:pt>
                <c:pt idx="467">
                  <c:v>0.12784374869231399</c:v>
                </c:pt>
                <c:pt idx="468">
                  <c:v>0.12795685342660701</c:v>
                </c:pt>
                <c:pt idx="469">
                  <c:v>0.12807019951226201</c:v>
                </c:pt>
                <c:pt idx="470">
                  <c:v>0.12818381317789501</c:v>
                </c:pt>
                <c:pt idx="471">
                  <c:v>0.12829764358290199</c:v>
                </c:pt>
                <c:pt idx="472">
                  <c:v>0.12841171696186199</c:v>
                </c:pt>
                <c:pt idx="473">
                  <c:v>0.128526033858957</c:v>
                </c:pt>
                <c:pt idx="474">
                  <c:v>0.128640594820044</c:v>
                </c:pt>
                <c:pt idx="475">
                  <c:v>0.12875540039260999</c:v>
                </c:pt>
                <c:pt idx="476">
                  <c:v>0.12887045112586101</c:v>
                </c:pt>
                <c:pt idx="477">
                  <c:v>0.12898574757061099</c:v>
                </c:pt>
                <c:pt idx="478">
                  <c:v>0.12910129027945799</c:v>
                </c:pt>
                <c:pt idx="479">
                  <c:v>0.12921707980671501</c:v>
                </c:pt>
                <c:pt idx="480">
                  <c:v>0.12933309387940201</c:v>
                </c:pt>
                <c:pt idx="481">
                  <c:v>0.12944937871446999</c:v>
                </c:pt>
                <c:pt idx="482">
                  <c:v>0.12956591204090001</c:v>
                </c:pt>
                <c:pt idx="483">
                  <c:v>0.12968269441979699</c:v>
                </c:pt>
                <c:pt idx="484">
                  <c:v>0.129799726414012</c:v>
                </c:pt>
                <c:pt idx="485">
                  <c:v>0.12991700858812399</c:v>
                </c:pt>
                <c:pt idx="486">
                  <c:v>0.13003454150847499</c:v>
                </c:pt>
                <c:pt idx="487">
                  <c:v>0.13015232574312999</c:v>
                </c:pt>
                <c:pt idx="488">
                  <c:v>0.130270361861898</c:v>
                </c:pt>
                <c:pt idx="489">
                  <c:v>0.13038865043640199</c:v>
                </c:pt>
                <c:pt idx="490">
                  <c:v>0.13050719203994501</c:v>
                </c:pt>
                <c:pt idx="491">
                  <c:v>0.13062598724775201</c:v>
                </c:pt>
                <c:pt idx="492">
                  <c:v>0.130745036636675</c:v>
                </c:pt>
                <c:pt idx="493">
                  <c:v>0.130864340785498</c:v>
                </c:pt>
                <c:pt idx="494">
                  <c:v>0.13098390027465701</c:v>
                </c:pt>
                <c:pt idx="495">
                  <c:v>0.13110371568646301</c:v>
                </c:pt>
                <c:pt idx="496">
                  <c:v>0.131223787605142</c:v>
                </c:pt>
                <c:pt idx="497">
                  <c:v>0.131344116616565</c:v>
                </c:pt>
                <c:pt idx="498">
                  <c:v>0.13146468533311101</c:v>
                </c:pt>
                <c:pt idx="499">
                  <c:v>0.131585512182951</c:v>
                </c:pt>
                <c:pt idx="500">
                  <c:v>0.13170661603584199</c:v>
                </c:pt>
                <c:pt idx="501">
                  <c:v>0.13182797934350701</c:v>
                </c:pt>
                <c:pt idx="502">
                  <c:v>0.13194960270118</c:v>
                </c:pt>
                <c:pt idx="503">
                  <c:v>0.132071486705784</c:v>
                </c:pt>
                <c:pt idx="504">
                  <c:v>0.13219363195622399</c:v>
                </c:pt>
                <c:pt idx="505">
                  <c:v>0.13231603905325801</c:v>
                </c:pt>
                <c:pt idx="506">
                  <c:v>0.132438708599497</c:v>
                </c:pt>
                <c:pt idx="507">
                  <c:v>0.13256164119943101</c:v>
                </c:pt>
                <c:pt idx="508">
                  <c:v>0.132684837459602</c:v>
                </c:pt>
                <c:pt idx="509">
                  <c:v>0.132808297988223</c:v>
                </c:pt>
                <c:pt idx="510">
                  <c:v>0.13293202339560201</c:v>
                </c:pt>
                <c:pt idx="511">
                  <c:v>0.13305601429382799</c:v>
                </c:pt>
                <c:pt idx="512">
                  <c:v>0.133180271297071</c:v>
                </c:pt>
                <c:pt idx="513">
                  <c:v>0.13330479502127901</c:v>
                </c:pt>
                <c:pt idx="514">
                  <c:v>0.133429586084507</c:v>
                </c:pt>
                <c:pt idx="515">
                  <c:v>0.13355462690443601</c:v>
                </c:pt>
                <c:pt idx="516">
                  <c:v>0.133679954521677</c:v>
                </c:pt>
                <c:pt idx="517">
                  <c:v>0.13380555134351499</c:v>
                </c:pt>
                <c:pt idx="518">
                  <c:v>0.133931417995798</c:v>
                </c:pt>
                <c:pt idx="519">
                  <c:v>0.13405755510624501</c:v>
                </c:pt>
                <c:pt idx="520">
                  <c:v>0.134183963304676</c:v>
                </c:pt>
                <c:pt idx="521">
                  <c:v>0.13431064322295799</c:v>
                </c:pt>
                <c:pt idx="522">
                  <c:v>0.13443759549481701</c:v>
                </c:pt>
                <c:pt idx="523">
                  <c:v>0.13456479673617999</c:v>
                </c:pt>
                <c:pt idx="524">
                  <c:v>0.13469229562488699</c:v>
                </c:pt>
                <c:pt idx="525">
                  <c:v>0.134820068780652</c:v>
                </c:pt>
                <c:pt idx="526">
                  <c:v>0.134948116845342</c:v>
                </c:pt>
                <c:pt idx="527">
                  <c:v>0.13507644046296699</c:v>
                </c:pt>
                <c:pt idx="528">
                  <c:v>0.13520504027952701</c:v>
                </c:pt>
                <c:pt idx="529">
                  <c:v>0.13533391694305899</c:v>
                </c:pt>
                <c:pt idx="530">
                  <c:v>0.13546307110367101</c:v>
                </c:pt>
                <c:pt idx="531">
                  <c:v>0.135592503413662</c:v>
                </c:pt>
                <c:pt idx="532">
                  <c:v>0.13572221452726499</c:v>
                </c:pt>
                <c:pt idx="533">
                  <c:v>0.13585220510089499</c:v>
                </c:pt>
                <c:pt idx="534">
                  <c:v>0.13598247579304201</c:v>
                </c:pt>
                <c:pt idx="535">
                  <c:v>0.13611302726438901</c:v>
                </c:pt>
                <c:pt idx="536">
                  <c:v>0.13624386017763099</c:v>
                </c:pt>
                <c:pt idx="537">
                  <c:v>0.13637497519760799</c:v>
                </c:pt>
                <c:pt idx="538">
                  <c:v>0.13650637299138599</c:v>
                </c:pt>
                <c:pt idx="539">
                  <c:v>0.136638054228096</c:v>
                </c:pt>
                <c:pt idx="540">
                  <c:v>0.13677001957906901</c:v>
                </c:pt>
                <c:pt idx="541">
                  <c:v>0.13690226971782099</c:v>
                </c:pt>
                <c:pt idx="542">
                  <c:v>0.13703480531996201</c:v>
                </c:pt>
                <c:pt idx="543">
                  <c:v>0.13716762706331201</c:v>
                </c:pt>
                <c:pt idx="544">
                  <c:v>0.13730073562793099</c:v>
                </c:pt>
                <c:pt idx="545">
                  <c:v>0.13743413169603899</c:v>
                </c:pt>
                <c:pt idx="546">
                  <c:v>0.137567815952131</c:v>
                </c:pt>
                <c:pt idx="547">
                  <c:v>0.13770178908282699</c:v>
                </c:pt>
                <c:pt idx="548">
                  <c:v>0.13783605177698499</c:v>
                </c:pt>
                <c:pt idx="549">
                  <c:v>0.13797060472585099</c:v>
                </c:pt>
                <c:pt idx="550">
                  <c:v>0.13810544862264401</c:v>
                </c:pt>
                <c:pt idx="551">
                  <c:v>0.13824058416313401</c:v>
                </c:pt>
                <c:pt idx="552">
                  <c:v>0.13837601204512101</c:v>
                </c:pt>
                <c:pt idx="553">
                  <c:v>0.13851171389815001</c:v>
                </c:pt>
                <c:pt idx="554">
                  <c:v>0.13864772858037799</c:v>
                </c:pt>
                <c:pt idx="555">
                  <c:v>0.13878403771141101</c:v>
                </c:pt>
                <c:pt idx="556">
                  <c:v>0.13892064199846099</c:v>
                </c:pt>
                <c:pt idx="557">
                  <c:v>0.13905754215088201</c:v>
                </c:pt>
                <c:pt idx="558">
                  <c:v>0.13919473888027301</c:v>
                </c:pt>
                <c:pt idx="559">
                  <c:v>0.139332232900687</c:v>
                </c:pt>
                <c:pt idx="560">
                  <c:v>0.139470024928499</c:v>
                </c:pt>
                <c:pt idx="561">
                  <c:v>0.13960811568244999</c:v>
                </c:pt>
                <c:pt idx="562">
                  <c:v>0.13974650588360901</c:v>
                </c:pt>
                <c:pt idx="563">
                  <c:v>0.139885196255435</c:v>
                </c:pt>
                <c:pt idx="564">
                  <c:v>0.14002418752374701</c:v>
                </c:pt>
                <c:pt idx="565">
                  <c:v>0.140163480416789</c:v>
                </c:pt>
                <c:pt idx="566">
                  <c:v>0.14030307566514699</c:v>
                </c:pt>
                <c:pt idx="567">
                  <c:v>0.140442974001904</c:v>
                </c:pt>
                <c:pt idx="568">
                  <c:v>0.14058317616247101</c:v>
                </c:pt>
                <c:pt idx="569">
                  <c:v>0.14072368288481199</c:v>
                </c:pt>
                <c:pt idx="570">
                  <c:v>0.14086449490922701</c:v>
                </c:pt>
                <c:pt idx="571">
                  <c:v>0.14100561297846301</c:v>
                </c:pt>
                <c:pt idx="572">
                  <c:v>0.14114703783785501</c:v>
                </c:pt>
                <c:pt idx="573">
                  <c:v>0.141288770235075</c:v>
                </c:pt>
                <c:pt idx="574">
                  <c:v>0.14143081092037099</c:v>
                </c:pt>
                <c:pt idx="575">
                  <c:v>0.14157316064640099</c:v>
                </c:pt>
                <c:pt idx="576">
                  <c:v>0.14171582016838499</c:v>
                </c:pt>
                <c:pt idx="577">
                  <c:v>0.14185879024408099</c:v>
                </c:pt>
                <c:pt idx="578">
                  <c:v>0.14200207163374701</c:v>
                </c:pt>
                <c:pt idx="579">
                  <c:v>0.142145665100149</c:v>
                </c:pt>
                <c:pt idx="580">
                  <c:v>0.14228957140866799</c:v>
                </c:pt>
                <c:pt idx="581">
                  <c:v>0.142433791327187</c:v>
                </c:pt>
                <c:pt idx="582">
                  <c:v>0.14257830593567999</c:v>
                </c:pt>
                <c:pt idx="583">
                  <c:v>0.14272315540222</c:v>
                </c:pt>
                <c:pt idx="584">
                  <c:v>0.142868320797954</c:v>
                </c:pt>
                <c:pt idx="585">
                  <c:v>0.14301380290104501</c:v>
                </c:pt>
                <c:pt idx="586">
                  <c:v>0.14315960249243301</c:v>
                </c:pt>
                <c:pt idx="587">
                  <c:v>0.14330572035549699</c:v>
                </c:pt>
                <c:pt idx="588">
                  <c:v>0.14345215727650201</c:v>
                </c:pt>
                <c:pt idx="589">
                  <c:v>0.143598914044094</c:v>
                </c:pt>
                <c:pt idx="590">
                  <c:v>0.14374599144988101</c:v>
                </c:pt>
                <c:pt idx="591">
                  <c:v>0.14389339028784401</c:v>
                </c:pt>
                <c:pt idx="592">
                  <c:v>0.14404116241140599</c:v>
                </c:pt>
                <c:pt idx="593">
                  <c:v>0.144189206493298</c:v>
                </c:pt>
                <c:pt idx="594">
                  <c:v>0.14433757440596401</c:v>
                </c:pt>
                <c:pt idx="595">
                  <c:v>0.14448626695431499</c:v>
                </c:pt>
                <c:pt idx="596">
                  <c:v>0.14463526501571999</c:v>
                </c:pt>
                <c:pt idx="597">
                  <c:v>0.144784609275073</c:v>
                </c:pt>
                <c:pt idx="598">
                  <c:v>0.14493428060132801</c:v>
                </c:pt>
                <c:pt idx="599">
                  <c:v>0.14508427981036401</c:v>
                </c:pt>
                <c:pt idx="600">
                  <c:v>0.14523460772090299</c:v>
                </c:pt>
                <c:pt idx="601">
                  <c:v>0.14538526515445099</c:v>
                </c:pt>
                <c:pt idx="602">
                  <c:v>0.14553625293525799</c:v>
                </c:pt>
                <c:pt idx="603">
                  <c:v>0.14568757189048301</c:v>
                </c:pt>
                <c:pt idx="604">
                  <c:v>0.14583922285003401</c:v>
                </c:pt>
                <c:pt idx="605">
                  <c:v>0.14599117992837801</c:v>
                </c:pt>
                <c:pt idx="606">
                  <c:v>0.146143497394953</c:v>
                </c:pt>
                <c:pt idx="607">
                  <c:v>0.14629614937280699</c:v>
                </c:pt>
                <c:pt idx="608">
                  <c:v>0.14644913670327001</c:v>
                </c:pt>
                <c:pt idx="609">
                  <c:v>0.14660246023064799</c:v>
                </c:pt>
                <c:pt idx="610">
                  <c:v>0.14675612080210701</c:v>
                </c:pt>
                <c:pt idx="611">
                  <c:v>0.14691011926776501</c:v>
                </c:pt>
                <c:pt idx="612">
                  <c:v>0.14706445648063901</c:v>
                </c:pt>
                <c:pt idx="613">
                  <c:v>0.14721913329672601</c:v>
                </c:pt>
                <c:pt idx="614">
                  <c:v>0.147374150575039</c:v>
                </c:pt>
                <c:pt idx="615">
                  <c:v>0.14752950917733601</c:v>
                </c:pt>
                <c:pt idx="616">
                  <c:v>0.14768520996861001</c:v>
                </c:pt>
                <c:pt idx="617">
                  <c:v>0.147841253816796</c:v>
                </c:pt>
                <c:pt idx="618">
                  <c:v>0.14799764159270301</c:v>
                </c:pt>
                <c:pt idx="619">
                  <c:v>0.14815435370036001</c:v>
                </c:pt>
                <c:pt idx="620">
                  <c:v>0.148311431970295</c:v>
                </c:pt>
                <c:pt idx="621">
                  <c:v>0.14846885679886401</c:v>
                </c:pt>
                <c:pt idx="622">
                  <c:v>0.14862662906917801</c:v>
                </c:pt>
                <c:pt idx="623">
                  <c:v>0.14878474966743099</c:v>
                </c:pt>
                <c:pt idx="624">
                  <c:v>0.14894321948286199</c:v>
                </c:pt>
                <c:pt idx="625">
                  <c:v>0.149102039407847</c:v>
                </c:pt>
                <c:pt idx="626">
                  <c:v>0.14926121033790399</c:v>
                </c:pt>
                <c:pt idx="627">
                  <c:v>0.14942070530979701</c:v>
                </c:pt>
                <c:pt idx="628">
                  <c:v>0.149580580945255</c:v>
                </c:pt>
                <c:pt idx="629">
                  <c:v>0.149740810291115</c:v>
                </c:pt>
                <c:pt idx="630">
                  <c:v>0.14990139425548499</c:v>
                </c:pt>
                <c:pt idx="631">
                  <c:v>0.15006233374963501</c:v>
                </c:pt>
                <c:pt idx="632">
                  <c:v>0.15022362968820799</c:v>
                </c:pt>
                <c:pt idx="633">
                  <c:v>0.15038528298899001</c:v>
                </c:pt>
                <c:pt idx="634">
                  <c:v>0.150547273818122</c:v>
                </c:pt>
                <c:pt idx="635">
                  <c:v>0.15070964462282399</c:v>
                </c:pt>
                <c:pt idx="636">
                  <c:v>0.15087237556253899</c:v>
                </c:pt>
                <c:pt idx="637">
                  <c:v>0.151035467567876</c:v>
                </c:pt>
                <c:pt idx="638">
                  <c:v>0.15119892157310499</c:v>
                </c:pt>
                <c:pt idx="639">
                  <c:v>0.15136273851558499</c:v>
                </c:pt>
                <c:pt idx="640">
                  <c:v>0.15152691933611101</c:v>
                </c:pt>
                <c:pt idx="641">
                  <c:v>0.15169146497877201</c:v>
                </c:pt>
                <c:pt idx="642">
                  <c:v>0.151856376391069</c:v>
                </c:pt>
                <c:pt idx="643">
                  <c:v>0.15202165452376201</c:v>
                </c:pt>
                <c:pt idx="644">
                  <c:v>0.15218730033122799</c:v>
                </c:pt>
                <c:pt idx="645">
                  <c:v>0.15235331477101699</c:v>
                </c:pt>
                <c:pt idx="646">
                  <c:v>0.152519698804196</c:v>
                </c:pt>
                <c:pt idx="647">
                  <c:v>0.15268645339534401</c:v>
                </c:pt>
                <c:pt idx="648">
                  <c:v>0.15285357951249201</c:v>
                </c:pt>
                <c:pt idx="649">
                  <c:v>0.15302107812693599</c:v>
                </c:pt>
                <c:pt idx="650">
                  <c:v>0.153188950213691</c:v>
                </c:pt>
                <c:pt idx="651">
                  <c:v>0.15335719675126899</c:v>
                </c:pt>
                <c:pt idx="652">
                  <c:v>0.15352587408150001</c:v>
                </c:pt>
                <c:pt idx="653">
                  <c:v>0.15369487246007599</c:v>
                </c:pt>
                <c:pt idx="654">
                  <c:v>0.15386424824605199</c:v>
                </c:pt>
                <c:pt idx="655">
                  <c:v>0.15403400243207399</c:v>
                </c:pt>
                <c:pt idx="656">
                  <c:v>0.15420413601447999</c:v>
                </c:pt>
                <c:pt idx="657">
                  <c:v>0.15437464999296499</c:v>
                </c:pt>
                <c:pt idx="658">
                  <c:v>0.15454552416160799</c:v>
                </c:pt>
                <c:pt idx="659">
                  <c:v>0.15471680195943199</c:v>
                </c:pt>
                <c:pt idx="660">
                  <c:v>0.15488846317480201</c:v>
                </c:pt>
                <c:pt idx="661">
                  <c:v>0.15506050882213701</c:v>
                </c:pt>
                <c:pt idx="662">
                  <c:v>0.15523293991957199</c:v>
                </c:pt>
                <c:pt idx="663">
                  <c:v>0.15540575748902499</c:v>
                </c:pt>
                <c:pt idx="664">
                  <c:v>0.15557896255607201</c:v>
                </c:pt>
                <c:pt idx="665">
                  <c:v>0.15575255615007499</c:v>
                </c:pt>
                <c:pt idx="666">
                  <c:v>0.155926539304135</c:v>
                </c:pt>
                <c:pt idx="667">
                  <c:v>0.156100913055192</c:v>
                </c:pt>
                <c:pt idx="668">
                  <c:v>0.15627567844398499</c:v>
                </c:pt>
                <c:pt idx="669">
                  <c:v>0.15645083651497399</c:v>
                </c:pt>
                <c:pt idx="670">
                  <c:v>0.156626445757197</c:v>
                </c:pt>
                <c:pt idx="671">
                  <c:v>0.15680239233238999</c:v>
                </c:pt>
                <c:pt idx="672">
                  <c:v>0.15697873474676799</c:v>
                </c:pt>
                <c:pt idx="673">
                  <c:v>0.15715547406020999</c:v>
                </c:pt>
                <c:pt idx="674">
                  <c:v>0.15733256012335201</c:v>
                </c:pt>
                <c:pt idx="675">
                  <c:v>0.15751009643722999</c:v>
                </c:pt>
                <c:pt idx="676">
                  <c:v>0.15768803285378</c:v>
                </c:pt>
                <c:pt idx="677">
                  <c:v>0.15786637044878099</c:v>
                </c:pt>
                <c:pt idx="678">
                  <c:v>0.15804511030205601</c:v>
                </c:pt>
                <c:pt idx="679">
                  <c:v>0.158224253497429</c:v>
                </c:pt>
                <c:pt idx="680">
                  <c:v>0.15840380112275701</c:v>
                </c:pt>
                <c:pt idx="681">
                  <c:v>0.15858375426996801</c:v>
                </c:pt>
                <c:pt idx="682">
                  <c:v>0.15876411403513299</c:v>
                </c:pt>
                <c:pt idx="683">
                  <c:v>0.15894488151811501</c:v>
                </c:pt>
                <c:pt idx="684">
                  <c:v>0.15912605782334699</c:v>
                </c:pt>
                <c:pt idx="685">
                  <c:v>0.15930764405908701</c:v>
                </c:pt>
                <c:pt idx="686">
                  <c:v>0.15948964133780799</c:v>
                </c:pt>
                <c:pt idx="687">
                  <c:v>0.15967205077619701</c:v>
                </c:pt>
                <c:pt idx="688">
                  <c:v>0.15985487349513799</c:v>
                </c:pt>
                <c:pt idx="689">
                  <c:v>0.1600381106198</c:v>
                </c:pt>
                <c:pt idx="690">
                  <c:v>0.16022176327940699</c:v>
                </c:pt>
                <c:pt idx="691">
                  <c:v>0.16040583260768701</c:v>
                </c:pt>
                <c:pt idx="692">
                  <c:v>0.160590319742416</c:v>
                </c:pt>
                <c:pt idx="693">
                  <c:v>0.160775225825879</c:v>
                </c:pt>
                <c:pt idx="694">
                  <c:v>0.16096055200449499</c:v>
                </c:pt>
                <c:pt idx="695">
                  <c:v>0.161146277272121</c:v>
                </c:pt>
                <c:pt idx="696">
                  <c:v>0.16133244711046199</c:v>
                </c:pt>
                <c:pt idx="697">
                  <c:v>0.16151904050973301</c:v>
                </c:pt>
                <c:pt idx="698">
                  <c:v>0.16170605863406301</c:v>
                </c:pt>
                <c:pt idx="699">
                  <c:v>0.16189350265191499</c:v>
                </c:pt>
                <c:pt idx="700">
                  <c:v>0.162081351173434</c:v>
                </c:pt>
                <c:pt idx="701">
                  <c:v>0.16226965051414799</c:v>
                </c:pt>
                <c:pt idx="702">
                  <c:v>0.162458379280704</c:v>
                </c:pt>
                <c:pt idx="703">
                  <c:v>0.16264753865957399</c:v>
                </c:pt>
                <c:pt idx="704">
                  <c:v>0.16283712984186299</c:v>
                </c:pt>
                <c:pt idx="705">
                  <c:v>0.16302715402315299</c:v>
                </c:pt>
                <c:pt idx="706">
                  <c:v>0.16321761240368701</c:v>
                </c:pt>
                <c:pt idx="707">
                  <c:v>0.16340850618835301</c:v>
                </c:pt>
                <c:pt idx="708">
                  <c:v>0.16359983658667199</c:v>
                </c:pt>
                <c:pt idx="709">
                  <c:v>0.163791604812693</c:v>
                </c:pt>
                <c:pt idx="710">
                  <c:v>0.16398381208537</c:v>
                </c:pt>
                <c:pt idx="711">
                  <c:v>0.16417645962834601</c:v>
                </c:pt>
                <c:pt idx="712">
                  <c:v>0.164369548669907</c:v>
                </c:pt>
                <c:pt idx="713">
                  <c:v>0.16456308044329401</c:v>
                </c:pt>
                <c:pt idx="714">
                  <c:v>0.164757024399381</c:v>
                </c:pt>
                <c:pt idx="715">
                  <c:v>0.164951445345807</c:v>
                </c:pt>
                <c:pt idx="716">
                  <c:v>0.16514631275213701</c:v>
                </c:pt>
                <c:pt idx="717">
                  <c:v>0.16534162787090001</c:v>
                </c:pt>
                <c:pt idx="718">
                  <c:v>0.16553739195940601</c:v>
                </c:pt>
                <c:pt idx="719">
                  <c:v>0.165733606279964</c:v>
                </c:pt>
                <c:pt idx="720">
                  <c:v>0.16593027209987099</c:v>
                </c:pt>
                <c:pt idx="721">
                  <c:v>0.166127390691231</c:v>
                </c:pt>
                <c:pt idx="722">
                  <c:v>0.16632496333139299</c:v>
                </c:pt>
                <c:pt idx="723">
                  <c:v>0.16652299130248899</c:v>
                </c:pt>
                <c:pt idx="724">
                  <c:v>0.16672147589192399</c:v>
                </c:pt>
                <c:pt idx="725">
                  <c:v>0.16692041839212099</c:v>
                </c:pt>
                <c:pt idx="726">
                  <c:v>0.16711982010052001</c:v>
                </c:pt>
                <c:pt idx="727">
                  <c:v>0.167319682319825</c:v>
                </c:pt>
                <c:pt idx="728">
                  <c:v>0.16752000635780401</c:v>
                </c:pt>
                <c:pt idx="729">
                  <c:v>0.16772079352746599</c:v>
                </c:pt>
                <c:pt idx="730">
                  <c:v>0.16792204514710901</c:v>
                </c:pt>
                <c:pt idx="731">
                  <c:v>0.16812376254022601</c:v>
                </c:pt>
                <c:pt idx="732">
                  <c:v>0.16832594703547599</c:v>
                </c:pt>
                <c:pt idx="733">
                  <c:v>0.16852859996706601</c:v>
                </c:pt>
                <c:pt idx="734">
                  <c:v>0.16873169916462499</c:v>
                </c:pt>
                <c:pt idx="735">
                  <c:v>0.16893526968473899</c:v>
                </c:pt>
                <c:pt idx="736">
                  <c:v>0.16913933600601599</c:v>
                </c:pt>
                <c:pt idx="737">
                  <c:v>0.16934387615354701</c:v>
                </c:pt>
                <c:pt idx="738">
                  <c:v>0.16954889148819399</c:v>
                </c:pt>
                <c:pt idx="739">
                  <c:v>0.16975438337670301</c:v>
                </c:pt>
                <c:pt idx="740">
                  <c:v>0.16996035319101099</c:v>
                </c:pt>
                <c:pt idx="741">
                  <c:v>0.17016680230870401</c:v>
                </c:pt>
                <c:pt idx="742">
                  <c:v>0.170373732112999</c:v>
                </c:pt>
                <c:pt idx="743">
                  <c:v>0.17058114399266699</c:v>
                </c:pt>
                <c:pt idx="744">
                  <c:v>0.17078903934206699</c:v>
                </c:pt>
                <c:pt idx="745">
                  <c:v>0.17099741956144099</c:v>
                </c:pt>
                <c:pt idx="746">
                  <c:v>0.17120628605636401</c:v>
                </c:pt>
                <c:pt idx="747">
                  <c:v>0.17141564023844</c:v>
                </c:pt>
                <c:pt idx="748">
                  <c:v>0.171625483524945</c:v>
                </c:pt>
                <c:pt idx="749">
                  <c:v>0.17183581733901501</c:v>
                </c:pt>
                <c:pt idx="750">
                  <c:v>0.17204664310954601</c:v>
                </c:pt>
                <c:pt idx="751">
                  <c:v>0.17225796227124099</c:v>
                </c:pt>
                <c:pt idx="752">
                  <c:v>0.17246977626464599</c:v>
                </c:pt>
                <c:pt idx="753">
                  <c:v>0.17268208653659101</c:v>
                </c:pt>
                <c:pt idx="754">
                  <c:v>0.172894894539463</c:v>
                </c:pt>
                <c:pt idx="755">
                  <c:v>0.17310820173178601</c:v>
                </c:pt>
                <c:pt idx="756">
                  <c:v>0.17332200957819499</c:v>
                </c:pt>
                <c:pt idx="757">
                  <c:v>0.17353631954929699</c:v>
                </c:pt>
                <c:pt idx="758">
                  <c:v>0.17375113312179399</c:v>
                </c:pt>
                <c:pt idx="759">
                  <c:v>0.17396645177852799</c:v>
                </c:pt>
                <c:pt idx="760">
                  <c:v>0.174182277008499</c:v>
                </c:pt>
                <c:pt idx="761">
                  <c:v>0.17439857591017699</c:v>
                </c:pt>
                <c:pt idx="762">
                  <c:v>0.17461541876575001</c:v>
                </c:pt>
                <c:pt idx="763">
                  <c:v>0.174832772698923</c:v>
                </c:pt>
                <c:pt idx="764">
                  <c:v>0.17505063922369099</c:v>
                </c:pt>
                <c:pt idx="765">
                  <c:v>0.17526901986048099</c:v>
                </c:pt>
                <c:pt idx="766">
                  <c:v>0.17548791613601999</c:v>
                </c:pt>
                <c:pt idx="767">
                  <c:v>0.17570732958340099</c:v>
                </c:pt>
                <c:pt idx="768">
                  <c:v>0.175927261742399</c:v>
                </c:pt>
                <c:pt idx="769">
                  <c:v>0.176147714159056</c:v>
                </c:pt>
                <c:pt idx="770">
                  <c:v>0.17636868838601399</c:v>
                </c:pt>
                <c:pt idx="771">
                  <c:v>0.17659025374436299</c:v>
                </c:pt>
                <c:pt idx="772">
                  <c:v>0.176812251552705</c:v>
                </c:pt>
                <c:pt idx="773">
                  <c:v>0.17703480060360399</c:v>
                </c:pt>
                <c:pt idx="774">
                  <c:v>0.17725787774165799</c:v>
                </c:pt>
                <c:pt idx="775">
                  <c:v>0.17748148455256299</c:v>
                </c:pt>
                <c:pt idx="776">
                  <c:v>0.177705622628965</c:v>
                </c:pt>
                <c:pt idx="777">
                  <c:v>0.17793029357047199</c:v>
                </c:pt>
                <c:pt idx="778">
                  <c:v>0.17815549898316899</c:v>
                </c:pt>
                <c:pt idx="779">
                  <c:v>0.17838124048030299</c:v>
                </c:pt>
                <c:pt idx="780">
                  <c:v>0.17860751968194299</c:v>
                </c:pt>
                <c:pt idx="781">
                  <c:v>0.178834338215101</c:v>
                </c:pt>
                <c:pt idx="782">
                  <c:v>0.17906169771377001</c:v>
                </c:pt>
                <c:pt idx="783">
                  <c:v>0.17928959981924</c:v>
                </c:pt>
                <c:pt idx="784">
                  <c:v>0.17951804617961101</c:v>
                </c:pt>
                <c:pt idx="785">
                  <c:v>0.17974703845015899</c:v>
                </c:pt>
                <c:pt idx="786">
                  <c:v>0.17997657829327601</c:v>
                </c:pt>
                <c:pt idx="787">
                  <c:v>0.18020666737877</c:v>
                </c:pt>
                <c:pt idx="788">
                  <c:v>0.18043730738376401</c:v>
                </c:pt>
                <c:pt idx="789">
                  <c:v>0.18066849999224199</c:v>
                </c:pt>
                <c:pt idx="790">
                  <c:v>0.180900246895977</c:v>
                </c:pt>
                <c:pt idx="791">
                  <c:v>0.18113254979403201</c:v>
                </c:pt>
                <c:pt idx="792">
                  <c:v>0.181365480418721</c:v>
                </c:pt>
                <c:pt idx="793">
                  <c:v>0.18159890043582499</c:v>
                </c:pt>
                <c:pt idx="794">
                  <c:v>0.18183288158918101</c:v>
                </c:pt>
                <c:pt idx="795">
                  <c:v>0.18206742560780101</c:v>
                </c:pt>
                <c:pt idx="796">
                  <c:v>0.18230253422838399</c:v>
                </c:pt>
                <c:pt idx="797">
                  <c:v>0.18253820919514699</c:v>
                </c:pt>
                <c:pt idx="798">
                  <c:v>0.18277445226019901</c:v>
                </c:pt>
                <c:pt idx="799">
                  <c:v>0.18301126518326699</c:v>
                </c:pt>
                <c:pt idx="800">
                  <c:v>0.18324864973209301</c:v>
                </c:pt>
                <c:pt idx="801">
                  <c:v>0.183486581792979</c:v>
                </c:pt>
                <c:pt idx="802">
                  <c:v>0.18372511493688501</c:v>
                </c:pt>
                <c:pt idx="803">
                  <c:v>0.183964225056683</c:v>
                </c:pt>
                <c:pt idx="804">
                  <c:v>0.18420391395149899</c:v>
                </c:pt>
                <c:pt idx="805">
                  <c:v>0.18444418342879801</c:v>
                </c:pt>
                <c:pt idx="806">
                  <c:v>0.184685035304094</c:v>
                </c:pt>
                <c:pt idx="807">
                  <c:v>0.184926471400987</c:v>
                </c:pt>
                <c:pt idx="808">
                  <c:v>0.18516849355135201</c:v>
                </c:pt>
                <c:pt idx="809">
                  <c:v>0.18541110359524501</c:v>
                </c:pt>
                <c:pt idx="810">
                  <c:v>0.18565430338109301</c:v>
                </c:pt>
                <c:pt idx="811">
                  <c:v>0.18589809476577901</c:v>
                </c:pt>
                <c:pt idx="812">
                  <c:v>0.186142453423668</c:v>
                </c:pt>
                <c:pt idx="813">
                  <c:v>0.18638743361878701</c:v>
                </c:pt>
                <c:pt idx="814">
                  <c:v>0.18663301103365099</c:v>
                </c:pt>
                <c:pt idx="815">
                  <c:v>0.186879187559015</c:v>
                </c:pt>
                <c:pt idx="816">
                  <c:v>0.18712596509420401</c:v>
                </c:pt>
                <c:pt idx="817">
                  <c:v>0.18737334554742099</c:v>
                </c:pt>
                <c:pt idx="818">
                  <c:v>0.18762133083528401</c:v>
                </c:pt>
                <c:pt idx="819">
                  <c:v>0.187869922883552</c:v>
                </c:pt>
                <c:pt idx="820">
                  <c:v>0.188119123626587</c:v>
                </c:pt>
                <c:pt idx="821">
                  <c:v>0.18836893500788601</c:v>
                </c:pt>
                <c:pt idx="822">
                  <c:v>0.18861935897969201</c:v>
                </c:pt>
                <c:pt idx="823">
                  <c:v>0.188870397503306</c:v>
                </c:pt>
                <c:pt idx="824">
                  <c:v>0.18912205254946701</c:v>
                </c:pt>
                <c:pt idx="825">
                  <c:v>0.18937432609743099</c:v>
                </c:pt>
                <c:pt idx="826">
                  <c:v>0.18962722013625199</c:v>
                </c:pt>
                <c:pt idx="827">
                  <c:v>0.189880736663742</c:v>
                </c:pt>
                <c:pt idx="828">
                  <c:v>0.19013487768745099</c:v>
                </c:pt>
                <c:pt idx="829">
                  <c:v>0.190389645224179</c:v>
                </c:pt>
                <c:pt idx="830">
                  <c:v>0.19064504130010401</c:v>
                </c:pt>
                <c:pt idx="831">
                  <c:v>0.19090106795088899</c:v>
                </c:pt>
                <c:pt idx="832">
                  <c:v>0.19115772722184499</c:v>
                </c:pt>
                <c:pt idx="833">
                  <c:v>0.19141502116794501</c:v>
                </c:pt>
                <c:pt idx="834">
                  <c:v>0.191672924701796</c:v>
                </c:pt>
                <c:pt idx="835">
                  <c:v>0.19193149420976799</c:v>
                </c:pt>
                <c:pt idx="836">
                  <c:v>0.19219063829138799</c:v>
                </c:pt>
                <c:pt idx="837">
                  <c:v>0.19245049167629799</c:v>
                </c:pt>
                <c:pt idx="838">
                  <c:v>0.192710990157486</c:v>
                </c:pt>
                <c:pt idx="839">
                  <c:v>0.19297213584904699</c:v>
                </c:pt>
                <c:pt idx="840">
                  <c:v>0.193233930875299</c:v>
                </c:pt>
                <c:pt idx="841">
                  <c:v>0.19349637737036701</c:v>
                </c:pt>
                <c:pt idx="842">
                  <c:v>0.193759477479029</c:v>
                </c:pt>
                <c:pt idx="843">
                  <c:v>0.194023233356027</c:v>
                </c:pt>
                <c:pt idx="844">
                  <c:v>0.19428764716668401</c:v>
                </c:pt>
                <c:pt idx="845">
                  <c:v>0.19455279854605301</c:v>
                </c:pt>
                <c:pt idx="846">
                  <c:v>0.194818534774822</c:v>
                </c:pt>
                <c:pt idx="847">
                  <c:v>0.19508493549592901</c:v>
                </c:pt>
                <c:pt idx="848">
                  <c:v>0.195352002917064</c:v>
                </c:pt>
                <c:pt idx="849">
                  <c:v>0.19561973925606699</c:v>
                </c:pt>
                <c:pt idx="850">
                  <c:v>0.19588814674213301</c:v>
                </c:pt>
                <c:pt idx="851">
                  <c:v>0.196157227615016</c:v>
                </c:pt>
                <c:pt idx="852">
                  <c:v>0.19642698412541301</c:v>
                </c:pt>
                <c:pt idx="853">
                  <c:v>0.196697418535216</c:v>
                </c:pt>
                <c:pt idx="854">
                  <c:v>0.19696853311736701</c:v>
                </c:pt>
                <c:pt idx="855">
                  <c:v>0.19724033015584999</c:v>
                </c:pt>
                <c:pt idx="856">
                  <c:v>0.197512811946019</c:v>
                </c:pt>
                <c:pt idx="857">
                  <c:v>0.19778598079465301</c:v>
                </c:pt>
                <c:pt idx="858">
                  <c:v>0.19805983901967</c:v>
                </c:pt>
                <c:pt idx="859">
                  <c:v>0.19833438895069599</c:v>
                </c:pt>
                <c:pt idx="860">
                  <c:v>0.19860963292905301</c:v>
                </c:pt>
                <c:pt idx="861">
                  <c:v>0.198885573307262</c:v>
                </c:pt>
                <c:pt idx="862">
                  <c:v>0.19916221245017299</c:v>
                </c:pt>
                <c:pt idx="863">
                  <c:v>0.199439552733996</c:v>
                </c:pt>
                <c:pt idx="864">
                  <c:v>0.199717596547029</c:v>
                </c:pt>
                <c:pt idx="865">
                  <c:v>0.19999634628947799</c:v>
                </c:pt>
                <c:pt idx="866">
                  <c:v>0.20027580437381101</c:v>
                </c:pt>
                <c:pt idx="867">
                  <c:v>0.20055597322441701</c:v>
                </c:pt>
                <c:pt idx="868">
                  <c:v>0.20083685527820899</c:v>
                </c:pt>
                <c:pt idx="869">
                  <c:v>0.20111845298417699</c:v>
                </c:pt>
                <c:pt idx="870">
                  <c:v>0.201400768803845</c:v>
                </c:pt>
                <c:pt idx="871">
                  <c:v>0.20168380521117699</c:v>
                </c:pt>
                <c:pt idx="872">
                  <c:v>0.20196756469288701</c:v>
                </c:pt>
                <c:pt idx="873">
                  <c:v>0.20225204974837199</c:v>
                </c:pt>
                <c:pt idx="874">
                  <c:v>0.202537262889664</c:v>
                </c:pt>
                <c:pt idx="875">
                  <c:v>0.20282320664177</c:v>
                </c:pt>
                <c:pt idx="876">
                  <c:v>0.20310988354272599</c:v>
                </c:pt>
                <c:pt idx="877">
                  <c:v>0.20339729614357199</c:v>
                </c:pt>
                <c:pt idx="878">
                  <c:v>0.203685447008467</c:v>
                </c:pt>
                <c:pt idx="879">
                  <c:v>0.20397433871499601</c:v>
                </c:pt>
                <c:pt idx="880">
                  <c:v>0.20426397385390499</c:v>
                </c:pt>
                <c:pt idx="881">
                  <c:v>0.20455435502976399</c:v>
                </c:pt>
                <c:pt idx="882">
                  <c:v>0.204845455401136</c:v>
                </c:pt>
                <c:pt idx="883">
                  <c:v>0.205137336522734</c:v>
                </c:pt>
                <c:pt idx="884">
                  <c:v>0.205429971575815</c:v>
                </c:pt>
                <c:pt idx="885">
                  <c:v>0.20572336321932899</c:v>
                </c:pt>
                <c:pt idx="886">
                  <c:v>0.20601751412653699</c:v>
                </c:pt>
                <c:pt idx="887">
                  <c:v>0.206312397502602</c:v>
                </c:pt>
                <c:pt idx="888">
                  <c:v>0.206608075017543</c:v>
                </c:pt>
                <c:pt idx="889">
                  <c:v>0.20690451990025999</c:v>
                </c:pt>
                <c:pt idx="890">
                  <c:v>0.20720173488100199</c:v>
                </c:pt>
                <c:pt idx="891">
                  <c:v>0.20749972270424299</c:v>
                </c:pt>
                <c:pt idx="892">
                  <c:v>0.207798570732493</c:v>
                </c:pt>
                <c:pt idx="893">
                  <c:v>0.20809811255832</c:v>
                </c:pt>
                <c:pt idx="894">
                  <c:v>0.208398435548664</c:v>
                </c:pt>
                <c:pt idx="895">
                  <c:v>0.208699542507259</c:v>
                </c:pt>
                <c:pt idx="896">
                  <c:v>0.209001436252849</c:v>
                </c:pt>
                <c:pt idx="897">
                  <c:v>0.20930411961943801</c:v>
                </c:pt>
                <c:pt idx="898">
                  <c:v>0.20960759545612501</c:v>
                </c:pt>
                <c:pt idx="899">
                  <c:v>0.20991186662772399</c:v>
                </c:pt>
                <c:pt idx="900">
                  <c:v>0.210216936014432</c:v>
                </c:pt>
                <c:pt idx="901">
                  <c:v>0.21052280651196301</c:v>
                </c:pt>
                <c:pt idx="902">
                  <c:v>0.21082948103192201</c:v>
                </c:pt>
                <c:pt idx="903">
                  <c:v>0.21113696250203401</c:v>
                </c:pt>
                <c:pt idx="904">
                  <c:v>0.21144525386583601</c:v>
                </c:pt>
                <c:pt idx="905">
                  <c:v>0.21175431264050601</c:v>
                </c:pt>
                <c:pt idx="906">
                  <c:v>0.21206423265305799</c:v>
                </c:pt>
                <c:pt idx="907">
                  <c:v>0.21237497148728901</c:v>
                </c:pt>
                <c:pt idx="908">
                  <c:v>0.212686620608875</c:v>
                </c:pt>
                <c:pt idx="909">
                  <c:v>0.21299900615995901</c:v>
                </c:pt>
                <c:pt idx="910">
                  <c:v>0.21331221960994401</c:v>
                </c:pt>
                <c:pt idx="911">
                  <c:v>0.21362626401788001</c:v>
                </c:pt>
                <c:pt idx="912">
                  <c:v>0.21394114246057599</c:v>
                </c:pt>
                <c:pt idx="913">
                  <c:v>0.21425685803139299</c:v>
                </c:pt>
                <c:pt idx="914">
                  <c:v>0.21457338275908799</c:v>
                </c:pt>
                <c:pt idx="915">
                  <c:v>0.21489078193929301</c:v>
                </c:pt>
                <c:pt idx="916">
                  <c:v>0.215209027633008</c:v>
                </c:pt>
                <c:pt idx="917">
                  <c:v>0.21552812300423599</c:v>
                </c:pt>
                <c:pt idx="918">
                  <c:v>0.215848071234721</c:v>
                </c:pt>
                <c:pt idx="919">
                  <c:v>0.21616887552440001</c:v>
                </c:pt>
                <c:pt idx="920">
                  <c:v>0.21649053909125399</c:v>
                </c:pt>
                <c:pt idx="921">
                  <c:v>0.216813065171688</c:v>
                </c:pt>
                <c:pt idx="922">
                  <c:v>0.21713645702055701</c:v>
                </c:pt>
                <c:pt idx="923">
                  <c:v>0.21746071791152599</c:v>
                </c:pt>
                <c:pt idx="924">
                  <c:v>0.21778585113700699</c:v>
                </c:pt>
                <c:pt idx="925">
                  <c:v>0.21811186000823499</c:v>
                </c:pt>
                <c:pt idx="926">
                  <c:v>0.21843874785596501</c:v>
                </c:pt>
                <c:pt idx="927">
                  <c:v>0.21876651802963301</c:v>
                </c:pt>
                <c:pt idx="928">
                  <c:v>0.21909514211040099</c:v>
                </c:pt>
                <c:pt idx="929">
                  <c:v>0.21942468706458701</c:v>
                </c:pt>
                <c:pt idx="930">
                  <c:v>0.21975512451159199</c:v>
                </c:pt>
                <c:pt idx="931">
                  <c:v>0.22008645787978501</c:v>
                </c:pt>
                <c:pt idx="932">
                  <c:v>0.22041869061782801</c:v>
                </c:pt>
                <c:pt idx="933">
                  <c:v>0.22075182619488101</c:v>
                </c:pt>
                <c:pt idx="934">
                  <c:v>0.22108586810015601</c:v>
                </c:pt>
                <c:pt idx="935">
                  <c:v>0.221420819843787</c:v>
                </c:pt>
                <c:pt idx="936">
                  <c:v>0.22175668495672801</c:v>
                </c:pt>
                <c:pt idx="937">
                  <c:v>0.222093466990644</c:v>
                </c:pt>
                <c:pt idx="938">
                  <c:v>0.22243116951848799</c:v>
                </c:pt>
                <c:pt idx="939">
                  <c:v>0.22276979613468001</c:v>
                </c:pt>
                <c:pt idx="940">
                  <c:v>0.22310935045517599</c:v>
                </c:pt>
                <c:pt idx="941">
                  <c:v>0.223449836117256</c:v>
                </c:pt>
                <c:pt idx="942">
                  <c:v>0.22379125678080999</c:v>
                </c:pt>
                <c:pt idx="943">
                  <c:v>0.22413361612726301</c:v>
                </c:pt>
                <c:pt idx="944">
                  <c:v>0.22447691786037299</c:v>
                </c:pt>
                <c:pt idx="945">
                  <c:v>0.22482116570653801</c:v>
                </c:pt>
                <c:pt idx="946">
                  <c:v>0.225166363414814</c:v>
                </c:pt>
                <c:pt idx="947">
                  <c:v>0.22551251475714801</c:v>
                </c:pt>
                <c:pt idx="948">
                  <c:v>0.22585962352849701</c:v>
                </c:pt>
                <c:pt idx="949">
                  <c:v>0.226207693547362</c:v>
                </c:pt>
                <c:pt idx="950">
                  <c:v>0.22655672865510401</c:v>
                </c:pt>
                <c:pt idx="951">
                  <c:v>0.22690673271761899</c:v>
                </c:pt>
                <c:pt idx="952">
                  <c:v>0.22725770962403299</c:v>
                </c:pt>
                <c:pt idx="953">
                  <c:v>0.227609630275971</c:v>
                </c:pt>
                <c:pt idx="954">
                  <c:v>0.22796256463335399</c:v>
                </c:pt>
                <c:pt idx="955">
                  <c:v>0.22831648364847501</c:v>
                </c:pt>
                <c:pt idx="956">
                  <c:v>0.22867139130861699</c:v>
                </c:pt>
                <c:pt idx="957">
                  <c:v>0.22902729162596999</c:v>
                </c:pt>
                <c:pt idx="958">
                  <c:v>0.229384188638171</c:v>
                </c:pt>
                <c:pt idx="959">
                  <c:v>0.229742052460785</c:v>
                </c:pt>
                <c:pt idx="960">
                  <c:v>0.23010095507438999</c:v>
                </c:pt>
                <c:pt idx="961">
                  <c:v>0.23046086664879301</c:v>
                </c:pt>
                <c:pt idx="962">
                  <c:v>0.230821791324821</c:v>
                </c:pt>
                <c:pt idx="963">
                  <c:v>0.231183699782153</c:v>
                </c:pt>
                <c:pt idx="964">
                  <c:v>0.23154666318627201</c:v>
                </c:pt>
                <c:pt idx="965">
                  <c:v>0.23191065227412999</c:v>
                </c:pt>
                <c:pt idx="966">
                  <c:v>0.23227567129319401</c:v>
                </c:pt>
                <c:pt idx="967">
                  <c:v>0.23264172451911599</c:v>
                </c:pt>
                <c:pt idx="968">
                  <c:v>0.233008816254793</c:v>
                </c:pt>
                <c:pt idx="969">
                  <c:v>0.23337695083144899</c:v>
                </c:pt>
                <c:pt idx="970">
                  <c:v>0.233746132608186</c:v>
                </c:pt>
                <c:pt idx="971">
                  <c:v>0.23411636597261901</c:v>
                </c:pt>
                <c:pt idx="972">
                  <c:v>0.23448765534112401</c:v>
                </c:pt>
                <c:pt idx="973">
                  <c:v>0.23486000515922201</c:v>
                </c:pt>
                <c:pt idx="974">
                  <c:v>0.23523341990150501</c:v>
                </c:pt>
                <c:pt idx="975">
                  <c:v>0.23560790407232901</c:v>
                </c:pt>
                <c:pt idx="976">
                  <c:v>0.23598356515507701</c:v>
                </c:pt>
                <c:pt idx="977">
                  <c:v>0.23636020187641099</c:v>
                </c:pt>
                <c:pt idx="978">
                  <c:v>0.23673792172000899</c:v>
                </c:pt>
                <c:pt idx="979">
                  <c:v>0.237116729311205</c:v>
                </c:pt>
                <c:pt idx="980">
                  <c:v>0.23749662930636301</c:v>
                </c:pt>
                <c:pt idx="981">
                  <c:v>0.23787762639332199</c:v>
                </c:pt>
                <c:pt idx="982">
                  <c:v>0.23825972529155501</c:v>
                </c:pt>
                <c:pt idx="983">
                  <c:v>0.23864293075248699</c:v>
                </c:pt>
                <c:pt idx="984">
                  <c:v>0.23902724755982899</c:v>
                </c:pt>
                <c:pt idx="985">
                  <c:v>0.239412645807974</c:v>
                </c:pt>
                <c:pt idx="986">
                  <c:v>0.239799199782361</c:v>
                </c:pt>
                <c:pt idx="987">
                  <c:v>0.24018687965072</c:v>
                </c:pt>
                <c:pt idx="988">
                  <c:v>0.24057569032905399</c:v>
                </c:pt>
                <c:pt idx="989">
                  <c:v>0.240965636766967</c:v>
                </c:pt>
                <c:pt idx="990">
                  <c:v>0.24135672394879701</c:v>
                </c:pt>
                <c:pt idx="991">
                  <c:v>0.24174895689280201</c:v>
                </c:pt>
                <c:pt idx="992">
                  <c:v>0.24214234065316501</c:v>
                </c:pt>
                <c:pt idx="993">
                  <c:v>0.24253688031839801</c:v>
                </c:pt>
                <c:pt idx="994">
                  <c:v>0.24293254501721401</c:v>
                </c:pt>
                <c:pt idx="995">
                  <c:v>0.243329355345662</c:v>
                </c:pt>
                <c:pt idx="996">
                  <c:v>0.24372739354679801</c:v>
                </c:pt>
                <c:pt idx="997">
                  <c:v>0.244126608368221</c:v>
                </c:pt>
                <c:pt idx="998">
                  <c:v>0.24452700508082001</c:v>
                </c:pt>
                <c:pt idx="999">
                  <c:v>0.244928588992818</c:v>
                </c:pt>
                <c:pt idx="1000">
                  <c:v>0.24533136545057699</c:v>
                </c:pt>
                <c:pt idx="1001">
                  <c:v>0.24573533983896001</c:v>
                </c:pt>
                <c:pt idx="1002">
                  <c:v>0.24614051758091901</c:v>
                </c:pt>
                <c:pt idx="1003">
                  <c:v>0.246546904139058</c:v>
                </c:pt>
                <c:pt idx="1004">
                  <c:v>0.246954505015443</c:v>
                </c:pt>
                <c:pt idx="1005">
                  <c:v>0.247363325751776</c:v>
                </c:pt>
                <c:pt idx="1006">
                  <c:v>0.24777337193025301</c:v>
                </c:pt>
                <c:pt idx="1007">
                  <c:v>0.24818464917421501</c:v>
                </c:pt>
                <c:pt idx="1008">
                  <c:v>0.24859716314778901</c:v>
                </c:pt>
                <c:pt idx="1009">
                  <c:v>0.24901091955708499</c:v>
                </c:pt>
                <c:pt idx="1010">
                  <c:v>0.249425924149972</c:v>
                </c:pt>
                <c:pt idx="1011">
                  <c:v>0.24984218271736999</c:v>
                </c:pt>
                <c:pt idx="1012">
                  <c:v>0.25025970109289603</c:v>
                </c:pt>
                <c:pt idx="1013">
                  <c:v>0.25067848515372798</c:v>
                </c:pt>
                <c:pt idx="1014">
                  <c:v>0.25109854082120298</c:v>
                </c:pt>
                <c:pt idx="1015">
                  <c:v>0.251519874060884</c:v>
                </c:pt>
                <c:pt idx="1016">
                  <c:v>0.25194260494439402</c:v>
                </c:pt>
                <c:pt idx="1017">
                  <c:v>0.25236651149543698</c:v>
                </c:pt>
                <c:pt idx="1018">
                  <c:v>0.252791713788035</c:v>
                </c:pt>
                <c:pt idx="1019">
                  <c:v>0.25321821797064198</c:v>
                </c:pt>
                <c:pt idx="1020">
                  <c:v>0.25364603023875998</c:v>
                </c:pt>
                <c:pt idx="1021">
                  <c:v>0.25407511890179901</c:v>
                </c:pt>
                <c:pt idx="1022">
                  <c:v>0.254505566103432</c:v>
                </c:pt>
                <c:pt idx="1023">
                  <c:v>0.25493730256097802</c:v>
                </c:pt>
                <c:pt idx="1024">
                  <c:v>0.255370410053887</c:v>
                </c:pt>
                <c:pt idx="1025">
                  <c:v>0.255804857332247</c:v>
                </c:pt>
                <c:pt idx="1026">
                  <c:v>0.25624065088464898</c:v>
                </c:pt>
                <c:pt idx="1027">
                  <c:v>0.25667779725037398</c:v>
                </c:pt>
                <c:pt idx="1028">
                  <c:v>0.25711630302028499</c:v>
                </c:pt>
                <c:pt idx="1029">
                  <c:v>0.25755617483712301</c:v>
                </c:pt>
                <c:pt idx="1030">
                  <c:v>0.25799741939624898</c:v>
                </c:pt>
                <c:pt idx="1031">
                  <c:v>0.258440043446162</c:v>
                </c:pt>
                <c:pt idx="1032">
                  <c:v>0.25888405378923202</c:v>
                </c:pt>
                <c:pt idx="1033">
                  <c:v>0.25932945728231499</c:v>
                </c:pt>
                <c:pt idx="1034">
                  <c:v>0.25977626083710098</c:v>
                </c:pt>
                <c:pt idx="1035">
                  <c:v>0.26022443283778801</c:v>
                </c:pt>
                <c:pt idx="1036">
                  <c:v>0.260674114845865</c:v>
                </c:pt>
                <c:pt idx="1037">
                  <c:v>0.26112516062457602</c:v>
                </c:pt>
                <c:pt idx="1038">
                  <c:v>0.26157763467655898</c:v>
                </c:pt>
                <c:pt idx="1039">
                  <c:v>0.26203154419896402</c:v>
                </c:pt>
                <c:pt idx="1040">
                  <c:v>0.26248689644812001</c:v>
                </c:pt>
                <c:pt idx="1041">
                  <c:v>0.26294369874019902</c:v>
                </c:pt>
                <c:pt idx="1042">
                  <c:v>0.26340195845180597</c:v>
                </c:pt>
                <c:pt idx="1043">
                  <c:v>0.26386168302090302</c:v>
                </c:pt>
                <c:pt idx="1044">
                  <c:v>0.264322879947543</c:v>
                </c:pt>
                <c:pt idx="1045">
                  <c:v>0.26478555679427201</c:v>
                </c:pt>
                <c:pt idx="1046">
                  <c:v>0.26524972118770301</c:v>
                </c:pt>
                <c:pt idx="1047">
                  <c:v>0.26571538081844698</c:v>
                </c:pt>
                <c:pt idx="1048">
                  <c:v>0.26618254344221398</c:v>
                </c:pt>
                <c:pt idx="1049">
                  <c:v>0.266651216880891</c:v>
                </c:pt>
                <c:pt idx="1050">
                  <c:v>0.267121409022818</c:v>
                </c:pt>
                <c:pt idx="1051">
                  <c:v>0.26759312782400002</c:v>
                </c:pt>
                <c:pt idx="1052">
                  <c:v>0.26806638130937999</c:v>
                </c:pt>
                <c:pt idx="1053">
                  <c:v>0.26854117757256102</c:v>
                </c:pt>
                <c:pt idx="1054">
                  <c:v>0.26901748441670997</c:v>
                </c:pt>
                <c:pt idx="1055">
                  <c:v>0.269495390774736</c:v>
                </c:pt>
                <c:pt idx="1056">
                  <c:v>0.26997486461654302</c:v>
                </c:pt>
                <c:pt idx="1057">
                  <c:v>0.27045591432215998</c:v>
                </c:pt>
                <c:pt idx="1058">
                  <c:v>0.27093848085986799</c:v>
                </c:pt>
                <c:pt idx="1059">
                  <c:v>0.27142283541712903</c:v>
                </c:pt>
                <c:pt idx="1060">
                  <c:v>0.27190866377181599</c:v>
                </c:pt>
                <c:pt idx="1061">
                  <c:v>0.27239610225843602</c:v>
                </c:pt>
                <c:pt idx="1062">
                  <c:v>0.272885159636095</c:v>
                </c:pt>
                <c:pt idx="1063">
                  <c:v>0.27337584474203802</c:v>
                </c:pt>
                <c:pt idx="1064">
                  <c:v>0.27386816649380102</c:v>
                </c:pt>
                <c:pt idx="1065">
                  <c:v>0.27436213388997999</c:v>
                </c:pt>
                <c:pt idx="1066">
                  <c:v>0.27485775601045898</c:v>
                </c:pt>
                <c:pt idx="1067">
                  <c:v>0.27535504201849798</c:v>
                </c:pt>
                <c:pt idx="1068">
                  <c:v>0.27585400116165698</c:v>
                </c:pt>
                <c:pt idx="1069">
                  <c:v>0.27635464277226501</c:v>
                </c:pt>
                <c:pt idx="1070">
                  <c:v>0.27685697626966699</c:v>
                </c:pt>
                <c:pt idx="1071">
                  <c:v>0.277361011160281</c:v>
                </c:pt>
                <c:pt idx="1072">
                  <c:v>0.27786675703959401</c:v>
                </c:pt>
                <c:pt idx="1073">
                  <c:v>0.27837422359325198</c:v>
                </c:pt>
                <c:pt idx="1074">
                  <c:v>0.27888342059741</c:v>
                </c:pt>
                <c:pt idx="1075">
                  <c:v>0.27939435792164502</c:v>
                </c:pt>
                <c:pt idx="1076">
                  <c:v>0.279907045528695</c:v>
                </c:pt>
                <c:pt idx="1077">
                  <c:v>0.280421493476466</c:v>
                </c:pt>
                <c:pt idx="1078">
                  <c:v>0.28093771191940098</c:v>
                </c:pt>
                <c:pt idx="1079">
                  <c:v>0.28145571110967399</c:v>
                </c:pt>
                <c:pt idx="1080">
                  <c:v>0.28197550139843602</c:v>
                </c:pt>
                <c:pt idx="1081">
                  <c:v>0.282497093237565</c:v>
                </c:pt>
                <c:pt idx="1082">
                  <c:v>0.28302049718093197</c:v>
                </c:pt>
                <c:pt idx="1083">
                  <c:v>0.28354572388552102</c:v>
                </c:pt>
                <c:pt idx="1084">
                  <c:v>0.28407278411346099</c:v>
                </c:pt>
                <c:pt idx="1085">
                  <c:v>0.28460164514316699</c:v>
                </c:pt>
                <c:pt idx="1086">
                  <c:v>0.285132405094977</c:v>
                </c:pt>
                <c:pt idx="1087">
                  <c:v>0.28566503150071798</c:v>
                </c:pt>
                <c:pt idx="1088">
                  <c:v>0.28619953555750199</c:v>
                </c:pt>
                <c:pt idx="1089">
                  <c:v>0.28673592857503499</c:v>
                </c:pt>
                <c:pt idx="1090">
                  <c:v>0.28727422197797398</c:v>
                </c:pt>
                <c:pt idx="1091">
                  <c:v>0.28781442730629098</c:v>
                </c:pt>
                <c:pt idx="1092">
                  <c:v>0.28835655621837197</c:v>
                </c:pt>
                <c:pt idx="1093">
                  <c:v>0.288900575132501</c:v>
                </c:pt>
                <c:pt idx="1094">
                  <c:v>0.289446586625911</c:v>
                </c:pt>
                <c:pt idx="1095">
                  <c:v>0.28999455740213897</c:v>
                </c:pt>
                <c:pt idx="1096">
                  <c:v>0.29054449960851703</c:v>
                </c:pt>
                <c:pt idx="1097">
                  <c:v>0.291096425519762</c:v>
                </c:pt>
                <c:pt idx="1098">
                  <c:v>0.29165034753897301</c:v>
                </c:pt>
                <c:pt idx="1099">
                  <c:v>0.29220627820069101</c:v>
                </c:pt>
                <c:pt idx="1100">
                  <c:v>0.29276423017220399</c:v>
                </c:pt>
                <c:pt idx="1101">
                  <c:v>0.29332421625559102</c:v>
                </c:pt>
                <c:pt idx="1102">
                  <c:v>0.29388624939057401</c:v>
                </c:pt>
                <c:pt idx="1103">
                  <c:v>0.29445034265542702</c:v>
                </c:pt>
                <c:pt idx="1104">
                  <c:v>0.29501650927031597</c:v>
                </c:pt>
                <c:pt idx="1105">
                  <c:v>0.29558471646887402</c:v>
                </c:pt>
                <c:pt idx="1106">
                  <c:v>0.29615506997350899</c:v>
                </c:pt>
                <c:pt idx="1107">
                  <c:v>0.29672753735910801</c:v>
                </c:pt>
                <c:pt idx="1108">
                  <c:v>0.29730213243416898</c:v>
                </c:pt>
                <c:pt idx="1109">
                  <c:v>0.29787886916041201</c:v>
                </c:pt>
                <c:pt idx="1110">
                  <c:v>0.298457761655188</c:v>
                </c:pt>
                <c:pt idx="1111">
                  <c:v>0.29903882419393002</c:v>
                </c:pt>
                <c:pt idx="1112">
                  <c:v>0.29962207121267898</c:v>
                </c:pt>
                <c:pt idx="1113">
                  <c:v>0.30020751731093598</c:v>
                </c:pt>
                <c:pt idx="1114">
                  <c:v>0.300795177254084</c:v>
                </c:pt>
                <c:pt idx="1115">
                  <c:v>0.30138506597630699</c:v>
                </c:pt>
                <c:pt idx="1116">
                  <c:v>0.30197719858366201</c:v>
                </c:pt>
                <c:pt idx="1117">
                  <c:v>0.30257159035666698</c:v>
                </c:pt>
                <c:pt idx="1118">
                  <c:v>0.30316825675283399</c:v>
                </c:pt>
                <c:pt idx="1119">
                  <c:v>0.303767213410649</c:v>
                </c:pt>
                <c:pt idx="1120">
                  <c:v>0.30436847615168899</c:v>
                </c:pt>
                <c:pt idx="1121">
                  <c:v>0.30497206098472002</c:v>
                </c:pt>
                <c:pt idx="1122">
                  <c:v>0.30557798410798498</c:v>
                </c:pt>
                <c:pt idx="1123">
                  <c:v>0.30618626191278803</c:v>
                </c:pt>
                <c:pt idx="1124">
                  <c:v>0.30679691098740602</c:v>
                </c:pt>
                <c:pt idx="1125">
                  <c:v>0.30740994811995198</c:v>
                </c:pt>
                <c:pt idx="1126">
                  <c:v>0.30802539030166598</c:v>
                </c:pt>
                <c:pt idx="1127">
                  <c:v>0.308643254731296</c:v>
                </c:pt>
                <c:pt idx="1128">
                  <c:v>0.30926355881827799</c:v>
                </c:pt>
                <c:pt idx="1129">
                  <c:v>0.30988632018661599</c:v>
                </c:pt>
                <c:pt idx="1130">
                  <c:v>0.31051155667839198</c:v>
                </c:pt>
                <c:pt idx="1131">
                  <c:v>0.31113944937587901</c:v>
                </c:pt>
                <c:pt idx="1132">
                  <c:v>0.31176969082441303</c:v>
                </c:pt>
                <c:pt idx="1133">
                  <c:v>0.31240246227655499</c:v>
                </c:pt>
                <c:pt idx="1134">
                  <c:v>0.31303778248891501</c:v>
                </c:pt>
                <c:pt idx="1135">
                  <c:v>0.313675834763471</c:v>
                </c:pt>
                <c:pt idx="1136">
                  <c:v>0.31431631002704102</c:v>
                </c:pt>
                <c:pt idx="1137">
                  <c:v>0.314959391775543</c:v>
                </c:pt>
                <c:pt idx="1138">
                  <c:v>0.31560504806315398</c:v>
                </c:pt>
                <c:pt idx="1139">
                  <c:v>0.316253402183861</c:v>
                </c:pt>
                <c:pt idx="1140">
                  <c:v>0.31690442278540898</c:v>
                </c:pt>
                <c:pt idx="1141">
                  <c:v>0.31755813039549802</c:v>
                </c:pt>
                <c:pt idx="1142">
                  <c:v>0.318214545813854</c:v>
                </c:pt>
                <c:pt idx="1143">
                  <c:v>0.31887363803919599</c:v>
                </c:pt>
                <c:pt idx="1144">
                  <c:v>0.3195355325118</c:v>
                </c:pt>
                <c:pt idx="1145">
                  <c:v>0.32020019888082002</c:v>
                </c:pt>
                <c:pt idx="1146">
                  <c:v>0.32086765908994402</c:v>
                </c:pt>
                <c:pt idx="1147">
                  <c:v>0.32153793538471398</c:v>
                </c:pt>
                <c:pt idx="1148">
                  <c:v>0.32221105031540898</c:v>
                </c:pt>
                <c:pt idx="1149">
                  <c:v>0.32288702674604303</c:v>
                </c:pt>
                <c:pt idx="1150">
                  <c:v>0.32356588785850698</c:v>
                </c:pt>
                <c:pt idx="1151">
                  <c:v>0.32424765716081</c:v>
                </c:pt>
                <c:pt idx="1152">
                  <c:v>0.32493230512051202</c:v>
                </c:pt>
                <c:pt idx="1153">
                  <c:v>0.32561996256917702</c:v>
                </c:pt>
                <c:pt idx="1154">
                  <c:v>0.32631060074708901</c:v>
                </c:pt>
                <c:pt idx="1155">
                  <c:v>0.32700424453110599</c:v>
                </c:pt>
                <c:pt idx="1156">
                  <c:v>0.32770091915772198</c:v>
                </c:pt>
                <c:pt idx="1157">
                  <c:v>0.328400650231645</c:v>
                </c:pt>
                <c:pt idx="1158">
                  <c:v>0.32910346373340299</c:v>
                </c:pt>
                <c:pt idx="1159">
                  <c:v>0.32980938602665499</c:v>
                </c:pt>
                <c:pt idx="1160">
                  <c:v>0.33051844386720203</c:v>
                </c:pt>
                <c:pt idx="1161">
                  <c:v>0.33123066441089899</c:v>
                </c:pt>
                <c:pt idx="1162">
                  <c:v>0.33194607522318198</c:v>
                </c:pt>
                <c:pt idx="1163">
                  <c:v>0.33266470428703299</c:v>
                </c:pt>
                <c:pt idx="1164">
                  <c:v>0.333386580012836</c:v>
                </c:pt>
                <c:pt idx="1165">
                  <c:v>0.33411173124787502</c:v>
                </c:pt>
                <c:pt idx="1166">
                  <c:v>0.33484018728487502</c:v>
                </c:pt>
                <c:pt idx="1167">
                  <c:v>0.33557197787448501</c:v>
                </c:pt>
                <c:pt idx="1168">
                  <c:v>0.336307133233052</c:v>
                </c:pt>
                <c:pt idx="1169">
                  <c:v>0.33704558465089901</c:v>
                </c:pt>
                <c:pt idx="1170">
                  <c:v>0.33778775101955799</c:v>
                </c:pt>
                <c:pt idx="1171">
                  <c:v>0.33853318698794099</c:v>
                </c:pt>
                <c:pt idx="1172">
                  <c:v>0.33928211347937698</c:v>
                </c:pt>
                <c:pt idx="1173">
                  <c:v>0.34003456321026099</c:v>
                </c:pt>
                <c:pt idx="1174">
                  <c:v>0.34079076075236298</c:v>
                </c:pt>
                <c:pt idx="1175">
                  <c:v>0.341550195779943</c:v>
                </c:pt>
                <c:pt idx="1176">
                  <c:v>0.34231341700506601</c:v>
                </c:pt>
                <c:pt idx="1177">
                  <c:v>0.34308029782138</c:v>
                </c:pt>
                <c:pt idx="1178">
                  <c:v>0.34385087375467999</c:v>
                </c:pt>
                <c:pt idx="1179">
                  <c:v>0.34462518093299199</c:v>
                </c:pt>
                <c:pt idx="1180">
                  <c:v>0.34540325610407402</c:v>
                </c:pt>
                <c:pt idx="1181">
                  <c:v>0.34618513664751899</c:v>
                </c:pt>
                <c:pt idx="1182">
                  <c:v>0.34697086059293403</c:v>
                </c:pt>
                <c:pt idx="1183">
                  <c:v>0.347760466635473</c:v>
                </c:pt>
                <c:pt idx="1184">
                  <c:v>0.34855399415221899</c:v>
                </c:pt>
                <c:pt idx="1185">
                  <c:v>0.34935148322096599</c:v>
                </c:pt>
                <c:pt idx="1186">
                  <c:v>0.35015297463659001</c:v>
                </c:pt>
                <c:pt idx="1187">
                  <c:v>0.350958509930685</c:v>
                </c:pt>
                <c:pt idx="1188">
                  <c:v>0.35176813139063701</c:v>
                </c:pt>
                <c:pt idx="1189">
                  <c:v>0.35258188207934099</c:v>
                </c:pt>
                <c:pt idx="1190">
                  <c:v>0.35339980585609698</c:v>
                </c:pt>
                <c:pt idx="1191">
                  <c:v>0.35422194739819102</c:v>
                </c:pt>
                <c:pt idx="1192">
                  <c:v>0.35504835222124598</c:v>
                </c:pt>
                <c:pt idx="1193">
                  <c:v>0.355879066704956</c:v>
                </c:pt>
                <c:pt idx="1194">
                  <c:v>0.35671413811318797</c:v>
                </c:pt>
                <c:pt idx="1195">
                  <c:v>0.35755355099545899</c:v>
                </c:pt>
                <c:pt idx="1196">
                  <c:v>0.35839748154575102</c:v>
                </c:pt>
                <c:pt idx="1197">
                  <c:v>0.359245916378515</c:v>
                </c:pt>
                <c:pt idx="1198">
                  <c:v>0.36009890655627902</c:v>
                </c:pt>
                <c:pt idx="1199">
                  <c:v>0.36095650416010999</c:v>
                </c:pt>
                <c:pt idx="1200">
                  <c:v>0.36181876231708099</c:v>
                </c:pt>
                <c:pt idx="1201">
                  <c:v>0.362685735232391</c:v>
                </c:pt>
                <c:pt idx="1202">
                  <c:v>0.36355747821954498</c:v>
                </c:pt>
                <c:pt idx="1203">
                  <c:v>0.364434047734705</c:v>
                </c:pt>
                <c:pt idx="1204">
                  <c:v>0.36531550140907598</c:v>
                </c:pt>
                <c:pt idx="1205">
                  <c:v>0.36620189808529902</c:v>
                </c:pt>
                <c:pt idx="1206">
                  <c:v>0.36709329785381301</c:v>
                </c:pt>
                <c:pt idx="1207">
                  <c:v>0.36798976209147</c:v>
                </c:pt>
                <c:pt idx="1208">
                  <c:v>0.36889135350094998</c:v>
                </c:pt>
                <c:pt idx="1209">
                  <c:v>0.36979813615148699</c:v>
                </c:pt>
                <c:pt idx="1210">
                  <c:v>0.37071017552399399</c:v>
                </c:pt>
                <c:pt idx="1211">
                  <c:v>0.37162753855289399</c:v>
                </c:pt>
                <c:pt idx="1212">
                  <c:v>0.37255022469490801</c:v>
                </c:pt>
                <c:pt idx="1213">
                  <c:v>0.37347844167055799</c:v>
                </c:pt>
                <c:pt idx="1214">
                  <c:v>0.37441219231109302</c:v>
                </c:pt>
                <c:pt idx="1215">
                  <c:v>0.37535154985805103</c:v>
                </c:pt>
                <c:pt idx="1216">
                  <c:v>0.37629658926243098</c:v>
                </c:pt>
                <c:pt idx="1217">
                  <c:v>0.37724738724114198</c:v>
                </c:pt>
                <c:pt idx="1218">
                  <c:v>0.37820402233750899</c:v>
                </c:pt>
                <c:pt idx="1219">
                  <c:v>0.37916644457175902</c:v>
                </c:pt>
                <c:pt idx="1220">
                  <c:v>0.38013499656783301</c:v>
                </c:pt>
                <c:pt idx="1221">
                  <c:v>0.38110963290183297</c:v>
                </c:pt>
                <c:pt idx="1222">
                  <c:v>0.38209044007874798</c:v>
                </c:pt>
                <c:pt idx="1223">
                  <c:v>0.38307750677236302</c:v>
                </c:pt>
                <c:pt idx="1224">
                  <c:v>0.38407092390437397</c:v>
                </c:pt>
                <c:pt idx="1225">
                  <c:v>0.38507078472714501</c:v>
                </c:pt>
                <c:pt idx="1226">
                  <c:v>0.386077184907968</c:v>
                </c:pt>
                <c:pt idx="1227">
                  <c:v>0.38709022262145998</c:v>
                </c:pt>
                <c:pt idx="1228">
                  <c:v>0.38810992431219499</c:v>
                </c:pt>
                <c:pt idx="1229">
                  <c:v>0.38913654181019902</c:v>
                </c:pt>
                <c:pt idx="1230">
                  <c:v>0.39017010736357099</c:v>
                </c:pt>
                <c:pt idx="1231">
                  <c:v>0.39121073016466501</c:v>
                </c:pt>
                <c:pt idx="1232">
                  <c:v>0.39225852243410703</c:v>
                </c:pt>
                <c:pt idx="1233">
                  <c:v>0.39331386474561902</c:v>
                </c:pt>
                <c:pt idx="1234">
                  <c:v>0.394376346624707</c:v>
                </c:pt>
                <c:pt idx="1235">
                  <c:v>0.39544635407114598</c:v>
                </c:pt>
                <c:pt idx="1236">
                  <c:v>0.39652401269491</c:v>
                </c:pt>
                <c:pt idx="1237">
                  <c:v>0.39760945180597401</c:v>
                </c:pt>
                <c:pt idx="1238">
                  <c:v>0.398702804572791</c:v>
                </c:pt>
                <c:pt idx="1239">
                  <c:v>0.39980420818596801</c:v>
                </c:pt>
                <c:pt idx="1240">
                  <c:v>0.40091380403381999</c:v>
                </c:pt>
                <c:pt idx="1241">
                  <c:v>0.40203165530969398</c:v>
                </c:pt>
                <c:pt idx="1242">
                  <c:v>0.40315807710707802</c:v>
                </c:pt>
                <c:pt idx="1243">
                  <c:v>0.40429314238512398</c:v>
                </c:pt>
                <c:pt idx="1244">
                  <c:v>0.40543701128156201</c:v>
                </c:pt>
                <c:pt idx="1245">
                  <c:v>0.40658984917076602</c:v>
                </c:pt>
                <c:pt idx="1246">
                  <c:v>0.40775182690837602</c:v>
                </c:pt>
                <c:pt idx="1247">
                  <c:v>0.40892312109539702</c:v>
                </c:pt>
                <c:pt idx="1248">
                  <c:v>0.41010391435301802</c:v>
                </c:pt>
                <c:pt idx="1249">
                  <c:v>0.41129439562033498</c:v>
                </c:pt>
                <c:pt idx="1250">
                  <c:v>0.41249476046739197</c:v>
                </c:pt>
                <c:pt idx="1251">
                  <c:v>0.41370521142979499</c:v>
                </c:pt>
                <c:pt idx="1252">
                  <c:v>0.41492595836648499</c:v>
                </c:pt>
                <c:pt idx="1253">
                  <c:v>0.416157218839937</c:v>
                </c:pt>
                <c:pt idx="1254">
                  <c:v>0.41739921852286799</c:v>
                </c:pt>
                <c:pt idx="1255">
                  <c:v>0.41865219163402501</c:v>
                </c:pt>
                <c:pt idx="1256">
                  <c:v>0.419916381401578</c:v>
                </c:pt>
                <c:pt idx="1257">
                  <c:v>0.42119204056484999</c:v>
                </c:pt>
                <c:pt idx="1258">
                  <c:v>0.42247943190661802</c:v>
                </c:pt>
                <c:pt idx="1259">
                  <c:v>0.42377882882826501</c:v>
                </c:pt>
                <c:pt idx="1260">
                  <c:v>0.42509051596721498</c:v>
                </c:pt>
                <c:pt idx="1261">
                  <c:v>0.42641478986165798</c:v>
                </c:pt>
                <c:pt idx="1262">
                  <c:v>0.42775229370178602</c:v>
                </c:pt>
                <c:pt idx="1263">
                  <c:v>0.42910268455175699</c:v>
                </c:pt>
                <c:pt idx="1264">
                  <c:v>0.43046663069456498</c:v>
                </c:pt>
                <c:pt idx="1265">
                  <c:v>0.43184429917452599</c:v>
                </c:pt>
                <c:pt idx="1266">
                  <c:v>0.43323642608542301</c:v>
                </c:pt>
                <c:pt idx="1267">
                  <c:v>0.43464321330697298</c:v>
                </c:pt>
                <c:pt idx="1268">
                  <c:v>0.43606506432397502</c:v>
                </c:pt>
                <c:pt idx="1269">
                  <c:v>0.437502402193988</c:v>
                </c:pt>
                <c:pt idx="1270">
                  <c:v>0.43895567091772802</c:v>
                </c:pt>
                <c:pt idx="1271">
                  <c:v>0.44042533693181501</c:v>
                </c:pt>
                <c:pt idx="1272">
                  <c:v>0.44191169262580698</c:v>
                </c:pt>
                <c:pt idx="1273">
                  <c:v>0.44341564859750199</c:v>
                </c:pt>
                <c:pt idx="1274">
                  <c:v>0.44493744289749998</c:v>
                </c:pt>
                <c:pt idx="1275">
                  <c:v>0.446477868564504</c:v>
                </c:pt>
                <c:pt idx="1276">
                  <c:v>0.44803742321512702</c:v>
                </c:pt>
                <c:pt idx="1277">
                  <c:v>0.44961674840639199</c:v>
                </c:pt>
                <c:pt idx="1278">
                  <c:v>0.45121652362424702</c:v>
                </c:pt>
                <c:pt idx="1279">
                  <c:v>0.45283746951895398</c:v>
                </c:pt>
                <c:pt idx="1280">
                  <c:v>0.45448035150731703</c:v>
                </c:pt>
                <c:pt idx="1281">
                  <c:v>0.45614598379666199</c:v>
                </c:pt>
                <c:pt idx="1282">
                  <c:v>0.45783523387987801</c:v>
                </c:pt>
                <c:pt idx="1283">
                  <c:v>0.45954902758411198</c:v>
                </c:pt>
                <c:pt idx="1284">
                  <c:v>0.46128835475105701</c:v>
                </c:pt>
                <c:pt idx="1285">
                  <c:v>0.46305402538325702</c:v>
                </c:pt>
                <c:pt idx="1286">
                  <c:v>0.46484767464577598</c:v>
                </c:pt>
                <c:pt idx="1287">
                  <c:v>0.46667027934577199</c:v>
                </c:pt>
                <c:pt idx="1288">
                  <c:v>0.46852315875385703</c:v>
                </c:pt>
                <c:pt idx="1289">
                  <c:v>0.47040773831808902</c:v>
                </c:pt>
                <c:pt idx="1290">
                  <c:v>0.47232556208563098</c:v>
                </c:pt>
                <c:pt idx="1291">
                  <c:v>0.47427830707354002</c:v>
                </c:pt>
                <c:pt idx="1292">
                  <c:v>0.47626779995516699</c:v>
                </c:pt>
                <c:pt idx="1293">
                  <c:v>0.47829603654445302</c:v>
                </c:pt>
                <c:pt idx="1294">
                  <c:v>0.48036520467539401</c:v>
                </c:pt>
                <c:pt idx="1295">
                  <c:v>0.48247771122614702</c:v>
                </c:pt>
                <c:pt idx="1296">
                  <c:v>0.48463621424502601</c:v>
                </c:pt>
                <c:pt idx="1297">
                  <c:v>0.48684366141058699</c:v>
                </c:pt>
                <c:pt idx="1298">
                  <c:v>0.48910390167377399</c:v>
                </c:pt>
                <c:pt idx="1299">
                  <c:v>0.49141949371730698</c:v>
                </c:pt>
                <c:pt idx="1300">
                  <c:v>0.49379512856232399</c:v>
                </c:pt>
                <c:pt idx="1301">
                  <c:v>0.496235491598505</c:v>
                </c:pt>
                <c:pt idx="1302">
                  <c:v>0.49874592315592498</c:v>
                </c:pt>
                <c:pt idx="1303">
                  <c:v>0.50133255475365701</c:v>
                </c:pt>
                <c:pt idx="1304">
                  <c:v>0.50400229683695696</c:v>
                </c:pt>
                <c:pt idx="1305">
                  <c:v>0.50676381017691297</c:v>
                </c:pt>
                <c:pt idx="1306">
                  <c:v>0.50962670247025699</c:v>
                </c:pt>
                <c:pt idx="1307">
                  <c:v>0.51260266975007596</c:v>
                </c:pt>
                <c:pt idx="1308">
                  <c:v>0.51570588023960795</c:v>
                </c:pt>
                <c:pt idx="1309">
                  <c:v>0.51895377613170102</c:v>
                </c:pt>
                <c:pt idx="1310">
                  <c:v>0.52236824459999098</c:v>
                </c:pt>
                <c:pt idx="1311">
                  <c:v>0.52597739000710597</c:v>
                </c:pt>
                <c:pt idx="1312">
                  <c:v>0.52981833415326296</c:v>
                </c:pt>
                <c:pt idx="1313">
                  <c:v>0.53394188386589603</c:v>
                </c:pt>
                <c:pt idx="1314">
                  <c:v>0.53842085985422805</c:v>
                </c:pt>
                <c:pt idx="1315">
                  <c:v>0.54336636254219395</c:v>
                </c:pt>
                <c:pt idx="1316">
                  <c:v>0.54896380945226697</c:v>
                </c:pt>
                <c:pt idx="1317">
                  <c:v>0.55557146674799496</c:v>
                </c:pt>
                <c:pt idx="1318">
                  <c:v>0.564079760545528</c:v>
                </c:pt>
                <c:pt idx="1325">
                  <c:v>0.61561865092267798</c:v>
                </c:pt>
                <c:pt idx="1326">
                  <c:v>0.62204192897195998</c:v>
                </c:pt>
                <c:pt idx="1327">
                  <c:v>0.62745529604230099</c:v>
                </c:pt>
                <c:pt idx="1328">
                  <c:v>0.63221697269871802</c:v>
                </c:pt>
                <c:pt idx="1329">
                  <c:v>0.63651237619817602</c:v>
                </c:pt>
                <c:pt idx="1330">
                  <c:v>0.64045260669890203</c:v>
                </c:pt>
                <c:pt idx="1331">
                  <c:v>0.64411048464442799</c:v>
                </c:pt>
                <c:pt idx="1332">
                  <c:v>0.64753681659649398</c:v>
                </c:pt>
                <c:pt idx="1333">
                  <c:v>0.65076872408935904</c:v>
                </c:pt>
                <c:pt idx="1334">
                  <c:v>0.65383431121957603</c:v>
                </c:pt>
                <c:pt idx="1335">
                  <c:v>0.65675546489477099</c:v>
                </c:pt>
                <c:pt idx="1336">
                  <c:v>0.65954962704154996</c:v>
                </c:pt>
                <c:pt idx="1337">
                  <c:v>0.66223096561703798</c:v>
                </c:pt>
                <c:pt idx="1338">
                  <c:v>0.66481117638785403</c:v>
                </c:pt>
                <c:pt idx="1339">
                  <c:v>0.66729987930288404</c:v>
                </c:pt>
                <c:pt idx="1340">
                  <c:v>0.669705709844851</c:v>
                </c:pt>
                <c:pt idx="1341">
                  <c:v>0.672035590695782</c:v>
                </c:pt>
                <c:pt idx="1342">
                  <c:v>0.67429565310806205</c:v>
                </c:pt>
                <c:pt idx="1343">
                  <c:v>0.67649123714506998</c:v>
                </c:pt>
                <c:pt idx="1344">
                  <c:v>0.67862702792966401</c:v>
                </c:pt>
                <c:pt idx="1345">
                  <c:v>0.68070767177242697</c:v>
                </c:pt>
                <c:pt idx="1346">
                  <c:v>0.68273581594178001</c:v>
                </c:pt>
                <c:pt idx="1347">
                  <c:v>0.68471526471273303</c:v>
                </c:pt>
                <c:pt idx="1348">
                  <c:v>0.68664896549679</c:v>
                </c:pt>
                <c:pt idx="1349">
                  <c:v>0.68853957607512195</c:v>
                </c:pt>
                <c:pt idx="1350">
                  <c:v>0.69038950305870395</c:v>
                </c:pt>
                <c:pt idx="1351">
                  <c:v>0.69220093401430005</c:v>
                </c:pt>
                <c:pt idx="1352">
                  <c:v>0.69397586448860604</c:v>
                </c:pt>
                <c:pt idx="1353">
                  <c:v>0.69571612088760104</c:v>
                </c:pt>
                <c:pt idx="1354">
                  <c:v>0.69742337996095005</c:v>
                </c:pt>
                <c:pt idx="1355">
                  <c:v>0.69909918548851102</c:v>
                </c:pt>
                <c:pt idx="1356">
                  <c:v>0.70074496265068698</c:v>
                </c:pt>
                <c:pt idx="1357">
                  <c:v>0.70236203045067502</c:v>
                </c:pt>
                <c:pt idx="1358">
                  <c:v>0.70395139027367104</c:v>
                </c:pt>
                <c:pt idx="1359">
                  <c:v>0.705514627356158</c:v>
                </c:pt>
                <c:pt idx="1360">
                  <c:v>0.70705257624853501</c:v>
                </c:pt>
                <c:pt idx="1361">
                  <c:v>0.70856622652475798</c:v>
                </c:pt>
                <c:pt idx="1362">
                  <c:v>0.71005650374429397</c:v>
                </c:pt>
                <c:pt idx="1363">
                  <c:v>0.71152427513236105</c:v>
                </c:pt>
                <c:pt idx="1364">
                  <c:v>0.71297035462845104</c:v>
                </c:pt>
                <c:pt idx="1365">
                  <c:v>0.71439550738171398</c:v>
                </c:pt>
                <c:pt idx="1366">
                  <c:v>0.71580045377453305</c:v>
                </c:pt>
                <c:pt idx="1367">
                  <c:v>0.71718587302494596</c:v>
                </c:pt>
                <c:pt idx="1368">
                  <c:v>0.71855240642239204</c:v>
                </c:pt>
                <c:pt idx="1369">
                  <c:v>0.71990056381079404</c:v>
                </c:pt>
                <c:pt idx="1370">
                  <c:v>0.72123111298555098</c:v>
                </c:pt>
                <c:pt idx="1371">
                  <c:v>0.72254432717759998</c:v>
                </c:pt>
                <c:pt idx="1372">
                  <c:v>0.72384107078769999</c:v>
                </c:pt>
                <c:pt idx="1373">
                  <c:v>0.725121658898636</c:v>
                </c:pt>
                <c:pt idx="1374">
                  <c:v>0.72638655767905902</c:v>
                </c:pt>
                <c:pt idx="1375">
                  <c:v>0.72763621086171604</c:v>
                </c:pt>
                <c:pt idx="1376">
                  <c:v>0.72887104123632496</c:v>
                </c:pt>
                <c:pt idx="1377">
                  <c:v>0.73009145201968095</c:v>
                </c:pt>
                <c:pt idx="1378">
                  <c:v>0.73129766773435201</c:v>
                </c:pt>
                <c:pt idx="1379">
                  <c:v>0.732490378391907</c:v>
                </c:pt>
                <c:pt idx="1380">
                  <c:v>0.73366977367236297</c:v>
                </c:pt>
                <c:pt idx="1381">
                  <c:v>0.73483647907981797</c:v>
                </c:pt>
                <c:pt idx="1382">
                  <c:v>0.73599023639931505</c:v>
                </c:pt>
                <c:pt idx="1383">
                  <c:v>0.73713164607527004</c:v>
                </c:pt>
                <c:pt idx="1384">
                  <c:v>0.73826100437796605</c:v>
                </c:pt>
                <c:pt idx="1385">
                  <c:v>0.73937859567695896</c:v>
                </c:pt>
                <c:pt idx="1386">
                  <c:v>0.74048469310580201</c:v>
                </c:pt>
                <c:pt idx="1387">
                  <c:v>0.74157955917944296</c:v>
                </c:pt>
                <c:pt idx="1388">
                  <c:v>0.74266344636927395</c:v>
                </c:pt>
                <c:pt idx="1389">
                  <c:v>0.74373659763577904</c:v>
                </c:pt>
                <c:pt idx="1390">
                  <c:v>0.744799246929856</c:v>
                </c:pt>
                <c:pt idx="1391">
                  <c:v>0.74585161965648705</c:v>
                </c:pt>
                <c:pt idx="1392">
                  <c:v>0.74689393311039998</c:v>
                </c:pt>
                <c:pt idx="1393">
                  <c:v>0.74792639688281204</c:v>
                </c:pt>
                <c:pt idx="1394">
                  <c:v>0.74894921324168795</c:v>
                </c:pt>
                <c:pt idx="1395">
                  <c:v>0.74996257748940898</c:v>
                </c:pt>
                <c:pt idx="1396">
                  <c:v>0.75096667829740305</c:v>
                </c:pt>
                <c:pt idx="1397">
                  <c:v>0.75196169801936297</c:v>
                </c:pt>
                <c:pt idx="1398">
                  <c:v>0.752947812988635</c:v>
                </c:pt>
                <c:pt idx="1399">
                  <c:v>0.75392519379343903</c:v>
                </c:pt>
                <c:pt idx="1400">
                  <c:v>0.75489400554062303</c:v>
                </c:pt>
                <c:pt idx="1401">
                  <c:v>0.75585440810049398</c:v>
                </c:pt>
                <c:pt idx="1402">
                  <c:v>0.75680648638825299</c:v>
                </c:pt>
                <c:pt idx="1403">
                  <c:v>0.757750530798036</c:v>
                </c:pt>
                <c:pt idx="1404">
                  <c:v>0.75868661646442703</c:v>
                </c:pt>
                <c:pt idx="1405">
                  <c:v>0.75961488450851999</c:v>
                </c:pt>
                <c:pt idx="1406">
                  <c:v>0.76053547185373405</c:v>
                </c:pt>
                <c:pt idx="1407">
                  <c:v>0.76144851140127601</c:v>
                </c:pt>
                <c:pt idx="1408">
                  <c:v>0.76235413219407699</c:v>
                </c:pt>
                <c:pt idx="1409">
                  <c:v>0.76325245957505605</c:v>
                </c:pt>
                <c:pt idx="1410">
                  <c:v>0.76414383815585496</c:v>
                </c:pt>
                <c:pt idx="1411">
                  <c:v>0.765027939405308</c:v>
                </c:pt>
                <c:pt idx="1412">
                  <c:v>0.76590510254104505</c:v>
                </c:pt>
                <c:pt idx="1413">
                  <c:v>0.76677543951688498</c:v>
                </c:pt>
                <c:pt idx="1414">
                  <c:v>0.76763905925840403</c:v>
                </c:pt>
                <c:pt idx="1415">
                  <c:v>0.76849600559405595</c:v>
                </c:pt>
                <c:pt idx="1416">
                  <c:v>0.769346506407379</c:v>
                </c:pt>
                <c:pt idx="1417">
                  <c:v>0.77019059970919002</c:v>
                </c:pt>
                <c:pt idx="1418">
                  <c:v>0.77102838340750501</c:v>
                </c:pt>
                <c:pt idx="1419">
                  <c:v>0.77185995290327203</c:v>
                </c:pt>
                <c:pt idx="1420">
                  <c:v>0.77268540118240503</c:v>
                </c:pt>
                <c:pt idx="1421">
                  <c:v>0.77350481890032696</c:v>
                </c:pt>
                <c:pt idx="1422">
                  <c:v>0.77431829446462097</c:v>
                </c:pt>
                <c:pt idx="1423">
                  <c:v>0.77512591411402798</c:v>
                </c:pt>
                <c:pt idx="1424">
                  <c:v>0.77592765388685503</c:v>
                </c:pt>
                <c:pt idx="1425">
                  <c:v>0.77672381269157498</c:v>
                </c:pt>
                <c:pt idx="1426">
                  <c:v>0.77751436200369495</c:v>
                </c:pt>
                <c:pt idx="1427">
                  <c:v>0.77829938010070399</c:v>
                </c:pt>
                <c:pt idx="1428">
                  <c:v>0.77907894343376105</c:v>
                </c:pt>
                <c:pt idx="1429">
                  <c:v>0.77985312668810802</c:v>
                </c:pt>
                <c:pt idx="1430">
                  <c:v>0.78062200283971395</c:v>
                </c:pt>
                <c:pt idx="1431">
                  <c:v>0.78138558633676303</c:v>
                </c:pt>
                <c:pt idx="1432">
                  <c:v>0.78214406088385302</c:v>
                </c:pt>
                <c:pt idx="1433">
                  <c:v>0.782897437540366</c:v>
                </c:pt>
                <c:pt idx="1434">
                  <c:v>0.78364578297558096</c:v>
                </c:pt>
                <c:pt idx="1435">
                  <c:v>0.78438916240509104</c:v>
                </c:pt>
                <c:pt idx="1436">
                  <c:v>0.78512763963315202</c:v>
                </c:pt>
                <c:pt idx="1437">
                  <c:v>0.78586127709744402</c:v>
                </c:pt>
                <c:pt idx="1438">
                  <c:v>0.78659013590990101</c:v>
                </c:pt>
                <c:pt idx="1439">
                  <c:v>0.78731427589618797</c:v>
                </c:pt>
                <c:pt idx="1440">
                  <c:v>0.78803375563424705</c:v>
                </c:pt>
                <c:pt idx="1441">
                  <c:v>0.78874863249072802</c:v>
                </c:pt>
                <c:pt idx="1442">
                  <c:v>0.78945896265720406</c:v>
                </c:pt>
                <c:pt idx="1443">
                  <c:v>0.79016480118285104</c:v>
                </c:pt>
                <c:pt idx="1444">
                  <c:v>0.79086620200851299</c:v>
                </c:pt>
                <c:pt idx="1445">
                  <c:v>0.79156321799714502</c:v>
                </c:pt>
                <c:pt idx="1446">
                  <c:v>0.79225590096562304</c:v>
                </c:pt>
                <c:pt idx="1447">
                  <c:v>0.79294430171253505</c:v>
                </c:pt>
                <c:pt idx="1448">
                  <c:v>0.79362841835132503</c:v>
                </c:pt>
                <c:pt idx="1449">
                  <c:v>0.79430840330077901</c:v>
                </c:pt>
                <c:pt idx="1450">
                  <c:v>0.79498425259524796</c:v>
                </c:pt>
                <c:pt idx="1451">
                  <c:v>0.79565601323523105</c:v>
                </c:pt>
                <c:pt idx="1452">
                  <c:v>0.79632373133680801</c:v>
                </c:pt>
                <c:pt idx="1453">
                  <c:v>0.79698745215242095</c:v>
                </c:pt>
                <c:pt idx="1454">
                  <c:v>0.79764722009604505</c:v>
                </c:pt>
                <c:pt idx="1455">
                  <c:v>0.79830307876387296</c:v>
                </c:pt>
                <c:pt idx="1456">
                  <c:v>0.79895507095584295</c:v>
                </c:pt>
                <c:pt idx="1457">
                  <c:v>0.79960323869647498</c:v>
                </c:pt>
                <c:pt idx="1458">
                  <c:v>0.80024762325462695</c:v>
                </c:pt>
                <c:pt idx="1459">
                  <c:v>0.80088826516259903</c:v>
                </c:pt>
                <c:pt idx="1460">
                  <c:v>0.80152520423558304</c:v>
                </c:pt>
                <c:pt idx="1461">
                  <c:v>0.80215847958834496</c:v>
                </c:pt>
                <c:pt idx="1462">
                  <c:v>0.80278812965374702</c:v>
                </c:pt>
                <c:pt idx="1463">
                  <c:v>0.80341419219923005</c:v>
                </c:pt>
                <c:pt idx="1464">
                  <c:v>0.80403670434250096</c:v>
                </c:pt>
                <c:pt idx="1465">
                  <c:v>0.80465570256924801</c:v>
                </c:pt>
                <c:pt idx="1466">
                  <c:v>0.80527122274588403</c:v>
                </c:pt>
                <c:pt idx="1467">
                  <c:v>0.80588330013651999</c:v>
                </c:pt>
                <c:pt idx="1468">
                  <c:v>0.80649184002413998</c:v>
                </c:pt>
                <c:pt idx="1469">
                  <c:v>0.80709728847221296</c:v>
                </c:pt>
                <c:pt idx="1470">
                  <c:v>0.80769924320722297</c:v>
                </c:pt>
                <c:pt idx="1471">
                  <c:v>0.80829789046275702</c:v>
                </c:pt>
                <c:pt idx="1472">
                  <c:v>0.80889326269426898</c:v>
                </c:pt>
                <c:pt idx="1473">
                  <c:v>0.80948554238759196</c:v>
                </c:pt>
                <c:pt idx="1474">
                  <c:v>0.81007438036863699</c:v>
                </c:pt>
                <c:pt idx="1475">
                  <c:v>0.81066011689973605</c:v>
                </c:pt>
                <c:pt idx="1476">
                  <c:v>0.81124270311837099</c:v>
                </c:pt>
                <c:pt idx="1477">
                  <c:v>0.81182216898066795</c:v>
                </c:pt>
                <c:pt idx="1478">
                  <c:v>0.81239854397697098</c:v>
                </c:pt>
                <c:pt idx="1479">
                  <c:v>0.81297185714014597</c:v>
                </c:pt>
                <c:pt idx="1480">
                  <c:v>0.81354213705755496</c:v>
                </c:pt>
                <c:pt idx="1481">
                  <c:v>0.81410941187985397</c:v>
                </c:pt>
                <c:pt idx="1482">
                  <c:v>0.81467370933048</c:v>
                </c:pt>
                <c:pt idx="1483">
                  <c:v>0.81523505671537699</c:v>
                </c:pt>
                <c:pt idx="1484">
                  <c:v>0.81579348093116399</c:v>
                </c:pt>
                <c:pt idx="1485">
                  <c:v>0.81634900847449898</c:v>
                </c:pt>
                <c:pt idx="1486">
                  <c:v>0.81690166545009402</c:v>
                </c:pt>
                <c:pt idx="1487">
                  <c:v>0.81745147757958203</c:v>
                </c:pt>
                <c:pt idx="1488">
                  <c:v>0.817998470208955</c:v>
                </c:pt>
                <c:pt idx="1489">
                  <c:v>0.81854266831623101</c:v>
                </c:pt>
                <c:pt idx="1490">
                  <c:v>0.81908409651980696</c:v>
                </c:pt>
                <c:pt idx="1491">
                  <c:v>0.81962273718113399</c:v>
                </c:pt>
                <c:pt idx="1492">
                  <c:v>0.82015869812867603</c:v>
                </c:pt>
                <c:pt idx="1493">
                  <c:v>0.82069196093780605</c:v>
                </c:pt>
                <c:pt idx="1494">
                  <c:v>0.82122254885864099</c:v>
                </c:pt>
                <c:pt idx="1495">
                  <c:v>0.82175048481553004</c:v>
                </c:pt>
                <c:pt idx="1496">
                  <c:v>0.82227579141490903</c:v>
                </c:pt>
                <c:pt idx="1497">
                  <c:v>0.82279849094991697</c:v>
                </c:pt>
                <c:pt idx="1498">
                  <c:v>0.823318605408764</c:v>
                </c:pt>
                <c:pt idx="1499">
                  <c:v>0.82383615647830599</c:v>
                </c:pt>
                <c:pt idx="1500">
                  <c:v>0.82435112493729701</c:v>
                </c:pt>
                <c:pt idx="1501">
                  <c:v>0.82486361321016699</c:v>
                </c:pt>
                <c:pt idx="1502">
                  <c:v>0.82537360141182903</c:v>
                </c:pt>
                <c:pt idx="1503">
                  <c:v>0.82588111008571596</c:v>
                </c:pt>
                <c:pt idx="1504">
                  <c:v>0.82638615950326999</c:v>
                </c:pt>
                <c:pt idx="1505">
                  <c:v>0.82688872950926995</c:v>
                </c:pt>
                <c:pt idx="1506">
                  <c:v>0.82738892024977095</c:v>
                </c:pt>
                <c:pt idx="1507">
                  <c:v>0.82788671096244304</c:v>
                </c:pt>
                <c:pt idx="1508">
                  <c:v>0.82838224820725903</c:v>
                </c:pt>
                <c:pt idx="1509">
                  <c:v>0.828875295987895</c:v>
                </c:pt>
                <c:pt idx="1510">
                  <c:v>0.82936600069932898</c:v>
                </c:pt>
                <c:pt idx="1511">
                  <c:v>0.82985438084312102</c:v>
                </c:pt>
                <c:pt idx="1512">
                  <c:v>0.83034058064782501</c:v>
                </c:pt>
                <c:pt idx="1513">
                  <c:v>0.83082436591378805</c:v>
                </c:pt>
                <c:pt idx="1514">
                  <c:v>0.83130588072824196</c:v>
                </c:pt>
                <c:pt idx="1515">
                  <c:v>0.83178514267900605</c:v>
                </c:pt>
                <c:pt idx="1516">
                  <c:v>0.83226216913591999</c:v>
                </c:pt>
                <c:pt idx="1517">
                  <c:v>0.83273697725443596</c:v>
                </c:pt>
                <c:pt idx="1518">
                  <c:v>0.83320958397947398</c:v>
                </c:pt>
                <c:pt idx="1519">
                  <c:v>0.83368000604871595</c:v>
                </c:pt>
                <c:pt idx="1520">
                  <c:v>0.83414825999680797</c:v>
                </c:pt>
                <c:pt idx="1521">
                  <c:v>0.83461436215870999</c:v>
                </c:pt>
                <c:pt idx="1522">
                  <c:v>0.83507832867268195</c:v>
                </c:pt>
                <c:pt idx="1523">
                  <c:v>0.83554017548407999</c:v>
                </c:pt>
                <c:pt idx="1524">
                  <c:v>0.835999918348866</c:v>
                </c:pt>
                <c:pt idx="1525">
                  <c:v>0.83645757283611599</c:v>
                </c:pt>
                <c:pt idx="1526">
                  <c:v>0.83691315433188895</c:v>
                </c:pt>
                <c:pt idx="1527">
                  <c:v>0.83736667804158205</c:v>
                </c:pt>
                <c:pt idx="1528">
                  <c:v>0.83781815899366896</c:v>
                </c:pt>
                <c:pt idx="1529">
                  <c:v>0.83826761204234101</c:v>
                </c:pt>
                <c:pt idx="1530">
                  <c:v>0.83871505187015905</c:v>
                </c:pt>
                <c:pt idx="1531">
                  <c:v>0.83916049299106799</c:v>
                </c:pt>
                <c:pt idx="1532">
                  <c:v>0.83960394975328001</c:v>
                </c:pt>
                <c:pt idx="1533">
                  <c:v>0.84004543634176099</c:v>
                </c:pt>
                <c:pt idx="1534">
                  <c:v>0.84048496678103302</c:v>
                </c:pt>
                <c:pt idx="1535">
                  <c:v>0.84092255493771695</c:v>
                </c:pt>
                <c:pt idx="1536">
                  <c:v>0.84135821452300597</c:v>
                </c:pt>
                <c:pt idx="1537">
                  <c:v>0.84179195909508697</c:v>
                </c:pt>
                <c:pt idx="1538">
                  <c:v>0.842223767053359</c:v>
                </c:pt>
                <c:pt idx="1539">
                  <c:v>0.84265372173431896</c:v>
                </c:pt>
                <c:pt idx="1540">
                  <c:v>0.84308180118310705</c:v>
                </c:pt>
                <c:pt idx="1541">
                  <c:v>0.843508018370281</c:v>
                </c:pt>
                <c:pt idx="1542">
                  <c:v>0.84393238612480703</c:v>
                </c:pt>
                <c:pt idx="1543">
                  <c:v>0.84435491713712496</c:v>
                </c:pt>
                <c:pt idx="1544">
                  <c:v>0.844775623960352</c:v>
                </c:pt>
                <c:pt idx="1545">
                  <c:v>0.84519451901296205</c:v>
                </c:pt>
                <c:pt idx="1546">
                  <c:v>0.84561161458082901</c:v>
                </c:pt>
                <c:pt idx="1547">
                  <c:v>0.84602692281870595</c:v>
                </c:pt>
                <c:pt idx="1548">
                  <c:v>0.84644045575302895</c:v>
                </c:pt>
                <c:pt idx="1549">
                  <c:v>0.84685222528313697</c:v>
                </c:pt>
                <c:pt idx="1550">
                  <c:v>0.84726220904215599</c:v>
                </c:pt>
                <c:pt idx="1551">
                  <c:v>0.847670487018372</c:v>
                </c:pt>
                <c:pt idx="1552">
                  <c:v>0.84807703654649902</c:v>
                </c:pt>
                <c:pt idx="1553">
                  <c:v>0.848481869037638</c:v>
                </c:pt>
                <c:pt idx="1554">
                  <c:v>0.84888499578481302</c:v>
                </c:pt>
                <c:pt idx="1555">
                  <c:v>0.84928642796574005</c:v>
                </c:pt>
                <c:pt idx="1556">
                  <c:v>0.84968617664351298</c:v>
                </c:pt>
                <c:pt idx="1557">
                  <c:v>0.85008425276879396</c:v>
                </c:pt>
                <c:pt idx="1558">
                  <c:v>0.85048063454855505</c:v>
                </c:pt>
                <c:pt idx="1559">
                  <c:v>0.85087539802753598</c:v>
                </c:pt>
                <c:pt idx="1560">
                  <c:v>0.85126852114647</c:v>
                </c:pt>
                <c:pt idx="1561">
                  <c:v>0.85166001442183703</c:v>
                </c:pt>
                <c:pt idx="1562">
                  <c:v>0.85204988826522898</c:v>
                </c:pt>
                <c:pt idx="1563">
                  <c:v>0.85243815298525705</c:v>
                </c:pt>
                <c:pt idx="1564">
                  <c:v>0.85282481878874805</c:v>
                </c:pt>
                <c:pt idx="1565">
                  <c:v>0.85320989578205497</c:v>
                </c:pt>
                <c:pt idx="1566">
                  <c:v>0.85359339397272005</c:v>
                </c:pt>
                <c:pt idx="1567">
                  <c:v>0.85397532327074999</c:v>
                </c:pt>
                <c:pt idx="1568">
                  <c:v>0.85435569348986196</c:v>
                </c:pt>
                <c:pt idx="1569">
                  <c:v>0.85473451434882997</c:v>
                </c:pt>
                <c:pt idx="1570">
                  <c:v>0.85511179547331995</c:v>
                </c:pt>
                <c:pt idx="1571">
                  <c:v>0.85548754639602598</c:v>
                </c:pt>
                <c:pt idx="1572">
                  <c:v>0.85586177655914797</c:v>
                </c:pt>
                <c:pt idx="1573">
                  <c:v>0.85623449531498697</c:v>
                </c:pt>
                <c:pt idx="1574">
                  <c:v>0.85660571192705104</c:v>
                </c:pt>
                <c:pt idx="1575">
                  <c:v>0.85697543557185396</c:v>
                </c:pt>
                <c:pt idx="1576">
                  <c:v>0.85734367533926004</c:v>
                </c:pt>
                <c:pt idx="1577">
                  <c:v>0.85771044023444298</c:v>
                </c:pt>
                <c:pt idx="1578">
                  <c:v>0.85807573917853397</c:v>
                </c:pt>
                <c:pt idx="1579">
                  <c:v>0.85843958100958795</c:v>
                </c:pt>
                <c:pt idx="1580">
                  <c:v>0.85880197448441797</c:v>
                </c:pt>
                <c:pt idx="1581">
                  <c:v>0.85916292827903995</c:v>
                </c:pt>
                <c:pt idx="1582">
                  <c:v>0.85952245098952396</c:v>
                </c:pt>
                <c:pt idx="1583">
                  <c:v>0.85988055113384398</c:v>
                </c:pt>
                <c:pt idx="1584">
                  <c:v>0.86023733115214795</c:v>
                </c:pt>
                <c:pt idx="1585">
                  <c:v>0.860592561660112</c:v>
                </c:pt>
                <c:pt idx="1586">
                  <c:v>0.86094644438853796</c:v>
                </c:pt>
                <c:pt idx="1587">
                  <c:v>0.86129893785684597</c:v>
                </c:pt>
                <c:pt idx="1588">
                  <c:v>0.86165005020505603</c:v>
                </c:pt>
                <c:pt idx="1589">
                  <c:v>0.86199975989410704</c:v>
                </c:pt>
                <c:pt idx="1590">
                  <c:v>0.86234813416869205</c:v>
                </c:pt>
                <c:pt idx="1591">
                  <c:v>0.86269515131048202</c:v>
                </c:pt>
                <c:pt idx="1592">
                  <c:v>0.86304081917401798</c:v>
                </c:pt>
                <c:pt idx="1593">
                  <c:v>0.86338514554522805</c:v>
                </c:pt>
                <c:pt idx="1594">
                  <c:v>0.863728138141452</c:v>
                </c:pt>
                <c:pt idx="1595">
                  <c:v>0.86406980461259897</c:v>
                </c:pt>
                <c:pt idx="1596">
                  <c:v>0.86441015254226305</c:v>
                </c:pt>
                <c:pt idx="1597">
                  <c:v>0.86474918944814305</c:v>
                </c:pt>
                <c:pt idx="1598">
                  <c:v>0.865086922783048</c:v>
                </c:pt>
                <c:pt idx="1599">
                  <c:v>0.86542335993591801</c:v>
                </c:pt>
                <c:pt idx="1600">
                  <c:v>0.86575850823198397</c:v>
                </c:pt>
                <c:pt idx="1601">
                  <c:v>0.86609237493412405</c:v>
                </c:pt>
                <c:pt idx="1602">
                  <c:v>0.86642496724336504</c:v>
                </c:pt>
                <c:pt idx="1603">
                  <c:v>0.86675629229961304</c:v>
                </c:pt>
                <c:pt idx="1604">
                  <c:v>0.86708635718253502</c:v>
                </c:pt>
                <c:pt idx="1605">
                  <c:v>0.86741516891217896</c:v>
                </c:pt>
                <c:pt idx="1606">
                  <c:v>0.867742734449652</c:v>
                </c:pt>
                <c:pt idx="1607">
                  <c:v>0.86806910231793499</c:v>
                </c:pt>
                <c:pt idx="1608">
                  <c:v>0.86839416811494496</c:v>
                </c:pt>
                <c:pt idx="1609">
                  <c:v>0.86871803625088295</c:v>
                </c:pt>
                <c:pt idx="1610">
                  <c:v>0.86904068546421498</c:v>
                </c:pt>
                <c:pt idx="1611">
                  <c:v>0.86936212243174404</c:v>
                </c:pt>
                <c:pt idx="1612">
                  <c:v>0.86968235377559999</c:v>
                </c:pt>
                <c:pt idx="1613">
                  <c:v>0.87000138606366095</c:v>
                </c:pt>
                <c:pt idx="1614">
                  <c:v>0.87031922581017596</c:v>
                </c:pt>
                <c:pt idx="1615">
                  <c:v>0.87063587947646404</c:v>
                </c:pt>
                <c:pt idx="1616">
                  <c:v>0.87095135347146102</c:v>
                </c:pt>
                <c:pt idx="1617">
                  <c:v>0.87126565415241897</c:v>
                </c:pt>
                <c:pt idx="1618">
                  <c:v>0.87157878782528697</c:v>
                </c:pt>
                <c:pt idx="1619">
                  <c:v>0.87189076074551497</c:v>
                </c:pt>
                <c:pt idx="1620">
                  <c:v>0.87220155199660998</c:v>
                </c:pt>
                <c:pt idx="1621">
                  <c:v>0.87251122200556797</c:v>
                </c:pt>
                <c:pt idx="1622">
                  <c:v>0.87281972247583195</c:v>
                </c:pt>
                <c:pt idx="1623">
                  <c:v>0.87312711400167098</c:v>
                </c:pt>
                <c:pt idx="1624">
                  <c:v>0.87343337531259602</c:v>
                </c:pt>
                <c:pt idx="1625">
                  <c:v>0.87373851237232203</c:v>
                </c:pt>
                <c:pt idx="1626">
                  <c:v>0.87404253109776897</c:v>
                </c:pt>
                <c:pt idx="1627">
                  <c:v>0.87434551902260405</c:v>
                </c:pt>
                <c:pt idx="1628">
                  <c:v>0.87464731853217204</c:v>
                </c:pt>
                <c:pt idx="1629">
                  <c:v>0.87494801718354598</c:v>
                </c:pt>
                <c:pt idx="1630">
                  <c:v>0.87524762071169604</c:v>
                </c:pt>
                <c:pt idx="1631">
                  <c:v>0.87554613480752896</c:v>
                </c:pt>
                <c:pt idx="1632">
                  <c:v>0.87584356511807204</c:v>
                </c:pt>
                <c:pt idx="1633">
                  <c:v>0.87613991724703899</c:v>
                </c:pt>
                <c:pt idx="1634">
                  <c:v>0.87643519675558101</c:v>
                </c:pt>
                <c:pt idx="1635">
                  <c:v>0.87672940916216102</c:v>
                </c:pt>
                <c:pt idx="1636">
                  <c:v>0.877022559943613</c:v>
                </c:pt>
                <c:pt idx="1637">
                  <c:v>0.87731465453510604</c:v>
                </c:pt>
                <c:pt idx="1638">
                  <c:v>0.877605698331128</c:v>
                </c:pt>
                <c:pt idx="1639">
                  <c:v>0.87789569668534895</c:v>
                </c:pt>
                <c:pt idx="1640">
                  <c:v>0.878184654911217</c:v>
                </c:pt>
                <c:pt idx="1641">
                  <c:v>0.87847257828268899</c:v>
                </c:pt>
                <c:pt idx="1642">
                  <c:v>0.87875947203446703</c:v>
                </c:pt>
                <c:pt idx="1643">
                  <c:v>0.87904534136199397</c:v>
                </c:pt>
                <c:pt idx="1644">
                  <c:v>0.87933019142267699</c:v>
                </c:pt>
                <c:pt idx="1645">
                  <c:v>0.87961402733570804</c:v>
                </c:pt>
                <c:pt idx="1646">
                  <c:v>0.87989685418244201</c:v>
                </c:pt>
                <c:pt idx="1647">
                  <c:v>0.88017867700707597</c:v>
                </c:pt>
                <c:pt idx="1648">
                  <c:v>0.88045946085924598</c:v>
                </c:pt>
                <c:pt idx="1649">
                  <c:v>0.88073926525061996</c:v>
                </c:pt>
                <c:pt idx="1650">
                  <c:v>0.88101810599515196</c:v>
                </c:pt>
                <c:pt idx="1651">
                  <c:v>0.88129596252860298</c:v>
                </c:pt>
                <c:pt idx="1652">
                  <c:v>0.88157283971408895</c:v>
                </c:pt>
                <c:pt idx="1653">
                  <c:v>0.88184874238035305</c:v>
                </c:pt>
                <c:pt idx="1654">
                  <c:v>0.88212367532073399</c:v>
                </c:pt>
                <c:pt idx="1655">
                  <c:v>0.88239764329469195</c:v>
                </c:pt>
                <c:pt idx="1656">
                  <c:v>0.882670651027333</c:v>
                </c:pt>
                <c:pt idx="1657">
                  <c:v>0.88294270321030899</c:v>
                </c:pt>
                <c:pt idx="1658">
                  <c:v>0.88321378009200402</c:v>
                </c:pt>
                <c:pt idx="1659">
                  <c:v>0.883483935136957</c:v>
                </c:pt>
                <c:pt idx="1660">
                  <c:v>0.88375314850824704</c:v>
                </c:pt>
                <c:pt idx="1661">
                  <c:v>0.88402142476618095</c:v>
                </c:pt>
                <c:pt idx="1662">
                  <c:v>0.88428876843902104</c:v>
                </c:pt>
                <c:pt idx="1663">
                  <c:v>0.88455518402331501</c:v>
                </c:pt>
                <c:pt idx="1664">
                  <c:v>0.88482067598421299</c:v>
                </c:pt>
                <c:pt idx="1665">
                  <c:v>0.88508524875566996</c:v>
                </c:pt>
                <c:pt idx="1666">
                  <c:v>0.88534890674084799</c:v>
                </c:pt>
                <c:pt idx="1667">
                  <c:v>0.88561172627426799</c:v>
                </c:pt>
                <c:pt idx="1668">
                  <c:v>0.88587356769074399</c:v>
                </c:pt>
                <c:pt idx="1669">
                  <c:v>0.88613450734942001</c:v>
                </c:pt>
                <c:pt idx="1670">
                  <c:v>0.88639454953337704</c:v>
                </c:pt>
                <c:pt idx="1671">
                  <c:v>0.88665369849622899</c:v>
                </c:pt>
                <c:pt idx="1672">
                  <c:v>0.88691195846269</c:v>
                </c:pt>
                <c:pt idx="1673">
                  <c:v>0.88716933362860795</c:v>
                </c:pt>
                <c:pt idx="1674">
                  <c:v>0.88742582816131599</c:v>
                </c:pt>
                <c:pt idx="1675">
                  <c:v>0.88768144619988498</c:v>
                </c:pt>
                <c:pt idx="1676">
                  <c:v>0.88793619185565198</c:v>
                </c:pt>
                <c:pt idx="1677">
                  <c:v>0.88819006921197896</c:v>
                </c:pt>
                <c:pt idx="1678">
                  <c:v>0.88844308232509595</c:v>
                </c:pt>
                <c:pt idx="1679">
                  <c:v>0.88869523522351701</c:v>
                </c:pt>
                <c:pt idx="1680">
                  <c:v>0.888946508668083</c:v>
                </c:pt>
                <c:pt idx="1681">
                  <c:v>0.88919695313248204</c:v>
                </c:pt>
                <c:pt idx="1682">
                  <c:v>0.889446549308335</c:v>
                </c:pt>
                <c:pt idx="1683">
                  <c:v>0.88969530111831596</c:v>
                </c:pt>
                <c:pt idx="1684">
                  <c:v>0.88994318895281099</c:v>
                </c:pt>
                <c:pt idx="1685">
                  <c:v>0.89019026371068199</c:v>
                </c:pt>
                <c:pt idx="1686">
                  <c:v>0.89043650571570498</c:v>
                </c:pt>
                <c:pt idx="1687">
                  <c:v>0.89068191878828695</c:v>
                </c:pt>
                <c:pt idx="1688">
                  <c:v>0.890926506723694</c:v>
                </c:pt>
                <c:pt idx="1689">
                  <c:v>0.89117027329249199</c:v>
                </c:pt>
                <c:pt idx="1690">
                  <c:v>0.89141319946076603</c:v>
                </c:pt>
                <c:pt idx="1691">
                  <c:v>0.89165533452429102</c:v>
                </c:pt>
                <c:pt idx="1692">
                  <c:v>0.89189665938636298</c:v>
                </c:pt>
                <c:pt idx="1693">
                  <c:v>0.89213717772045498</c:v>
                </c:pt>
                <c:pt idx="1694">
                  <c:v>0.892376893176835</c:v>
                </c:pt>
                <c:pt idx="1695">
                  <c:v>0.89261580938173701</c:v>
                </c:pt>
                <c:pt idx="1696">
                  <c:v>0.89285392993857804</c:v>
                </c:pt>
                <c:pt idx="1697">
                  <c:v>0.89309125842755399</c:v>
                </c:pt>
                <c:pt idx="1698">
                  <c:v>0.89332779840606702</c:v>
                </c:pt>
                <c:pt idx="1699">
                  <c:v>0.89356355340887395</c:v>
                </c:pt>
                <c:pt idx="1700">
                  <c:v>0.89379852694830597</c:v>
                </c:pt>
                <c:pt idx="1701">
                  <c:v>0.89403272251434796</c:v>
                </c:pt>
                <c:pt idx="1702">
                  <c:v>0.89426614357490597</c:v>
                </c:pt>
                <c:pt idx="1703">
                  <c:v>0.89449879357641704</c:v>
                </c:pt>
                <c:pt idx="1704">
                  <c:v>0.89473067594317102</c:v>
                </c:pt>
                <c:pt idx="1705">
                  <c:v>0.89496179407825405</c:v>
                </c:pt>
                <c:pt idx="1706">
                  <c:v>0.89519215136345698</c:v>
                </c:pt>
                <c:pt idx="1707">
                  <c:v>0.89542175115938805</c:v>
                </c:pt>
                <c:pt idx="1708">
                  <c:v>0.89565059680564796</c:v>
                </c:pt>
                <c:pt idx="1709">
                  <c:v>0.89587869162128198</c:v>
                </c:pt>
                <c:pt idx="1710">
                  <c:v>0.89610603890476304</c:v>
                </c:pt>
                <c:pt idx="1711">
                  <c:v>0.89633264193397599</c:v>
                </c:pt>
                <c:pt idx="1712">
                  <c:v>0.89655850396687098</c:v>
                </c:pt>
                <c:pt idx="1713">
                  <c:v>0.89678362824120905</c:v>
                </c:pt>
                <c:pt idx="1714">
                  <c:v>0.89700801797476004</c:v>
                </c:pt>
                <c:pt idx="1715">
                  <c:v>0.897231654738467</c:v>
                </c:pt>
                <c:pt idx="1716">
                  <c:v>0.89745458497701303</c:v>
                </c:pt>
                <c:pt idx="1717">
                  <c:v>0.89767679021104396</c:v>
                </c:pt>
                <c:pt idx="1718">
                  <c:v>0.89789827358041796</c:v>
                </c:pt>
                <c:pt idx="1719">
                  <c:v>0.89811903820635797</c:v>
                </c:pt>
                <c:pt idx="1720">
                  <c:v>0.89833908719093403</c:v>
                </c:pt>
                <c:pt idx="1721">
                  <c:v>0.89855842361759097</c:v>
                </c:pt>
                <c:pt idx="1722">
                  <c:v>0.89877705055124602</c:v>
                </c:pt>
                <c:pt idx="1723">
                  <c:v>0.89899497103829495</c:v>
                </c:pt>
                <c:pt idx="1724">
                  <c:v>0.89921218810691295</c:v>
                </c:pt>
                <c:pt idx="1725">
                  <c:v>0.89942870476711201</c:v>
                </c:pt>
                <c:pt idx="1726">
                  <c:v>0.89964452401105</c:v>
                </c:pt>
                <c:pt idx="1727">
                  <c:v>0.89985964881297698</c:v>
                </c:pt>
                <c:pt idx="1728">
                  <c:v>0.90007408212958995</c:v>
                </c:pt>
                <c:pt idx="1729">
                  <c:v>0.90028780591652002</c:v>
                </c:pt>
                <c:pt idx="1730">
                  <c:v>0.90050086507194504</c:v>
                </c:pt>
                <c:pt idx="1731">
                  <c:v>0.90071324150715304</c:v>
                </c:pt>
                <c:pt idx="1732">
                  <c:v>0.90092493810930396</c:v>
                </c:pt>
                <c:pt idx="1733">
                  <c:v>0.90113595774903699</c:v>
                </c:pt>
                <c:pt idx="1734">
                  <c:v>0.901346303279697</c:v>
                </c:pt>
                <c:pt idx="1735">
                  <c:v>0.90155603703134002</c:v>
                </c:pt>
                <c:pt idx="1736">
                  <c:v>0.90176504278522596</c:v>
                </c:pt>
                <c:pt idx="1737">
                  <c:v>0.90197338289130402</c:v>
                </c:pt>
                <c:pt idx="1738">
                  <c:v>0.90218102963695401</c:v>
                </c:pt>
                <c:pt idx="1739">
                  <c:v>0.90238804683344498</c:v>
                </c:pt>
                <c:pt idx="1740">
                  <c:v>0.90259440669635305</c:v>
                </c:pt>
                <c:pt idx="1741">
                  <c:v>0.90280011196512699</c:v>
                </c:pt>
                <c:pt idx="1742">
                  <c:v>0.903005165363572</c:v>
                </c:pt>
                <c:pt idx="1743">
                  <c:v>0.90320956959969301</c:v>
                </c:pt>
                <c:pt idx="1744">
                  <c:v>0.90341332736588198</c:v>
                </c:pt>
                <c:pt idx="1745">
                  <c:v>0.90361644133921004</c:v>
                </c:pt>
                <c:pt idx="1746">
                  <c:v>0.90381891418156002</c:v>
                </c:pt>
                <c:pt idx="1747">
                  <c:v>0.90402074853944003</c:v>
                </c:pt>
                <c:pt idx="1748">
                  <c:v>0.90422194704444103</c:v>
                </c:pt>
                <c:pt idx="1749">
                  <c:v>0.90442251231316095</c:v>
                </c:pt>
                <c:pt idx="1750">
                  <c:v>0.90462244694741401</c:v>
                </c:pt>
                <c:pt idx="1751">
                  <c:v>0.904821809941462</c:v>
                </c:pt>
                <c:pt idx="1752">
                  <c:v>0.90502049100615001</c:v>
                </c:pt>
                <c:pt idx="1753">
                  <c:v>0.90521854915412903</c:v>
                </c:pt>
                <c:pt idx="1754">
                  <c:v>0.90541598692896996</c:v>
                </c:pt>
                <c:pt idx="1755">
                  <c:v>0.90561280686016998</c:v>
                </c:pt>
                <c:pt idx="1756">
                  <c:v>0.90580899185080699</c:v>
                </c:pt>
                <c:pt idx="1757">
                  <c:v>0.90600458363369596</c:v>
                </c:pt>
                <c:pt idx="1758">
                  <c:v>0.90619956507645905</c:v>
                </c:pt>
                <c:pt idx="1759">
                  <c:v>0.90639393865259399</c:v>
                </c:pt>
                <c:pt idx="1760">
                  <c:v>0.90658770682164902</c:v>
                </c:pt>
                <c:pt idx="1761">
                  <c:v>0.90678085248550999</c:v>
                </c:pt>
                <c:pt idx="1762">
                  <c:v>0.90697341717235402</c:v>
                </c:pt>
                <c:pt idx="1763">
                  <c:v>0.90716538374972899</c:v>
                </c:pt>
                <c:pt idx="1764">
                  <c:v>0.90735675462361598</c:v>
                </c:pt>
                <c:pt idx="1765">
                  <c:v>0.90754753218653805</c:v>
                </c:pt>
                <c:pt idx="1766">
                  <c:v>0.907737718818032</c:v>
                </c:pt>
                <c:pt idx="1767">
                  <c:v>0.90792731688450501</c:v>
                </c:pt>
                <c:pt idx="1768">
                  <c:v>0.90811632873947201</c:v>
                </c:pt>
                <c:pt idx="1769">
                  <c:v>0.90830475672366695</c:v>
                </c:pt>
                <c:pt idx="1770">
                  <c:v>0.90849260316505198</c:v>
                </c:pt>
                <c:pt idx="1771">
                  <c:v>0.90867987037888998</c:v>
                </c:pt>
                <c:pt idx="1772">
                  <c:v>0.90886656066799998</c:v>
                </c:pt>
                <c:pt idx="1773">
                  <c:v>0.90905267632275499</c:v>
                </c:pt>
                <c:pt idx="1774">
                  <c:v>0.90923821962106899</c:v>
                </c:pt>
                <c:pt idx="1775">
                  <c:v>0.90942319282863404</c:v>
                </c:pt>
                <c:pt idx="1776">
                  <c:v>0.90960759819888903</c:v>
                </c:pt>
                <c:pt idx="1777">
                  <c:v>0.90979143797334705</c:v>
                </c:pt>
                <c:pt idx="1778">
                  <c:v>0.90997471438133604</c:v>
                </c:pt>
                <c:pt idx="1779">
                  <c:v>0.91015742964042201</c:v>
                </c:pt>
                <c:pt idx="1780">
                  <c:v>0.910339585956214</c:v>
                </c:pt>
                <c:pt idx="1781">
                  <c:v>0.91052118552262895</c:v>
                </c:pt>
                <c:pt idx="1782">
                  <c:v>0.91070223052180099</c:v>
                </c:pt>
                <c:pt idx="1783">
                  <c:v>0.91088272312458696</c:v>
                </c:pt>
                <c:pt idx="1784">
                  <c:v>0.91106266548995996</c:v>
                </c:pt>
                <c:pt idx="1785">
                  <c:v>0.91124205976577899</c:v>
                </c:pt>
                <c:pt idx="1786">
                  <c:v>0.91142090808848897</c:v>
                </c:pt>
                <c:pt idx="1787">
                  <c:v>0.91159921258314702</c:v>
                </c:pt>
                <c:pt idx="1788">
                  <c:v>0.91177697536381497</c:v>
                </c:pt>
                <c:pt idx="1789">
                  <c:v>0.91195419853340298</c:v>
                </c:pt>
                <c:pt idx="1790">
                  <c:v>0.912130884183734</c:v>
                </c:pt>
                <c:pt idx="1791">
                  <c:v>0.91230703439577998</c:v>
                </c:pt>
                <c:pt idx="1792">
                  <c:v>0.91248265123969097</c:v>
                </c:pt>
                <c:pt idx="1793">
                  <c:v>0.91265773677471995</c:v>
                </c:pt>
                <c:pt idx="1794">
                  <c:v>0.91283229304941804</c:v>
                </c:pt>
                <c:pt idx="1795">
                  <c:v>0.91300632210190602</c:v>
                </c:pt>
                <c:pt idx="1796">
                  <c:v>0.91317982595938796</c:v>
                </c:pt>
                <c:pt idx="1797">
                  <c:v>0.91335280663895801</c:v>
                </c:pt>
                <c:pt idx="1798">
                  <c:v>0.91352531652114899</c:v>
                </c:pt>
                <c:pt idx="1799">
                  <c:v>0.91369725681925995</c:v>
                </c:pt>
                <c:pt idx="1800">
                  <c:v>0.91386867992810294</c:v>
                </c:pt>
                <c:pt idx="1801">
                  <c:v>0.91403958782343098</c:v>
                </c:pt>
                <c:pt idx="1802">
                  <c:v>0.91420998247073604</c:v>
                </c:pt>
                <c:pt idx="1803">
                  <c:v>0.91437986582566499</c:v>
                </c:pt>
                <c:pt idx="1804">
                  <c:v>0.91454923983360403</c:v>
                </c:pt>
                <c:pt idx="1805">
                  <c:v>0.91471810643024798</c:v>
                </c:pt>
                <c:pt idx="1806">
                  <c:v>0.91488646754135505</c:v>
                </c:pt>
                <c:pt idx="1807">
                  <c:v>0.91505428215277396</c:v>
                </c:pt>
                <c:pt idx="1808">
                  <c:v>0.91522163806185997</c:v>
                </c:pt>
                <c:pt idx="1809">
                  <c:v>0.91538847663869805</c:v>
                </c:pt>
                <c:pt idx="1810">
                  <c:v>0.91555483490487999</c:v>
                </c:pt>
                <c:pt idx="1811">
                  <c:v>0.91572069716863302</c:v>
                </c:pt>
                <c:pt idx="1812">
                  <c:v>0.91588606529802297</c:v>
                </c:pt>
                <c:pt idx="1813">
                  <c:v>0.91605094115169905</c:v>
                </c:pt>
                <c:pt idx="1814">
                  <c:v>0.91621532657893301</c:v>
                </c:pt>
                <c:pt idx="1815">
                  <c:v>0.91637922341974198</c:v>
                </c:pt>
                <c:pt idx="1816">
                  <c:v>0.916542633504979</c:v>
                </c:pt>
                <c:pt idx="1817">
                  <c:v>0.91670555865644099</c:v>
                </c:pt>
                <c:pt idx="1818">
                  <c:v>0.91686800068657404</c:v>
                </c:pt>
                <c:pt idx="1819">
                  <c:v>0.91702996139912396</c:v>
                </c:pt>
                <c:pt idx="1820">
                  <c:v>0.91719144258849095</c:v>
                </c:pt>
                <c:pt idx="1821">
                  <c:v>0.91735244604057498</c:v>
                </c:pt>
                <c:pt idx="1822">
                  <c:v>0.91751297353220196</c:v>
                </c:pt>
                <c:pt idx="1823">
                  <c:v>0.91767302683139196</c:v>
                </c:pt>
                <c:pt idx="1824">
                  <c:v>0.91783260769757702</c:v>
                </c:pt>
                <c:pt idx="1825">
                  <c:v>0.91799171788137301</c:v>
                </c:pt>
                <c:pt idx="1826">
                  <c:v>0.91815035912494403</c:v>
                </c:pt>
                <c:pt idx="1827">
                  <c:v>0.91830853316167205</c:v>
                </c:pt>
                <c:pt idx="1828">
                  <c:v>0.91846624171664903</c:v>
                </c:pt>
                <c:pt idx="1829">
                  <c:v>0.91862348650639403</c:v>
                </c:pt>
                <c:pt idx="1830">
                  <c:v>0.91878026923907397</c:v>
                </c:pt>
                <c:pt idx="1831">
                  <c:v>0.91893657485998004</c:v>
                </c:pt>
                <c:pt idx="1832">
                  <c:v>0.91909243857249401</c:v>
                </c:pt>
                <c:pt idx="1833">
                  <c:v>0.91924784530254999</c:v>
                </c:pt>
                <c:pt idx="1834">
                  <c:v>0.91940279672535596</c:v>
                </c:pt>
                <c:pt idx="1835">
                  <c:v>0.919557294507935</c:v>
                </c:pt>
                <c:pt idx="1836">
                  <c:v>0.91971134030919699</c:v>
                </c:pt>
                <c:pt idx="1837">
                  <c:v>0.91986493578008599</c:v>
                </c:pt>
                <c:pt idx="1838">
                  <c:v>0.92001808256353002</c:v>
                </c:pt>
                <c:pt idx="1839">
                  <c:v>0.92017078229458105</c:v>
                </c:pt>
                <c:pt idx="1840">
                  <c:v>0.92032303660046499</c:v>
                </c:pt>
                <c:pt idx="1841">
                  <c:v>0.92047484710040395</c:v>
                </c:pt>
                <c:pt idx="1842">
                  <c:v>0.92062619893576603</c:v>
                </c:pt>
                <c:pt idx="1843">
                  <c:v>0.92077712665320399</c:v>
                </c:pt>
                <c:pt idx="1844">
                  <c:v>0.92092761537633105</c:v>
                </c:pt>
                <c:pt idx="1845">
                  <c:v>0.92107766669380997</c:v>
                </c:pt>
                <c:pt idx="1846">
                  <c:v>0.92122728218660099</c:v>
                </c:pt>
                <c:pt idx="1847">
                  <c:v>0.92137646342823198</c:v>
                </c:pt>
                <c:pt idx="1848">
                  <c:v>0.92152521198463699</c:v>
                </c:pt>
                <c:pt idx="1849">
                  <c:v>0.92167352941441705</c:v>
                </c:pt>
                <c:pt idx="1850">
                  <c:v>0.921821417268745</c:v>
                </c:pt>
                <c:pt idx="1851">
                  <c:v>0.921968921422328</c:v>
                </c:pt>
                <c:pt idx="1852">
                  <c:v>0.92211595472576602</c:v>
                </c:pt>
                <c:pt idx="1853">
                  <c:v>0.92226256306355303</c:v>
                </c:pt>
                <c:pt idx="1854">
                  <c:v>0.92240874795783001</c:v>
                </c:pt>
                <c:pt idx="1855">
                  <c:v>0.92255451092364205</c:v>
                </c:pt>
                <c:pt idx="1856">
                  <c:v>0.92269985346864702</c:v>
                </c:pt>
                <c:pt idx="1857">
                  <c:v>0.92284477709370905</c:v>
                </c:pt>
                <c:pt idx="1858">
                  <c:v>0.92298928329263397</c:v>
                </c:pt>
                <c:pt idx="1859">
                  <c:v>0.92313337355212199</c:v>
                </c:pt>
                <c:pt idx="1860">
                  <c:v>0.92327704935196597</c:v>
                </c:pt>
                <c:pt idx="1861">
                  <c:v>0.92342031216503895</c:v>
                </c:pt>
                <c:pt idx="1862">
                  <c:v>0.92356316345752998</c:v>
                </c:pt>
                <c:pt idx="1863">
                  <c:v>0.92370560468866403</c:v>
                </c:pt>
                <c:pt idx="1864">
                  <c:v>0.92384763731090402</c:v>
                </c:pt>
                <c:pt idx="1865">
                  <c:v>0.92398926276999904</c:v>
                </c:pt>
                <c:pt idx="1866">
                  <c:v>0.92413048250507301</c:v>
                </c:pt>
                <c:pt idx="1867">
                  <c:v>0.924271297948426</c:v>
                </c:pt>
                <c:pt idx="1868">
                  <c:v>0.92441171052597604</c:v>
                </c:pt>
                <c:pt idx="1869">
                  <c:v>0.92455172165697497</c:v>
                </c:pt>
                <c:pt idx="1870">
                  <c:v>0.92469133275402704</c:v>
                </c:pt>
                <c:pt idx="1871">
                  <c:v>0.92483052971811597</c:v>
                </c:pt>
                <c:pt idx="1872">
                  <c:v>0.92496938741706203</c:v>
                </c:pt>
                <c:pt idx="1873">
                  <c:v>0.92510780680397997</c:v>
                </c:pt>
                <c:pt idx="1874">
                  <c:v>0.92524583174345598</c:v>
                </c:pt>
                <c:pt idx="1875">
                  <c:v>0.92538346361614199</c:v>
                </c:pt>
                <c:pt idx="1876">
                  <c:v>0.92552070379634599</c:v>
                </c:pt>
                <c:pt idx="1877">
                  <c:v>0.92565755365225999</c:v>
                </c:pt>
                <c:pt idx="1878">
                  <c:v>0.92579401454570998</c:v>
                </c:pt>
                <c:pt idx="1879">
                  <c:v>0.92593008783236896</c:v>
                </c:pt>
                <c:pt idx="1880">
                  <c:v>0.92606577486181096</c:v>
                </c:pt>
                <c:pt idx="1881">
                  <c:v>0.92620107697744503</c:v>
                </c:pt>
                <c:pt idx="1882">
                  <c:v>0.92633597407787804</c:v>
                </c:pt>
                <c:pt idx="1883">
                  <c:v>0.92647051039023698</c:v>
                </c:pt>
                <c:pt idx="1884">
                  <c:v>0.92660466578272305</c:v>
                </c:pt>
                <c:pt idx="1885">
                  <c:v>0.92673844157466501</c:v>
                </c:pt>
                <c:pt idx="1886">
                  <c:v>0.92687183907946202</c:v>
                </c:pt>
                <c:pt idx="1887">
                  <c:v>0.92700485960460799</c:v>
                </c:pt>
                <c:pt idx="1888">
                  <c:v>0.92713750445173104</c:v>
                </c:pt>
                <c:pt idx="1889">
                  <c:v>0.92726977491668605</c:v>
                </c:pt>
                <c:pt idx="1890">
                  <c:v>0.92740167228947401</c:v>
                </c:pt>
                <c:pt idx="1891">
                  <c:v>0.92753319785424904</c:v>
                </c:pt>
                <c:pt idx="1892">
                  <c:v>0.92766435288968196</c:v>
                </c:pt>
                <c:pt idx="1893">
                  <c:v>0.92779513866852603</c:v>
                </c:pt>
                <c:pt idx="1894">
                  <c:v>0.92792555645790198</c:v>
                </c:pt>
                <c:pt idx="1895">
                  <c:v>0.92805560751933003</c:v>
                </c:pt>
                <c:pt idx="1896">
                  <c:v>0.92818529310877795</c:v>
                </c:pt>
                <c:pt idx="1897">
                  <c:v>0.92831461447660601</c:v>
                </c:pt>
                <c:pt idx="1898">
                  <c:v>0.92844357286769497</c:v>
                </c:pt>
                <c:pt idx="1899">
                  <c:v>0.92857216952124</c:v>
                </c:pt>
                <c:pt idx="1900">
                  <c:v>0.92870040567119205</c:v>
                </c:pt>
                <c:pt idx="1901">
                  <c:v>0.92882828254592698</c:v>
                </c:pt>
                <c:pt idx="1902">
                  <c:v>0.92895580136844702</c:v>
                </c:pt>
                <c:pt idx="1903">
                  <c:v>0.92908296335640395</c:v>
                </c:pt>
                <c:pt idx="1904">
                  <c:v>0.92920976972207103</c:v>
                </c:pt>
                <c:pt idx="1905">
                  <c:v>0.92933622167233698</c:v>
                </c:pt>
                <c:pt idx="1906">
                  <c:v>0.929462320409008</c:v>
                </c:pt>
                <c:pt idx="1907">
                  <c:v>0.92958806712838105</c:v>
                </c:pt>
                <c:pt idx="1908">
                  <c:v>0.92971344865552596</c:v>
                </c:pt>
                <c:pt idx="1909">
                  <c:v>0.92983848043184003</c:v>
                </c:pt>
                <c:pt idx="1910">
                  <c:v>0.92996317822534302</c:v>
                </c:pt>
                <c:pt idx="1911">
                  <c:v>0.93008752873520695</c:v>
                </c:pt>
                <c:pt idx="1912">
                  <c:v>0.93021153313208904</c:v>
                </c:pt>
                <c:pt idx="1913">
                  <c:v>0.93033519258141295</c:v>
                </c:pt>
                <c:pt idx="1914">
                  <c:v>0.93045850824362197</c:v>
                </c:pt>
                <c:pt idx="1915">
                  <c:v>0.93058148127416895</c:v>
                </c:pt>
                <c:pt idx="1916">
                  <c:v>0.93070411282346899</c:v>
                </c:pt>
                <c:pt idx="1917">
                  <c:v>0.93082640403693695</c:v>
                </c:pt>
                <c:pt idx="1918">
                  <c:v>0.93094835605511195</c:v>
                </c:pt>
                <c:pt idx="1919">
                  <c:v>0.93106997001354197</c:v>
                </c:pt>
                <c:pt idx="1920">
                  <c:v>0.93119124704294798</c:v>
                </c:pt>
                <c:pt idx="1921">
                  <c:v>0.93131218826922801</c:v>
                </c:pt>
                <c:pt idx="1922">
                  <c:v>0.93143279481331798</c:v>
                </c:pt>
                <c:pt idx="1923">
                  <c:v>0.93155306779150104</c:v>
                </c:pt>
                <c:pt idx="1924">
                  <c:v>0.931673008315128</c:v>
                </c:pt>
                <c:pt idx="1925">
                  <c:v>0.93179261749090603</c:v>
                </c:pt>
                <c:pt idx="1926">
                  <c:v>0.93191189642078898</c:v>
                </c:pt>
                <c:pt idx="1927">
                  <c:v>0.93203084620198495</c:v>
                </c:pt>
                <c:pt idx="1928">
                  <c:v>0.93214946792710096</c:v>
                </c:pt>
                <c:pt idx="1929">
                  <c:v>0.93226774330897</c:v>
                </c:pt>
                <c:pt idx="1930">
                  <c:v>0.93238571219548105</c:v>
                </c:pt>
                <c:pt idx="1931">
                  <c:v>0.93250335627568304</c:v>
                </c:pt>
                <c:pt idx="1932">
                  <c:v>0.93262067662376602</c:v>
                </c:pt>
                <c:pt idx="1933">
                  <c:v>0.93273767430925703</c:v>
                </c:pt>
                <c:pt idx="1934">
                  <c:v>0.93285435039722198</c:v>
                </c:pt>
                <c:pt idx="1935">
                  <c:v>0.93297070594824905</c:v>
                </c:pt>
                <c:pt idx="1936">
                  <c:v>0.93308674201832098</c:v>
                </c:pt>
                <c:pt idx="1937">
                  <c:v>0.93320245965906101</c:v>
                </c:pt>
                <c:pt idx="1938">
                  <c:v>0.93331785991767002</c:v>
                </c:pt>
                <c:pt idx="1939">
                  <c:v>0.93343294383693698</c:v>
                </c:pt>
                <c:pt idx="1940">
                  <c:v>0.93354771245523305</c:v>
                </c:pt>
                <c:pt idx="1941">
                  <c:v>0.93366216680663405</c:v>
                </c:pt>
                <c:pt idx="1942">
                  <c:v>0.93377630792083399</c:v>
                </c:pt>
                <c:pt idx="1943">
                  <c:v>0.93389012314827102</c:v>
                </c:pt>
                <c:pt idx="1944">
                  <c:v>0.93400364085868104</c:v>
                </c:pt>
                <c:pt idx="1945">
                  <c:v>0.93411684839520104</c:v>
                </c:pt>
                <c:pt idx="1946">
                  <c:v>0.93422974677040704</c:v>
                </c:pt>
                <c:pt idx="1947">
                  <c:v>0.93434233699271996</c:v>
                </c:pt>
                <c:pt idx="1948">
                  <c:v>0.93445460666813596</c:v>
                </c:pt>
                <c:pt idx="1949">
                  <c:v>0.93456658359170197</c:v>
                </c:pt>
                <c:pt idx="1950">
                  <c:v>0.93467825536242499</c:v>
                </c:pt>
                <c:pt idx="1951">
                  <c:v>0.934789622971962</c:v>
                </c:pt>
                <c:pt idx="1952">
                  <c:v>0.93490068740798105</c:v>
                </c:pt>
                <c:pt idx="1953">
                  <c:v>0.93501144965394101</c:v>
                </c:pt>
                <c:pt idx="1954">
                  <c:v>0.935121910689376</c:v>
                </c:pt>
                <c:pt idx="1955">
                  <c:v>0.93523207148963095</c:v>
                </c:pt>
                <c:pt idx="1956">
                  <c:v>0.93534193302614099</c:v>
                </c:pt>
                <c:pt idx="1957">
                  <c:v>0.93545149626629898</c:v>
                </c:pt>
                <c:pt idx="1958">
                  <c:v>0.93556076217351802</c:v>
                </c:pt>
                <c:pt idx="1959">
                  <c:v>0.935669731707229</c:v>
                </c:pt>
                <c:pt idx="1960">
                  <c:v>0.93577840582289096</c:v>
                </c:pt>
                <c:pt idx="1961">
                  <c:v>0.93588678547222803</c:v>
                </c:pt>
                <c:pt idx="1962">
                  <c:v>0.93599487160279304</c:v>
                </c:pt>
                <c:pt idx="1963">
                  <c:v>0.93610266515844398</c:v>
                </c:pt>
                <c:pt idx="1964">
                  <c:v>0.93621016707913896</c:v>
                </c:pt>
                <c:pt idx="1965">
                  <c:v>0.93631737830098904</c:v>
                </c:pt>
                <c:pt idx="1966">
                  <c:v>0.93642429975628605</c:v>
                </c:pt>
                <c:pt idx="1967">
                  <c:v>0.93653093237353302</c:v>
                </c:pt>
                <c:pt idx="1968">
                  <c:v>0.93663727707742395</c:v>
                </c:pt>
                <c:pt idx="1969">
                  <c:v>0.93674330412886297</c:v>
                </c:pt>
                <c:pt idx="1970">
                  <c:v>0.93684907577503096</c:v>
                </c:pt>
                <c:pt idx="1971">
                  <c:v>0.93695456225945695</c:v>
                </c:pt>
                <c:pt idx="1972">
                  <c:v>0.93705976449184203</c:v>
                </c:pt>
                <c:pt idx="1973">
                  <c:v>0.93716471770571796</c:v>
                </c:pt>
                <c:pt idx="1974">
                  <c:v>0.93726935413900103</c:v>
                </c:pt>
                <c:pt idx="1975">
                  <c:v>0.93737370902773798</c:v>
                </c:pt>
                <c:pt idx="1976">
                  <c:v>0.937477783267047</c:v>
                </c:pt>
                <c:pt idx="1977">
                  <c:v>0.93758157774849804</c:v>
                </c:pt>
                <c:pt idx="1978">
                  <c:v>0.937685093360073</c:v>
                </c:pt>
                <c:pt idx="1979">
                  <c:v>0.93778833098615</c:v>
                </c:pt>
                <c:pt idx="1980">
                  <c:v>0.937891291507573</c:v>
                </c:pt>
                <c:pt idx="1981">
                  <c:v>0.93799397580162402</c:v>
                </c:pt>
                <c:pt idx="1982">
                  <c:v>0.93809638474211399</c:v>
                </c:pt>
                <c:pt idx="1983">
                  <c:v>0.93819851919930997</c:v>
                </c:pt>
                <c:pt idx="1984">
                  <c:v>0.93830038003998595</c:v>
                </c:pt>
                <c:pt idx="1985">
                  <c:v>0.93840195551470296</c:v>
                </c:pt>
                <c:pt idx="1986">
                  <c:v>0.93850327170682202</c:v>
                </c:pt>
                <c:pt idx="1987">
                  <c:v>0.93860431686213797</c:v>
                </c:pt>
                <c:pt idx="1988">
                  <c:v>0.93870509183359996</c:v>
                </c:pt>
                <c:pt idx="1989">
                  <c:v>0.93880559747090497</c:v>
                </c:pt>
                <c:pt idx="1990">
                  <c:v>0.93890583462031296</c:v>
                </c:pt>
                <c:pt idx="1991">
                  <c:v>0.93900583694418005</c:v>
                </c:pt>
                <c:pt idx="1992">
                  <c:v>0.93910553963460597</c:v>
                </c:pt>
                <c:pt idx="1993">
                  <c:v>0.939204976355829</c:v>
                </c:pt>
                <c:pt idx="1994">
                  <c:v>0.93930414794079398</c:v>
                </c:pt>
                <c:pt idx="1995">
                  <c:v>0.93940305521915801</c:v>
                </c:pt>
                <c:pt idx="1996">
                  <c:v>0.93950169901715996</c:v>
                </c:pt>
                <c:pt idx="1997">
                  <c:v>0.93960008015790097</c:v>
                </c:pt>
                <c:pt idx="1998">
                  <c:v>0.939698199461237</c:v>
                </c:pt>
                <c:pt idx="1999">
                  <c:v>0.93979605774375097</c:v>
                </c:pt>
                <c:pt idx="2000">
                  <c:v>0.93989365581875595</c:v>
                </c:pt>
                <c:pt idx="2001">
                  <c:v>0.93999099449650503</c:v>
                </c:pt>
                <c:pt idx="2002">
                  <c:v>0.94008807458393595</c:v>
                </c:pt>
                <c:pt idx="2003">
                  <c:v>0.94018489688488605</c:v>
                </c:pt>
                <c:pt idx="2004">
                  <c:v>0.94028146220001296</c:v>
                </c:pt>
                <c:pt idx="2005">
                  <c:v>0.94037777132686595</c:v>
                </c:pt>
                <c:pt idx="2006">
                  <c:v>0.94047382505981103</c:v>
                </c:pt>
                <c:pt idx="2007">
                  <c:v>0.94056962419024004</c:v>
                </c:pt>
                <c:pt idx="2008">
                  <c:v>0.94066516950624002</c:v>
                </c:pt>
                <c:pt idx="2009">
                  <c:v>0.940760449580199</c:v>
                </c:pt>
                <c:pt idx="2010">
                  <c:v>0.94085548961723897</c:v>
                </c:pt>
                <c:pt idx="2011">
                  <c:v>0.94095027818608001</c:v>
                </c:pt>
                <c:pt idx="2012">
                  <c:v>0.94104481606272705</c:v>
                </c:pt>
                <c:pt idx="2013">
                  <c:v>0.94113910402021195</c:v>
                </c:pt>
                <c:pt idx="2014">
                  <c:v>0.94123314282847104</c:v>
                </c:pt>
                <c:pt idx="2015">
                  <c:v>0.94132693325446903</c:v>
                </c:pt>
                <c:pt idx="2016">
                  <c:v>0.94142045973000399</c:v>
                </c:pt>
                <c:pt idx="2017">
                  <c:v>0.941513755689803</c:v>
                </c:pt>
                <c:pt idx="2018">
                  <c:v>0.94160680555046306</c:v>
                </c:pt>
                <c:pt idx="2019">
                  <c:v>0.94169961006716396</c:v>
                </c:pt>
                <c:pt idx="2020">
                  <c:v>0.94179216999216298</c:v>
                </c:pt>
                <c:pt idx="2021">
                  <c:v>0.94188448607479602</c:v>
                </c:pt>
                <c:pt idx="2022">
                  <c:v>0.94197655906153599</c:v>
                </c:pt>
                <c:pt idx="2023">
                  <c:v>0.94206838969598194</c:v>
                </c:pt>
                <c:pt idx="2024">
                  <c:v>0.94215996675150304</c:v>
                </c:pt>
                <c:pt idx="2025">
                  <c:v>0.94225131489779601</c:v>
                </c:pt>
                <c:pt idx="2026">
                  <c:v>0.94234242290543102</c:v>
                </c:pt>
                <c:pt idx="2027">
                  <c:v>0.94243329150657196</c:v>
                </c:pt>
                <c:pt idx="2028">
                  <c:v>0.942523921430657</c:v>
                </c:pt>
                <c:pt idx="2029">
                  <c:v>0.94261431340436197</c:v>
                </c:pt>
                <c:pt idx="2030">
                  <c:v>0.94270446815143705</c:v>
                </c:pt>
                <c:pt idx="2031">
                  <c:v>0.94279438639299296</c:v>
                </c:pt>
                <c:pt idx="2032">
                  <c:v>0.94288406884735698</c:v>
                </c:pt>
                <c:pt idx="2033">
                  <c:v>0.94297351623009096</c:v>
                </c:pt>
                <c:pt idx="2034">
                  <c:v>0.94306272925404899</c:v>
                </c:pt>
                <c:pt idx="2035">
                  <c:v>0.94315170862934805</c:v>
                </c:pt>
                <c:pt idx="2036">
                  <c:v>0.94324045506343002</c:v>
                </c:pt>
                <c:pt idx="2037">
                  <c:v>0.94332896926099796</c:v>
                </c:pt>
                <c:pt idx="2038">
                  <c:v>0.94341723640923503</c:v>
                </c:pt>
                <c:pt idx="2039">
                  <c:v>0.94350528824555702</c:v>
                </c:pt>
                <c:pt idx="2040">
                  <c:v>0.94359310994355805</c:v>
                </c:pt>
                <c:pt idx="2041">
                  <c:v>0.94368070219731803</c:v>
                </c:pt>
                <c:pt idx="2042">
                  <c:v>0.94376806569833405</c:v>
                </c:pt>
                <c:pt idx="2043">
                  <c:v>0.94385520113543597</c:v>
                </c:pt>
                <c:pt idx="2044">
                  <c:v>0.94394210919488297</c:v>
                </c:pt>
                <c:pt idx="2045">
                  <c:v>0.94402879056035005</c:v>
                </c:pt>
                <c:pt idx="2046">
                  <c:v>0.94411524591289298</c:v>
                </c:pt>
                <c:pt idx="2047">
                  <c:v>0.94420146439265795</c:v>
                </c:pt>
                <c:pt idx="2048">
                  <c:v>0.94428746974917699</c:v>
                </c:pt>
                <c:pt idx="2049">
                  <c:v>0.94437325112067205</c:v>
                </c:pt>
                <c:pt idx="2050">
                  <c:v>0.94445880917801905</c:v>
                </c:pt>
                <c:pt idx="2051">
                  <c:v>0.94454417408559199</c:v>
                </c:pt>
                <c:pt idx="2052">
                  <c:v>0.944629287512738</c:v>
                </c:pt>
                <c:pt idx="2053">
                  <c:v>0.94471417962338</c:v>
                </c:pt>
                <c:pt idx="2054">
                  <c:v>0.94479885107831496</c:v>
                </c:pt>
                <c:pt idx="2055">
                  <c:v>0.94488330253603803</c:v>
                </c:pt>
                <c:pt idx="2056">
                  <c:v>0.94496753465240702</c:v>
                </c:pt>
                <c:pt idx="2057">
                  <c:v>0.94505154808098302</c:v>
                </c:pt>
                <c:pt idx="2058">
                  <c:v>0.94513534347274497</c:v>
                </c:pt>
                <c:pt idx="2059">
                  <c:v>0.945218921476353</c:v>
                </c:pt>
                <c:pt idx="2060">
                  <c:v>0.94530228273795303</c:v>
                </c:pt>
                <c:pt idx="2061">
                  <c:v>0.94538541656844299</c:v>
                </c:pt>
                <c:pt idx="2062">
                  <c:v>0.94546834627169196</c:v>
                </c:pt>
                <c:pt idx="2063">
                  <c:v>0.94555106115714405</c:v>
                </c:pt>
                <c:pt idx="2064">
                  <c:v>0.945633561861424</c:v>
                </c:pt>
                <c:pt idx="2065">
                  <c:v>0.94571584901882899</c:v>
                </c:pt>
                <c:pt idx="2066">
                  <c:v>0.945797923261263</c:v>
                </c:pt>
                <c:pt idx="2067">
                  <c:v>0.94587978521830796</c:v>
                </c:pt>
                <c:pt idx="2068">
                  <c:v>0.94596143551723</c:v>
                </c:pt>
                <c:pt idx="2069">
                  <c:v>0.94604287478296101</c:v>
                </c:pt>
                <c:pt idx="2070">
                  <c:v>0.94612410363808996</c:v>
                </c:pt>
                <c:pt idx="2071">
                  <c:v>0.94620512270295598</c:v>
                </c:pt>
                <c:pt idx="2072">
                  <c:v>0.94628593259555605</c:v>
                </c:pt>
                <c:pt idx="2073">
                  <c:v>0.94636653393168702</c:v>
                </c:pt>
                <c:pt idx="2074">
                  <c:v>0.94644692732480395</c:v>
                </c:pt>
                <c:pt idx="2075">
                  <c:v>0.94652711338610995</c:v>
                </c:pt>
                <c:pt idx="2076">
                  <c:v>0.94660709272461796</c:v>
                </c:pt>
                <c:pt idx="2077">
                  <c:v>0.946686865947033</c:v>
                </c:pt>
                <c:pt idx="2078">
                  <c:v>0.94676643365788904</c:v>
                </c:pt>
                <c:pt idx="2079">
                  <c:v>0.946845796459449</c:v>
                </c:pt>
                <c:pt idx="2080">
                  <c:v>0.94692495495180595</c:v>
                </c:pt>
                <c:pt idx="2081">
                  <c:v>0.94700390973283</c:v>
                </c:pt>
                <c:pt idx="2082">
                  <c:v>0.94708266139822095</c:v>
                </c:pt>
                <c:pt idx="2083">
                  <c:v>0.94716121054148406</c:v>
                </c:pt>
                <c:pt idx="2084">
                  <c:v>0.94723955775397595</c:v>
                </c:pt>
                <c:pt idx="2085">
                  <c:v>0.94731770362488799</c:v>
                </c:pt>
                <c:pt idx="2086">
                  <c:v>0.94739564874127002</c:v>
                </c:pt>
                <c:pt idx="2087">
                  <c:v>0.94747339368796402</c:v>
                </c:pt>
                <c:pt idx="2088">
                  <c:v>0.94755093904772503</c:v>
                </c:pt>
                <c:pt idx="2089">
                  <c:v>0.94762828540128097</c:v>
                </c:pt>
                <c:pt idx="2090">
                  <c:v>0.94770542248078904</c:v>
                </c:pt>
                <c:pt idx="2091">
                  <c:v>0.94778237255153497</c:v>
                </c:pt>
                <c:pt idx="2092">
                  <c:v>0.94785912534532302</c:v>
                </c:pt>
                <c:pt idx="2093">
                  <c:v>0.94793568143434404</c:v>
                </c:pt>
                <c:pt idx="2094">
                  <c:v>0.94801204138884798</c:v>
                </c:pt>
                <c:pt idx="2095">
                  <c:v>0.94808820577685304</c:v>
                </c:pt>
                <c:pt idx="2096">
                  <c:v>0.94816417516447304</c:v>
                </c:pt>
                <c:pt idx="2097">
                  <c:v>0.94823995011569095</c:v>
                </c:pt>
                <c:pt idx="2098">
                  <c:v>0.94831553119244505</c:v>
                </c:pt>
                <c:pt idx="2099">
                  <c:v>0.94839091895469596</c:v>
                </c:pt>
                <c:pt idx="2100">
                  <c:v>0.94846611396034697</c:v>
                </c:pt>
                <c:pt idx="2101">
                  <c:v>0.94854111676531305</c:v>
                </c:pt>
                <c:pt idx="2102">
                  <c:v>0.94861592792347704</c:v>
                </c:pt>
                <c:pt idx="2103">
                  <c:v>0.94869054798671404</c:v>
                </c:pt>
                <c:pt idx="2104">
                  <c:v>0.94876497750495503</c:v>
                </c:pt>
                <c:pt idx="2105">
                  <c:v>0.94883921702614704</c:v>
                </c:pt>
                <c:pt idx="2106">
                  <c:v>0.94891326709623902</c:v>
                </c:pt>
                <c:pt idx="2107">
                  <c:v>0.94898712825926901</c:v>
                </c:pt>
                <c:pt idx="2108">
                  <c:v>0.94906080105727397</c:v>
                </c:pt>
                <c:pt idx="2109">
                  <c:v>0.94913428603034</c:v>
                </c:pt>
                <c:pt idx="2110">
                  <c:v>0.94920758371667702</c:v>
                </c:pt>
                <c:pt idx="2111">
                  <c:v>0.94928069465252796</c:v>
                </c:pt>
                <c:pt idx="2112">
                  <c:v>0.94935361937222895</c:v>
                </c:pt>
                <c:pt idx="2113">
                  <c:v>0.94942635840816403</c:v>
                </c:pt>
                <c:pt idx="2114">
                  <c:v>0.949498912290897</c:v>
                </c:pt>
                <c:pt idx="2115">
                  <c:v>0.94957128154903703</c:v>
                </c:pt>
                <c:pt idx="2116">
                  <c:v>0.94964346670930799</c:v>
                </c:pt>
                <c:pt idx="2117">
                  <c:v>0.94971546829657105</c:v>
                </c:pt>
                <c:pt idx="2118">
                  <c:v>0.94978728683385305</c:v>
                </c:pt>
                <c:pt idx="2119">
                  <c:v>0.94985892284226703</c:v>
                </c:pt>
                <c:pt idx="2120">
                  <c:v>0.949930363353232</c:v>
                </c:pt>
                <c:pt idx="2121">
                  <c:v>0.95000163586506203</c:v>
                </c:pt>
                <c:pt idx="2122">
                  <c:v>0.95007272740030702</c:v>
                </c:pt>
                <c:pt idx="2123">
                  <c:v>0.95014363847269301</c:v>
                </c:pt>
                <c:pt idx="2124">
                  <c:v>0.95021436959420502</c:v>
                </c:pt>
                <c:pt idx="2125">
                  <c:v>0.95028492127498798</c:v>
                </c:pt>
                <c:pt idx="2126">
                  <c:v>0.95035529402331798</c:v>
                </c:pt>
                <c:pt idx="2127">
                  <c:v>0.95042548834573104</c:v>
                </c:pt>
                <c:pt idx="2128">
                  <c:v>0.95049549455011595</c:v>
                </c:pt>
                <c:pt idx="2129">
                  <c:v>0.95056533352905703</c:v>
                </c:pt>
                <c:pt idx="2130">
                  <c:v>0.95063499559089903</c:v>
                </c:pt>
                <c:pt idx="2131">
                  <c:v>0.95070448123509199</c:v>
                </c:pt>
                <c:pt idx="2132">
                  <c:v>0.95077379095923698</c:v>
                </c:pt>
                <c:pt idx="2133">
                  <c:v>0.95084292525926695</c:v>
                </c:pt>
                <c:pt idx="2134">
                  <c:v>0.950911884629283</c:v>
                </c:pt>
                <c:pt idx="2135">
                  <c:v>0.950980669561728</c:v>
                </c:pt>
                <c:pt idx="2136">
                  <c:v>0.95104928054720805</c:v>
                </c:pt>
                <c:pt idx="2137">
                  <c:v>0.95111771807473899</c:v>
                </c:pt>
                <c:pt idx="2138">
                  <c:v>0.95118598263153198</c:v>
                </c:pt>
                <c:pt idx="2139">
                  <c:v>0.95125407470309598</c:v>
                </c:pt>
                <c:pt idx="2140">
                  <c:v>0.95132199477325197</c:v>
                </c:pt>
                <c:pt idx="2141">
                  <c:v>0.95138974332414095</c:v>
                </c:pt>
                <c:pt idx="2142">
                  <c:v>0.95145732083615198</c:v>
                </c:pt>
                <c:pt idx="2143">
                  <c:v>0.95152472778808705</c:v>
                </c:pt>
                <c:pt idx="2144">
                  <c:v>0.95159195456519796</c:v>
                </c:pt>
                <c:pt idx="2145">
                  <c:v>0.95165901181855395</c:v>
                </c:pt>
                <c:pt idx="2146">
                  <c:v>0.95172590993741901</c:v>
                </c:pt>
                <c:pt idx="2147">
                  <c:v>0.95179263939450398</c:v>
                </c:pt>
                <c:pt idx="2148">
                  <c:v>0.95185920066022001</c:v>
                </c:pt>
                <c:pt idx="2149">
                  <c:v>0.95192559420343303</c:v>
                </c:pt>
                <c:pt idx="2150">
                  <c:v>0.95199182049131703</c:v>
                </c:pt>
                <c:pt idx="2151">
                  <c:v>0.95205787998938296</c:v>
                </c:pt>
                <c:pt idx="2152">
                  <c:v>0.95212377316160401</c:v>
                </c:pt>
                <c:pt idx="2153">
                  <c:v>0.95218950047025896</c:v>
                </c:pt>
                <c:pt idx="2154">
                  <c:v>0.95225506237611002</c:v>
                </c:pt>
                <c:pt idx="2155">
                  <c:v>0.95232045933823894</c:v>
                </c:pt>
                <c:pt idx="2156">
                  <c:v>0.95238569181418298</c:v>
                </c:pt>
                <c:pt idx="2157">
                  <c:v>0.95245076025986797</c:v>
                </c:pt>
                <c:pt idx="2158">
                  <c:v>0.95251566512964403</c:v>
                </c:pt>
                <c:pt idx="2159">
                  <c:v>0.95258040687630496</c:v>
                </c:pt>
                <c:pt idx="2160">
                  <c:v>0.95264498595106595</c:v>
                </c:pt>
                <c:pt idx="2161">
                  <c:v>0.95270940280358696</c:v>
                </c:pt>
                <c:pt idx="2162">
                  <c:v>0.952773657881964</c:v>
                </c:pt>
                <c:pt idx="2163">
                  <c:v>0.95283773902461699</c:v>
                </c:pt>
                <c:pt idx="2164">
                  <c:v>0.95290167189675701</c:v>
                </c:pt>
                <c:pt idx="2165">
                  <c:v>0.95296544432975105</c:v>
                </c:pt>
                <c:pt idx="2166">
                  <c:v>0.95302905676557903</c:v>
                </c:pt>
                <c:pt idx="2167">
                  <c:v>0.95309250964468795</c:v>
                </c:pt>
                <c:pt idx="2168">
                  <c:v>0.95315580340595796</c:v>
                </c:pt>
                <c:pt idx="2169">
                  <c:v>0.95321893848679895</c:v>
                </c:pt>
                <c:pt idx="2170">
                  <c:v>0.95328191532309803</c:v>
                </c:pt>
                <c:pt idx="2171">
                  <c:v>0.95334473434926503</c:v>
                </c:pt>
                <c:pt idx="2172">
                  <c:v>0.953407395998214</c:v>
                </c:pt>
                <c:pt idx="2173">
                  <c:v>0.95346991483643095</c:v>
                </c:pt>
                <c:pt idx="2174">
                  <c:v>0.95353226301989802</c:v>
                </c:pt>
                <c:pt idx="2175">
                  <c:v>0.95359445511598995</c:v>
                </c:pt>
                <c:pt idx="2176">
                  <c:v>0.95365649155171295</c:v>
                </c:pt>
                <c:pt idx="2177">
                  <c:v>0.95371837275263704</c:v>
                </c:pt>
                <c:pt idx="2178">
                  <c:v>0.95378009914279305</c:v>
                </c:pt>
                <c:pt idx="2179">
                  <c:v>0.95384167114485896</c:v>
                </c:pt>
                <c:pt idx="2180">
                  <c:v>0.953903089179995</c:v>
                </c:pt>
                <c:pt idx="2181">
                  <c:v>0.95396435366799404</c:v>
                </c:pt>
                <c:pt idx="2182">
                  <c:v>0.95402546502714303</c:v>
                </c:pt>
                <c:pt idx="2183">
                  <c:v>0.95408642367434804</c:v>
                </c:pt>
                <c:pt idx="2184">
                  <c:v>0.95414723002508395</c:v>
                </c:pt>
                <c:pt idx="2185">
                  <c:v>0.954207884493396</c:v>
                </c:pt>
                <c:pt idx="2186">
                  <c:v>0.95426838749195997</c:v>
                </c:pt>
                <c:pt idx="2187">
                  <c:v>0.95432873943199903</c:v>
                </c:pt>
                <c:pt idx="2188">
                  <c:v>0.95438894072337199</c:v>
                </c:pt>
                <c:pt idx="2189">
                  <c:v>0.95444899177454601</c:v>
                </c:pt>
                <c:pt idx="2190">
                  <c:v>0.95450889299257302</c:v>
                </c:pt>
                <c:pt idx="2191">
                  <c:v>0.95456864478313097</c:v>
                </c:pt>
                <c:pt idx="2192">
                  <c:v>0.95462824755054398</c:v>
                </c:pt>
                <c:pt idx="2193">
                  <c:v>0.95468770169771899</c:v>
                </c:pt>
                <c:pt idx="2194">
                  <c:v>0.95474700762630604</c:v>
                </c:pt>
                <c:pt idx="2195">
                  <c:v>0.95480616573644495</c:v>
                </c:pt>
                <c:pt idx="2196">
                  <c:v>0.95486517642705504</c:v>
                </c:pt>
                <c:pt idx="2197">
                  <c:v>0.95492404009559995</c:v>
                </c:pt>
                <c:pt idx="2198">
                  <c:v>0.95498275713828795</c:v>
                </c:pt>
                <c:pt idx="2199">
                  <c:v>0.95504132794993601</c:v>
                </c:pt>
                <c:pt idx="2200">
                  <c:v>0.95509975292404503</c:v>
                </c:pt>
                <c:pt idx="2201">
                  <c:v>0.95515803245277597</c:v>
                </c:pt>
                <c:pt idx="2202">
                  <c:v>0.95521616692699296</c:v>
                </c:pt>
                <c:pt idx="2203">
                  <c:v>0.95527415673622196</c:v>
                </c:pt>
                <c:pt idx="2204">
                  <c:v>0.95533200226868198</c:v>
                </c:pt>
                <c:pt idx="2205">
                  <c:v>0.95538970391128497</c:v>
                </c:pt>
                <c:pt idx="2206">
                  <c:v>0.95544726204964103</c:v>
                </c:pt>
                <c:pt idx="2207">
                  <c:v>0.95550467706811304</c:v>
                </c:pt>
                <c:pt idx="2208">
                  <c:v>0.95556194934962901</c:v>
                </c:pt>
                <c:pt idx="2209">
                  <c:v>0.95561907004675894</c:v>
                </c:pt>
                <c:pt idx="2210">
                  <c:v>0.95567605799368305</c:v>
                </c:pt>
                <c:pt idx="2211">
                  <c:v>0.95573290434506697</c:v>
                </c:pt>
                <c:pt idx="2212">
                  <c:v>0.95578960947882696</c:v>
                </c:pt>
                <c:pt idx="2213">
                  <c:v>0.95584617377160896</c:v>
                </c:pt>
                <c:pt idx="2214">
                  <c:v>0.95590259759880603</c:v>
                </c:pt>
                <c:pt idx="2215">
                  <c:v>0.95595888133451901</c:v>
                </c:pt>
                <c:pt idx="2216">
                  <c:v>0.95601502535166105</c:v>
                </c:pt>
                <c:pt idx="2217">
                  <c:v>0.95607103002182103</c:v>
                </c:pt>
                <c:pt idx="2218">
                  <c:v>0.95612689571543596</c:v>
                </c:pt>
                <c:pt idx="2219">
                  <c:v>0.95618261357378498</c:v>
                </c:pt>
                <c:pt idx="2220">
                  <c:v>0.95623820241551205</c:v>
                </c:pt>
                <c:pt idx="2221">
                  <c:v>0.95629367561448997</c:v>
                </c:pt>
                <c:pt idx="2222">
                  <c:v>0.95634898907825605</c:v>
                </c:pt>
                <c:pt idx="2223">
                  <c:v>0.95640415630683795</c:v>
                </c:pt>
                <c:pt idx="2224">
                  <c:v>0.95645919584261196</c:v>
                </c:pt>
                <c:pt idx="2225">
                  <c:v>0.95651409896018802</c:v>
                </c:pt>
                <c:pt idx="2226">
                  <c:v>0.95656886602017099</c:v>
                </c:pt>
                <c:pt idx="2227">
                  <c:v>0.95662349738201802</c:v>
                </c:pt>
                <c:pt idx="2228">
                  <c:v>0.95667799340391202</c:v>
                </c:pt>
                <c:pt idx="2229">
                  <c:v>0.95673235444299098</c:v>
                </c:pt>
                <c:pt idx="2230">
                  <c:v>0.956786580855012</c:v>
                </c:pt>
                <c:pt idx="2231">
                  <c:v>0.95684067299473097</c:v>
                </c:pt>
                <c:pt idx="2232">
                  <c:v>0.95689463121561402</c:v>
                </c:pt>
                <c:pt idx="2233">
                  <c:v>0.956948455869996</c:v>
                </c:pt>
                <c:pt idx="2234">
                  <c:v>0.95700214730909705</c:v>
                </c:pt>
                <c:pt idx="2235">
                  <c:v>0.95705569459623796</c:v>
                </c:pt>
                <c:pt idx="2236">
                  <c:v>0.95710912065578901</c:v>
                </c:pt>
                <c:pt idx="2237">
                  <c:v>0.95716240548871501</c:v>
                </c:pt>
                <c:pt idx="2238">
                  <c:v>0.95721556755213999</c:v>
                </c:pt>
                <c:pt idx="2239">
                  <c:v>0.957268589043483</c:v>
                </c:pt>
                <c:pt idx="2240">
                  <c:v>0.95732148849227605</c:v>
                </c:pt>
                <c:pt idx="2241">
                  <c:v>0.95737425715158697</c:v>
                </c:pt>
                <c:pt idx="2242">
                  <c:v>0.95742689536342596</c:v>
                </c:pt>
                <c:pt idx="2243">
                  <c:v>0.95747940346862004</c:v>
                </c:pt>
                <c:pt idx="2244">
                  <c:v>0.95753178180690102</c:v>
                </c:pt>
                <c:pt idx="2245">
                  <c:v>0.95758403071696396</c:v>
                </c:pt>
                <c:pt idx="2246">
                  <c:v>0.95763615053623097</c:v>
                </c:pt>
                <c:pt idx="2247">
                  <c:v>0.95768814160117299</c:v>
                </c:pt>
                <c:pt idx="2248">
                  <c:v>0.95774000424702799</c:v>
                </c:pt>
                <c:pt idx="2249">
                  <c:v>0.95779173880803103</c:v>
                </c:pt>
                <c:pt idx="2250">
                  <c:v>0.95784334561727003</c:v>
                </c:pt>
                <c:pt idx="2251">
                  <c:v>0.95789482500672496</c:v>
                </c:pt>
                <c:pt idx="2252">
                  <c:v>0.95794617730732801</c:v>
                </c:pt>
                <c:pt idx="2253">
                  <c:v>0.95799740284892199</c:v>
                </c:pt>
                <c:pt idx="2254">
                  <c:v>0.95804850196020597</c:v>
                </c:pt>
                <c:pt idx="2255">
                  <c:v>0.95809947496888903</c:v>
                </c:pt>
                <c:pt idx="2256">
                  <c:v>0.95815032220157503</c:v>
                </c:pt>
                <c:pt idx="2257">
                  <c:v>0.95820104398374895</c:v>
                </c:pt>
                <c:pt idx="2258">
                  <c:v>0.95825164063992696</c:v>
                </c:pt>
                <c:pt idx="2259">
                  <c:v>0.95830211249348196</c:v>
                </c:pt>
                <c:pt idx="2260">
                  <c:v>0.95835245986677298</c:v>
                </c:pt>
                <c:pt idx="2261">
                  <c:v>0.95840268308108101</c:v>
                </c:pt>
                <c:pt idx="2262">
                  <c:v>0.95845278245667598</c:v>
                </c:pt>
                <c:pt idx="2263">
                  <c:v>0.95850275831273202</c:v>
                </c:pt>
                <c:pt idx="2264">
                  <c:v>0.95855261096744204</c:v>
                </c:pt>
                <c:pt idx="2265">
                  <c:v>0.95860234073788297</c:v>
                </c:pt>
                <c:pt idx="2266">
                  <c:v>0.95865194794018205</c:v>
                </c:pt>
                <c:pt idx="2267">
                  <c:v>0.95870143288939602</c:v>
                </c:pt>
                <c:pt idx="2268">
                  <c:v>0.95875079589954904</c:v>
                </c:pt>
                <c:pt idx="2269">
                  <c:v>0.95880003728366603</c:v>
                </c:pt>
                <c:pt idx="2270">
                  <c:v>0.95884915735374399</c:v>
                </c:pt>
                <c:pt idx="2271">
                  <c:v>0.95889815642075504</c:v>
                </c:pt>
                <c:pt idx="2272">
                  <c:v>0.95894703479469401</c:v>
                </c:pt>
                <c:pt idx="2273">
                  <c:v>0.95899578205222402</c:v>
                </c:pt>
                <c:pt idx="2274">
                  <c:v>0.959044419967373</c:v>
                </c:pt>
                <c:pt idx="2275">
                  <c:v>0.95909293811333995</c:v>
                </c:pt>
                <c:pt idx="2276">
                  <c:v>0.95914133679608804</c:v>
                </c:pt>
                <c:pt idx="2277">
                  <c:v>0.95918961632056898</c:v>
                </c:pt>
                <c:pt idx="2278">
                  <c:v>0.95923777699077895</c:v>
                </c:pt>
                <c:pt idx="2279">
                  <c:v>0.959285819109716</c:v>
                </c:pt>
                <c:pt idx="2280">
                  <c:v>0.95933374297944296</c:v>
                </c:pt>
                <c:pt idx="2281">
                  <c:v>0.95938154890100602</c:v>
                </c:pt>
                <c:pt idx="2282">
                  <c:v>0.95942923717444095</c:v>
                </c:pt>
                <c:pt idx="2283">
                  <c:v>0.95947680809889901</c:v>
                </c:pt>
                <c:pt idx="2284">
                  <c:v>0.95952426197249596</c:v>
                </c:pt>
                <c:pt idx="2285">
                  <c:v>0.95957159909242695</c:v>
                </c:pt>
                <c:pt idx="2286">
                  <c:v>0.95961881975490104</c:v>
                </c:pt>
                <c:pt idx="2287">
                  <c:v>0.95966591571890103</c:v>
                </c:pt>
                <c:pt idx="2288">
                  <c:v>0.95971289371272805</c:v>
                </c:pt>
                <c:pt idx="2289">
                  <c:v>0.95975976676647301</c:v>
                </c:pt>
                <c:pt idx="2290">
                  <c:v>0.95980652453811999</c:v>
                </c:pt>
                <c:pt idx="2291">
                  <c:v>0.95985316731910597</c:v>
                </c:pt>
                <c:pt idx="2292">
                  <c:v>0.95989969540000397</c:v>
                </c:pt>
                <c:pt idx="2293">
                  <c:v>0.95994610907039601</c:v>
                </c:pt>
                <c:pt idx="2294">
                  <c:v>0.95999240861900204</c:v>
                </c:pt>
                <c:pt idx="2295">
                  <c:v>0.960038585817659</c:v>
                </c:pt>
                <c:pt idx="2296">
                  <c:v>0.96008465797951104</c:v>
                </c:pt>
                <c:pt idx="2297">
                  <c:v>0.960130616880014</c:v>
                </c:pt>
                <c:pt idx="2298">
                  <c:v>0.96017646280415203</c:v>
                </c:pt>
                <c:pt idx="2299">
                  <c:v>0.96022219603600001</c:v>
                </c:pt>
                <c:pt idx="2300">
                  <c:v>0.96026781685870699</c:v>
                </c:pt>
                <c:pt idx="2301">
                  <c:v>0.96031332555453297</c:v>
                </c:pt>
                <c:pt idx="2302">
                  <c:v>0.960358722404826</c:v>
                </c:pt>
                <c:pt idx="2303">
                  <c:v>0.96040400769004897</c:v>
                </c:pt>
                <c:pt idx="2304">
                  <c:v>0.96044918168972604</c:v>
                </c:pt>
                <c:pt idx="2305">
                  <c:v>0.96049424468252897</c:v>
                </c:pt>
                <c:pt idx="2306">
                  <c:v>0.96053919694624201</c:v>
                </c:pt>
                <c:pt idx="2307">
                  <c:v>0.96058403875772203</c:v>
                </c:pt>
                <c:pt idx="2308">
                  <c:v>0.96062877039295402</c:v>
                </c:pt>
                <c:pt idx="2309">
                  <c:v>0.96067339212705705</c:v>
                </c:pt>
                <c:pt idx="2310">
                  <c:v>0.96071790423429104</c:v>
                </c:pt>
                <c:pt idx="2311">
                  <c:v>0.96076230698800302</c:v>
                </c:pt>
                <c:pt idx="2312">
                  <c:v>0.96080660066065404</c:v>
                </c:pt>
                <c:pt idx="2313">
                  <c:v>0.96085080501138198</c:v>
                </c:pt>
                <c:pt idx="2314">
                  <c:v>0.96089488134020296</c:v>
                </c:pt>
                <c:pt idx="2315">
                  <c:v>0.96093884940027396</c:v>
                </c:pt>
                <c:pt idx="2316">
                  <c:v>0.96098270946063302</c:v>
                </c:pt>
                <c:pt idx="2317">
                  <c:v>0.96102646178942597</c:v>
                </c:pt>
                <c:pt idx="2318">
                  <c:v>0.96107010665402903</c:v>
                </c:pt>
                <c:pt idx="2319">
                  <c:v>0.96111364432083801</c:v>
                </c:pt>
                <c:pt idx="2320">
                  <c:v>0.96115707505555403</c:v>
                </c:pt>
                <c:pt idx="2321">
                  <c:v>0.96120039912289201</c:v>
                </c:pt>
                <c:pt idx="2322">
                  <c:v>0.96124361678685899</c:v>
                </c:pt>
                <c:pt idx="2323">
                  <c:v>0.96128672831051698</c:v>
                </c:pt>
                <c:pt idx="2324">
                  <c:v>0.96132972564892105</c:v>
                </c:pt>
                <c:pt idx="2325">
                  <c:v>0.96137262567232196</c:v>
                </c:pt>
                <c:pt idx="2326">
                  <c:v>0.96141542033972804</c:v>
                </c:pt>
                <c:pt idx="2327">
                  <c:v>0.96145810991092995</c:v>
                </c:pt>
                <c:pt idx="2328">
                  <c:v>0.96150068645361997</c:v>
                </c:pt>
                <c:pt idx="2329">
                  <c:v>0.96154316660287198</c:v>
                </c:pt>
                <c:pt idx="2330">
                  <c:v>0.96158554243030403</c:v>
                </c:pt>
                <c:pt idx="2331">
                  <c:v>0.96162781419245202</c:v>
                </c:pt>
                <c:pt idx="2332">
                  <c:v>0.96166998214497601</c:v>
                </c:pt>
                <c:pt idx="2333">
                  <c:v>0.96171204654277898</c:v>
                </c:pt>
                <c:pt idx="2334">
                  <c:v>0.96175400763994601</c:v>
                </c:pt>
                <c:pt idx="2335">
                  <c:v>0.96179586568974296</c:v>
                </c:pt>
                <c:pt idx="2336">
                  <c:v>0.96183762094466196</c:v>
                </c:pt>
                <c:pt idx="2337">
                  <c:v>0.96187927365638803</c:v>
                </c:pt>
                <c:pt idx="2338">
                  <c:v>0.96192081423554898</c:v>
                </c:pt>
                <c:pt idx="2339">
                  <c:v>0.96196226261320605</c:v>
                </c:pt>
                <c:pt idx="2340">
                  <c:v>0.96200360919796601</c:v>
                </c:pt>
                <c:pt idx="2341">
                  <c:v>0.96204485423830199</c:v>
                </c:pt>
                <c:pt idx="2342">
                  <c:v>0.96208599798201699</c:v>
                </c:pt>
                <c:pt idx="2343">
                  <c:v>0.96212704067600596</c:v>
                </c:pt>
                <c:pt idx="2344">
                  <c:v>0.96216798256650504</c:v>
                </c:pt>
                <c:pt idx="2345">
                  <c:v>0.96220882389889995</c:v>
                </c:pt>
                <c:pt idx="2346">
                  <c:v>0.96224956491781</c:v>
                </c:pt>
                <c:pt idx="2347">
                  <c:v>0.96229020586713399</c:v>
                </c:pt>
                <c:pt idx="2348">
                  <c:v>0.962330746989977</c:v>
                </c:pt>
                <c:pt idx="2349">
                  <c:v>0.96237118852863701</c:v>
                </c:pt>
                <c:pt idx="2350">
                  <c:v>0.96241153072471297</c:v>
                </c:pt>
                <c:pt idx="2351">
                  <c:v>0.96245177381902502</c:v>
                </c:pt>
                <c:pt idx="2352">
                  <c:v>0.96249191805163603</c:v>
                </c:pt>
                <c:pt idx="2353">
                  <c:v>0.96253196366185101</c:v>
                </c:pt>
                <c:pt idx="2354">
                  <c:v>0.96257191088820604</c:v>
                </c:pt>
                <c:pt idx="2355">
                  <c:v>0.96261177852545798</c:v>
                </c:pt>
                <c:pt idx="2356">
                  <c:v>0.96265152970190904</c:v>
                </c:pt>
                <c:pt idx="2357">
                  <c:v>0.96269118320575098</c:v>
                </c:pt>
                <c:pt idx="2358">
                  <c:v>0.96273073927253705</c:v>
                </c:pt>
                <c:pt idx="2359">
                  <c:v>0.96277019813714404</c:v>
                </c:pt>
                <c:pt idx="2360">
                  <c:v>0.96280956003368301</c:v>
                </c:pt>
                <c:pt idx="2361">
                  <c:v>0.96284882519551995</c:v>
                </c:pt>
                <c:pt idx="2362">
                  <c:v>0.962887993855295</c:v>
                </c:pt>
                <c:pt idx="2363">
                  <c:v>0.962927058301286</c:v>
                </c:pt>
                <c:pt idx="2364">
                  <c:v>0.96296603464627195</c:v>
                </c:pt>
                <c:pt idx="2365">
                  <c:v>0.96300491518278497</c:v>
                </c:pt>
                <c:pt idx="2366">
                  <c:v>0.96304370014061302</c:v>
                </c:pt>
                <c:pt idx="2367">
                  <c:v>0.96308238974874305</c:v>
                </c:pt>
                <c:pt idx="2368">
                  <c:v>0.96312098423552095</c:v>
                </c:pt>
                <c:pt idx="2369">
                  <c:v>0.96315948382854</c:v>
                </c:pt>
                <c:pt idx="2370">
                  <c:v>0.96319788875476497</c:v>
                </c:pt>
                <c:pt idx="2371">
                  <c:v>0.96323619924031001</c:v>
                </c:pt>
                <c:pt idx="2372">
                  <c:v>0.96327441551071302</c:v>
                </c:pt>
                <c:pt idx="2373">
                  <c:v>0.96331253779075798</c:v>
                </c:pt>
                <c:pt idx="2374">
                  <c:v>0.96335056630451998</c:v>
                </c:pt>
                <c:pt idx="2375">
                  <c:v>0.96338850127539299</c:v>
                </c:pt>
                <c:pt idx="2376">
                  <c:v>0.96342634292607898</c:v>
                </c:pt>
                <c:pt idx="2377">
                  <c:v>0.96346409147857304</c:v>
                </c:pt>
                <c:pt idx="2378">
                  <c:v>0.963501747154208</c:v>
                </c:pt>
                <c:pt idx="2379">
                  <c:v>0.96353931017358296</c:v>
                </c:pt>
                <c:pt idx="2380">
                  <c:v>0.96357678075664099</c:v>
                </c:pt>
                <c:pt idx="2381">
                  <c:v>0.963614159122681</c:v>
                </c:pt>
                <c:pt idx="2382">
                  <c:v>0.96365144549020298</c:v>
                </c:pt>
                <c:pt idx="2383">
                  <c:v>0.96368864007717903</c:v>
                </c:pt>
                <c:pt idx="2384">
                  <c:v>0.96372574310078496</c:v>
                </c:pt>
                <c:pt idx="2385">
                  <c:v>0.96376275477758999</c:v>
                </c:pt>
                <c:pt idx="2386">
                  <c:v>0.96379967532345601</c:v>
                </c:pt>
                <c:pt idx="2387">
                  <c:v>0.96383650495360695</c:v>
                </c:pt>
                <c:pt idx="2388">
                  <c:v>0.963873236133162</c:v>
                </c:pt>
                <c:pt idx="2389">
                  <c:v>0.96390988456900095</c:v>
                </c:pt>
                <c:pt idx="2390">
                  <c:v>0.96394644273072105</c:v>
                </c:pt>
                <c:pt idx="2391">
                  <c:v>0.96398291083090304</c:v>
                </c:pt>
                <c:pt idx="2392">
                  <c:v>0.96401928908142398</c:v>
                </c:pt>
                <c:pt idx="2393">
                  <c:v>0.96405557769353301</c:v>
                </c:pt>
                <c:pt idx="2394">
                  <c:v>0.964091776877817</c:v>
                </c:pt>
                <c:pt idx="2395">
                  <c:v>0.96412788684419803</c:v>
                </c:pt>
                <c:pt idx="2396">
                  <c:v>0.96416390780197803</c:v>
                </c:pt>
                <c:pt idx="2397">
                  <c:v>0.96419983995978698</c:v>
                </c:pt>
                <c:pt idx="2398">
                  <c:v>0.96423568352565103</c:v>
                </c:pt>
                <c:pt idx="2399">
                  <c:v>0.96427143870687804</c:v>
                </c:pt>
                <c:pt idx="2400">
                  <c:v>0.96430710571022704</c:v>
                </c:pt>
                <c:pt idx="2401">
                  <c:v>0.964342684741746</c:v>
                </c:pt>
                <c:pt idx="2402">
                  <c:v>0.96437817600686204</c:v>
                </c:pt>
                <c:pt idx="2403">
                  <c:v>0.96441357971042396</c:v>
                </c:pt>
                <c:pt idx="2404">
                  <c:v>0.96444889605658701</c:v>
                </c:pt>
                <c:pt idx="2405">
                  <c:v>0.96448412524889604</c:v>
                </c:pt>
                <c:pt idx="2406">
                  <c:v>0.96451926749026995</c:v>
                </c:pt>
                <c:pt idx="2407">
                  <c:v>0.96455432298300603</c:v>
                </c:pt>
                <c:pt idx="2408">
                  <c:v>0.96458929192878295</c:v>
                </c:pt>
                <c:pt idx="2409">
                  <c:v>0.96462417452864202</c:v>
                </c:pt>
                <c:pt idx="2410">
                  <c:v>0.96465897098301301</c:v>
                </c:pt>
                <c:pt idx="2411">
                  <c:v>0.96469368149172596</c:v>
                </c:pt>
                <c:pt idx="2412">
                  <c:v>0.964728306253963</c:v>
                </c:pt>
                <c:pt idx="2413">
                  <c:v>0.96476284546834101</c:v>
                </c:pt>
                <c:pt idx="2414">
                  <c:v>0.964797299332812</c:v>
                </c:pt>
                <c:pt idx="2415">
                  <c:v>0.964831652892853</c:v>
                </c:pt>
                <c:pt idx="2416">
                  <c:v>0.96486593663716202</c:v>
                </c:pt>
                <c:pt idx="2417">
                  <c:v>0.96490013562184196</c:v>
                </c:pt>
                <c:pt idx="2418">
                  <c:v>0.96493425004245403</c:v>
                </c:pt>
                <c:pt idx="2419">
                  <c:v>0.96496827110833305</c:v>
                </c:pt>
                <c:pt idx="2420">
                  <c:v>0.96500221698446997</c:v>
                </c:pt>
                <c:pt idx="2421">
                  <c:v>0.96503607887961596</c:v>
                </c:pt>
                <c:pt idx="2422">
                  <c:v>0.96506985698693803</c:v>
                </c:pt>
                <c:pt idx="2423">
                  <c:v>0.96510355149900195</c:v>
                </c:pt>
                <c:pt idx="2424">
                  <c:v>0.96513716260777904</c:v>
                </c:pt>
                <c:pt idx="2425">
                  <c:v>0.96517069050471305</c:v>
                </c:pt>
                <c:pt idx="2426">
                  <c:v>0.96520413538057803</c:v>
                </c:pt>
                <c:pt idx="2427">
                  <c:v>0.96523749742561504</c:v>
                </c:pt>
                <c:pt idx="2428">
                  <c:v>0.96527077682947604</c:v>
                </c:pt>
                <c:pt idx="2429">
                  <c:v>0.96530397378120303</c:v>
                </c:pt>
                <c:pt idx="2430">
                  <c:v>0.96533708846930599</c:v>
                </c:pt>
                <c:pt idx="2431">
                  <c:v>0.96537012108169695</c:v>
                </c:pt>
                <c:pt idx="2432">
                  <c:v>0.96540307180570295</c:v>
                </c:pt>
                <c:pt idx="2433">
                  <c:v>0.96543594082807505</c:v>
                </c:pt>
                <c:pt idx="2434">
                  <c:v>0.96546872833503705</c:v>
                </c:pt>
                <c:pt idx="2435">
                  <c:v>0.96550143451217696</c:v>
                </c:pt>
                <c:pt idx="2436">
                  <c:v>0.96553405954458005</c:v>
                </c:pt>
                <c:pt idx="2437">
                  <c:v>0.96556660361672397</c:v>
                </c:pt>
                <c:pt idx="2438">
                  <c:v>0.96559906691253905</c:v>
                </c:pt>
                <c:pt idx="2439">
                  <c:v>0.96563144961538905</c:v>
                </c:pt>
                <c:pt idx="2440">
                  <c:v>0.96566375190808595</c:v>
                </c:pt>
                <c:pt idx="2441">
                  <c:v>0.96569597397288598</c:v>
                </c:pt>
                <c:pt idx="2442">
                  <c:v>0.96572811599147701</c:v>
                </c:pt>
                <c:pt idx="2443">
                  <c:v>0.96576017814498905</c:v>
                </c:pt>
                <c:pt idx="2444">
                  <c:v>0.96579216061402295</c:v>
                </c:pt>
                <c:pt idx="2445">
                  <c:v>0.96582406357859996</c:v>
                </c:pt>
                <c:pt idx="2446">
                  <c:v>0.96585588721824001</c:v>
                </c:pt>
                <c:pt idx="2447">
                  <c:v>0.96588763171186298</c:v>
                </c:pt>
                <c:pt idx="2448">
                  <c:v>0.96591929723786296</c:v>
                </c:pt>
                <c:pt idx="2449">
                  <c:v>0.96595088397409801</c:v>
                </c:pt>
                <c:pt idx="2450">
                  <c:v>0.96598239209789705</c:v>
                </c:pt>
                <c:pt idx="2451">
                  <c:v>0.96601382178602502</c:v>
                </c:pt>
                <c:pt idx="2452">
                  <c:v>0.96604517321468597</c:v>
                </c:pt>
                <c:pt idx="2453">
                  <c:v>0.96607644655963398</c:v>
                </c:pt>
                <c:pt idx="2454">
                  <c:v>0.96610764199599997</c:v>
                </c:pt>
                <c:pt idx="2455">
                  <c:v>0.966138759698425</c:v>
                </c:pt>
                <c:pt idx="2456">
                  <c:v>0.96616979984101403</c:v>
                </c:pt>
                <c:pt idx="2457">
                  <c:v>0.966200762597343</c:v>
                </c:pt>
                <c:pt idx="2458">
                  <c:v>0.96623164814043905</c:v>
                </c:pt>
                <c:pt idx="2459">
                  <c:v>0.96626244936712902</c:v>
                </c:pt>
                <c:pt idx="2460">
                  <c:v>0.96629318099475703</c:v>
                </c:pt>
                <c:pt idx="2461">
                  <c:v>0.96632383592516502</c:v>
                </c:pt>
                <c:pt idx="2462">
                  <c:v>0.96635441432928504</c:v>
                </c:pt>
                <c:pt idx="2463">
                  <c:v>0.96638491637756496</c:v>
                </c:pt>
                <c:pt idx="2464">
                  <c:v>0.966415342239903</c:v>
                </c:pt>
                <c:pt idx="2465">
                  <c:v>0.96644569208571696</c:v>
                </c:pt>
                <c:pt idx="2466">
                  <c:v>0.96647596608388697</c:v>
                </c:pt>
                <c:pt idx="2467">
                  <c:v>0.96650616440280401</c:v>
                </c:pt>
                <c:pt idx="2468">
                  <c:v>0.96653628721031704</c:v>
                </c:pt>
                <c:pt idx="2469">
                  <c:v>0.96656633467380804</c:v>
                </c:pt>
                <c:pt idx="2470">
                  <c:v>0.96659630696010301</c:v>
                </c:pt>
                <c:pt idx="2471">
                  <c:v>0.966626204235561</c:v>
                </c:pt>
                <c:pt idx="2472">
                  <c:v>0.96665602666604</c:v>
                </c:pt>
                <c:pt idx="2473">
                  <c:v>0.96668577441685699</c:v>
                </c:pt>
                <c:pt idx="2474">
                  <c:v>0.96671544765286099</c:v>
                </c:pt>
                <c:pt idx="2475">
                  <c:v>0.96674504653839</c:v>
                </c:pt>
                <c:pt idx="2476">
                  <c:v>0.96677457123728305</c:v>
                </c:pt>
                <c:pt idx="2477">
                  <c:v>0.96680401472762501</c:v>
                </c:pt>
                <c:pt idx="2478">
                  <c:v>0.96683339153668302</c:v>
                </c:pt>
                <c:pt idx="2479">
                  <c:v>0.96686268741941495</c:v>
                </c:pt>
                <c:pt idx="2480">
                  <c:v>0.96689191698796595</c:v>
                </c:pt>
                <c:pt idx="2481">
                  <c:v>0.96692107318168796</c:v>
                </c:pt>
                <c:pt idx="2482">
                  <c:v>0.96695015616146396</c:v>
                </c:pt>
                <c:pt idx="2483">
                  <c:v>0.96697916608771495</c:v>
                </c:pt>
                <c:pt idx="2484">
                  <c:v>0.96700810312035801</c:v>
                </c:pt>
                <c:pt idx="2485">
                  <c:v>0.96703696741880096</c:v>
                </c:pt>
                <c:pt idx="2486">
                  <c:v>0.96706575914206505</c:v>
                </c:pt>
                <c:pt idx="2487">
                  <c:v>0.96709447003557603</c:v>
                </c:pt>
                <c:pt idx="2488">
                  <c:v>0.96712311708201304</c:v>
                </c:pt>
                <c:pt idx="2489">
                  <c:v>0.96715169202724005</c:v>
                </c:pt>
                <c:pt idx="2490">
                  <c:v>0.96718019502828101</c:v>
                </c:pt>
                <c:pt idx="2491">
                  <c:v>0.96720862624174797</c:v>
                </c:pt>
                <c:pt idx="2492">
                  <c:v>0.96723698582371698</c:v>
                </c:pt>
                <c:pt idx="2493">
                  <c:v>0.96726527392982597</c:v>
                </c:pt>
                <c:pt idx="2494">
                  <c:v>0.96729348355672895</c:v>
                </c:pt>
                <c:pt idx="2495">
                  <c:v>0.96732162916986097</c:v>
                </c:pt>
                <c:pt idx="2496">
                  <c:v>0.967349703771202</c:v>
                </c:pt>
                <c:pt idx="2497">
                  <c:v>0.96737770751452201</c:v>
                </c:pt>
                <c:pt idx="2498">
                  <c:v>0.96740564055312295</c:v>
                </c:pt>
                <c:pt idx="2499">
                  <c:v>0.96743350303985798</c:v>
                </c:pt>
                <c:pt idx="2500">
                  <c:v>0.96746129512707701</c:v>
                </c:pt>
                <c:pt idx="2501">
                  <c:v>0.96748901696671996</c:v>
                </c:pt>
                <c:pt idx="2502">
                  <c:v>0.967516668710245</c:v>
                </c:pt>
                <c:pt idx="2503">
                  <c:v>0.96754425050867499</c:v>
                </c:pt>
                <c:pt idx="2504">
                  <c:v>0.96757176251252897</c:v>
                </c:pt>
                <c:pt idx="2505">
                  <c:v>0.96759920487194595</c:v>
                </c:pt>
                <c:pt idx="2506">
                  <c:v>0.96762657773652005</c:v>
                </c:pt>
                <c:pt idx="2507">
                  <c:v>0.967653881255509</c:v>
                </c:pt>
                <c:pt idx="2508">
                  <c:v>0.96768111557761705</c:v>
                </c:pt>
                <c:pt idx="2509">
                  <c:v>0.96770828085118399</c:v>
                </c:pt>
                <c:pt idx="2510">
                  <c:v>0.96773537722402103</c:v>
                </c:pt>
                <c:pt idx="2511">
                  <c:v>0.967762404843587</c:v>
                </c:pt>
                <c:pt idx="2512">
                  <c:v>0.96778936385682102</c:v>
                </c:pt>
                <c:pt idx="2513">
                  <c:v>0.96781625441024999</c:v>
                </c:pt>
                <c:pt idx="2514">
                  <c:v>0.96784307664995695</c:v>
                </c:pt>
                <c:pt idx="2515">
                  <c:v>0.96786983072159305</c:v>
                </c:pt>
                <c:pt idx="2516">
                  <c:v>0.96789651677041399</c:v>
                </c:pt>
                <c:pt idx="2517">
                  <c:v>0.96792313494110205</c:v>
                </c:pt>
                <c:pt idx="2518">
                  <c:v>0.967949685378095</c:v>
                </c:pt>
                <c:pt idx="2519">
                  <c:v>0.96797616822522203</c:v>
                </c:pt>
                <c:pt idx="2520">
                  <c:v>0.968002583626001</c:v>
                </c:pt>
                <c:pt idx="2521">
                  <c:v>0.96802893172346405</c:v>
                </c:pt>
                <c:pt idx="2522">
                  <c:v>0.968055212660203</c:v>
                </c:pt>
                <c:pt idx="2523">
                  <c:v>0.96808141958125704</c:v>
                </c:pt>
                <c:pt idx="2524">
                  <c:v>0.96810755848167396</c:v>
                </c:pt>
                <c:pt idx="2525">
                  <c:v>0.96813363877964298</c:v>
                </c:pt>
                <c:pt idx="2526">
                  <c:v>0.96815965248307401</c:v>
                </c:pt>
                <c:pt idx="2527">
                  <c:v>0.968185599732448</c:v>
                </c:pt>
                <c:pt idx="2528">
                  <c:v>0.96821148066783103</c:v>
                </c:pt>
                <c:pt idx="2529">
                  <c:v>0.96823729542889503</c:v>
                </c:pt>
                <c:pt idx="2530">
                  <c:v>0.96826304415484099</c:v>
                </c:pt>
                <c:pt idx="2531">
                  <c:v>0.96828872698448798</c:v>
                </c:pt>
                <c:pt idx="2532">
                  <c:v>0.96831434405621397</c:v>
                </c:pt>
                <c:pt idx="2533">
                  <c:v>0.96833989550803601</c:v>
                </c:pt>
                <c:pt idx="2534">
                  <c:v>0.96836538147749296</c:v>
                </c:pt>
                <c:pt idx="2535">
                  <c:v>0.96839079514316295</c:v>
                </c:pt>
                <c:pt idx="2536">
                  <c:v>0.968416165636096</c:v>
                </c:pt>
                <c:pt idx="2537">
                  <c:v>0.96844145598059395</c:v>
                </c:pt>
                <c:pt idx="2538">
                  <c:v>0.96846668138890302</c:v>
                </c:pt>
                <c:pt idx="2539">
                  <c:v>0.96849184199652805</c:v>
                </c:pt>
                <c:pt idx="2540">
                  <c:v>0.96851693793859595</c:v>
                </c:pt>
                <c:pt idx="2541">
                  <c:v>0.96854196934979597</c:v>
                </c:pt>
                <c:pt idx="2542">
                  <c:v>0.96856693636444802</c:v>
                </c:pt>
                <c:pt idx="2543">
                  <c:v>0.96859183911645497</c:v>
                </c:pt>
                <c:pt idx="2544">
                  <c:v>0.96861667773930804</c:v>
                </c:pt>
                <c:pt idx="2545">
                  <c:v>0.96864145236610999</c:v>
                </c:pt>
                <c:pt idx="2546">
                  <c:v>0.96866616312958798</c:v>
                </c:pt>
                <c:pt idx="2547">
                  <c:v>0.96869081016201897</c:v>
                </c:pt>
                <c:pt idx="2548">
                  <c:v>0.96871539359534298</c:v>
                </c:pt>
                <c:pt idx="2549">
                  <c:v>0.96873991356104905</c:v>
                </c:pt>
                <c:pt idx="2550">
                  <c:v>0.96876436328405902</c:v>
                </c:pt>
                <c:pt idx="2551">
                  <c:v>0.96878875670102904</c:v>
                </c:pt>
                <c:pt idx="2552">
                  <c:v>0.96881308704257396</c:v>
                </c:pt>
                <c:pt idx="2553">
                  <c:v>0.96883735443865304</c:v>
                </c:pt>
                <c:pt idx="2554">
                  <c:v>0.96886155901881998</c:v>
                </c:pt>
                <c:pt idx="2555">
                  <c:v>0.96888570091224602</c:v>
                </c:pt>
                <c:pt idx="2556">
                  <c:v>0.96890978024772401</c:v>
                </c:pt>
                <c:pt idx="2557">
                  <c:v>0.96893379715366301</c:v>
                </c:pt>
                <c:pt idx="2558">
                  <c:v>0.96895775175807297</c:v>
                </c:pt>
                <c:pt idx="2559">
                  <c:v>0.968981644188596</c:v>
                </c:pt>
                <c:pt idx="2560">
                  <c:v>0.96900547457249298</c:v>
                </c:pt>
                <c:pt idx="2561">
                  <c:v>0.96902924303661797</c:v>
                </c:pt>
                <c:pt idx="2562">
                  <c:v>0.96905294970750999</c:v>
                </c:pt>
                <c:pt idx="2563">
                  <c:v>0.96907659471123897</c:v>
                </c:pt>
                <c:pt idx="2564">
                  <c:v>0.96910017817355398</c:v>
                </c:pt>
                <c:pt idx="2565">
                  <c:v>0.96912370021986205</c:v>
                </c:pt>
                <c:pt idx="2566">
                  <c:v>0.969147160975115</c:v>
                </c:pt>
                <c:pt idx="2567">
                  <c:v>0.96917056056393103</c:v>
                </c:pt>
                <c:pt idx="2568">
                  <c:v>0.96919389911057197</c:v>
                </c:pt>
                <c:pt idx="2569">
                  <c:v>0.96921717673892405</c:v>
                </c:pt>
                <c:pt idx="2570">
                  <c:v>0.96924039357247005</c:v>
                </c:pt>
                <c:pt idx="2571">
                  <c:v>0.96926354973433104</c:v>
                </c:pt>
                <c:pt idx="2572">
                  <c:v>0.96928664534731601</c:v>
                </c:pt>
                <c:pt idx="2573">
                  <c:v>0.96930968053380195</c:v>
                </c:pt>
                <c:pt idx="2574">
                  <c:v>0.96933265541584002</c:v>
                </c:pt>
                <c:pt idx="2575">
                  <c:v>0.96935556248564003</c:v>
                </c:pt>
                <c:pt idx="2576">
                  <c:v>0.96937841712141004</c:v>
                </c:pt>
                <c:pt idx="2577">
                  <c:v>0.96940121181661998</c:v>
                </c:pt>
                <c:pt idx="2578">
                  <c:v>0.96942394669187004</c:v>
                </c:pt>
                <c:pt idx="2579">
                  <c:v>0.96944662186740604</c:v>
                </c:pt>
                <c:pt idx="2580">
                  <c:v>0.96946923065509405</c:v>
                </c:pt>
                <c:pt idx="2581">
                  <c:v>0.96949178678376602</c:v>
                </c:pt>
                <c:pt idx="2582">
                  <c:v>0.96951428357122704</c:v>
                </c:pt>
                <c:pt idx="2583">
                  <c:v>0.96953672113626999</c:v>
                </c:pt>
                <c:pt idx="2584">
                  <c:v>0.96955909959733899</c:v>
                </c:pt>
                <c:pt idx="2585">
                  <c:v>0.96958141907251805</c:v>
                </c:pt>
                <c:pt idx="2586">
                  <c:v>0.96960367967955297</c:v>
                </c:pt>
                <c:pt idx="2587">
                  <c:v>0.96962588153581397</c:v>
                </c:pt>
                <c:pt idx="2588">
                  <c:v>0.96964802475837297</c:v>
                </c:pt>
                <c:pt idx="2589">
                  <c:v>0.969670109463873</c:v>
                </c:pt>
                <c:pt idx="2590">
                  <c:v>0.96969213576867597</c:v>
                </c:pt>
                <c:pt idx="2591">
                  <c:v>0.96971410378876199</c:v>
                </c:pt>
                <c:pt idx="2592">
                  <c:v>0.96973601363978001</c:v>
                </c:pt>
                <c:pt idx="2593">
                  <c:v>0.96975786543702402</c:v>
                </c:pt>
                <c:pt idx="2594">
                  <c:v>0.96977965929545995</c:v>
                </c:pt>
                <c:pt idx="2595">
                  <c:v>0.96980139532969001</c:v>
                </c:pt>
                <c:pt idx="2596">
                  <c:v>0.969823073653998</c:v>
                </c:pt>
                <c:pt idx="2597">
                  <c:v>0.96984469438229604</c:v>
                </c:pt>
                <c:pt idx="2598">
                  <c:v>0.96986625098412704</c:v>
                </c:pt>
                <c:pt idx="2599">
                  <c:v>0.96988775011675998</c:v>
                </c:pt>
                <c:pt idx="2600">
                  <c:v>0.96990919872394099</c:v>
                </c:pt>
                <c:pt idx="2601">
                  <c:v>0.96993059018741001</c:v>
                </c:pt>
                <c:pt idx="2602">
                  <c:v>0.96995192461943802</c:v>
                </c:pt>
                <c:pt idx="2603">
                  <c:v>0.96997320213190996</c:v>
                </c:pt>
                <c:pt idx="2604">
                  <c:v>0.96999442283640602</c:v>
                </c:pt>
                <c:pt idx="2605">
                  <c:v>0.97001560106129203</c:v>
                </c:pt>
                <c:pt idx="2606">
                  <c:v>0.97003670849116796</c:v>
                </c:pt>
                <c:pt idx="2607">
                  <c:v>0.97005775944583195</c:v>
                </c:pt>
                <c:pt idx="2608">
                  <c:v>0.97007875403548904</c:v>
                </c:pt>
                <c:pt idx="2609">
                  <c:v>0.97009969237009097</c:v>
                </c:pt>
                <c:pt idx="2610">
                  <c:v>0.97012057455919398</c:v>
                </c:pt>
                <c:pt idx="2611">
                  <c:v>0.97014140071208599</c:v>
                </c:pt>
                <c:pt idx="2612">
                  <c:v>0.97016217093769597</c:v>
                </c:pt>
                <c:pt idx="2613">
                  <c:v>0.97018288534463204</c:v>
                </c:pt>
                <c:pt idx="2614">
                  <c:v>0.97020354404119102</c:v>
                </c:pt>
                <c:pt idx="2615">
                  <c:v>0.970224147135335</c:v>
                </c:pt>
                <c:pt idx="2616">
                  <c:v>0.97024469473470598</c:v>
                </c:pt>
                <c:pt idx="2617">
                  <c:v>0.97026518694661801</c:v>
                </c:pt>
                <c:pt idx="2618">
                  <c:v>0.97028562387807005</c:v>
                </c:pt>
                <c:pt idx="2619">
                  <c:v>0.97030600563576896</c:v>
                </c:pt>
                <c:pt idx="2620">
                  <c:v>0.97032633232605803</c:v>
                </c:pt>
                <c:pt idx="2621">
                  <c:v>0.97034660405498996</c:v>
                </c:pt>
                <c:pt idx="2622">
                  <c:v>0.97036682092828896</c:v>
                </c:pt>
                <c:pt idx="2623">
                  <c:v>0.97038698305137805</c:v>
                </c:pt>
                <c:pt idx="2624">
                  <c:v>0.97040709052935203</c:v>
                </c:pt>
                <c:pt idx="2625">
                  <c:v>0.97042713684428294</c:v>
                </c:pt>
                <c:pt idx="2626">
                  <c:v>0.97044713533928695</c:v>
                </c:pt>
                <c:pt idx="2627">
                  <c:v>0.97046707950259103</c:v>
                </c:pt>
                <c:pt idx="2628">
                  <c:v>0.97048696943803203</c:v>
                </c:pt>
                <c:pt idx="2629">
                  <c:v>0.97050680524917099</c:v>
                </c:pt>
                <c:pt idx="2630">
                  <c:v>0.97052658703922701</c:v>
                </c:pt>
                <c:pt idx="2631">
                  <c:v>0.97054631491111598</c:v>
                </c:pt>
                <c:pt idx="2632">
                  <c:v>0.97056598896746504</c:v>
                </c:pt>
                <c:pt idx="2633">
                  <c:v>0.97058560931058302</c:v>
                </c:pt>
                <c:pt idx="2634">
                  <c:v>0.97060517604248298</c:v>
                </c:pt>
                <c:pt idx="2635">
                  <c:v>0.97062468926485501</c:v>
                </c:pt>
                <c:pt idx="2636">
                  <c:v>0.97064414907909502</c:v>
                </c:pt>
                <c:pt idx="2637">
                  <c:v>0.97066355558629303</c:v>
                </c:pt>
                <c:pt idx="2638">
                  <c:v>0.97068290888725595</c:v>
                </c:pt>
                <c:pt idx="2639">
                  <c:v>0.97070220908245897</c:v>
                </c:pt>
                <c:pt idx="2640">
                  <c:v>0.97072145627211603</c:v>
                </c:pt>
                <c:pt idx="2641">
                  <c:v>0.97074065055609005</c:v>
                </c:pt>
                <c:pt idx="2642">
                  <c:v>0.97075979203398499</c:v>
                </c:pt>
                <c:pt idx="2643">
                  <c:v>0.970778880805099</c:v>
                </c:pt>
                <c:pt idx="2644">
                  <c:v>0.97079791696842899</c:v>
                </c:pt>
                <c:pt idx="2645">
                  <c:v>0.970816900622679</c:v>
                </c:pt>
                <c:pt idx="2646">
                  <c:v>0.97083583186625499</c:v>
                </c:pt>
                <c:pt idx="2647">
                  <c:v>0.97085471079727803</c:v>
                </c:pt>
                <c:pt idx="2648">
                  <c:v>0.97087353751355299</c:v>
                </c:pt>
                <c:pt idx="2649">
                  <c:v>0.97089231211262705</c:v>
                </c:pt>
                <c:pt idx="2650">
                  <c:v>0.97091103469173901</c:v>
                </c:pt>
              </c:numCache>
            </c:numRef>
          </c:xVal>
          <c:yVal>
            <c:numRef>
              <c:f>IBFdimer.PhaseDiagram!$I$1:$I$2651</c:f>
              <c:numCache>
                <c:formatCode>General</c:formatCode>
                <c:ptCount val="2651"/>
                <c:pt idx="0">
                  <c:v>385.66815594285498</c:v>
                </c:pt>
                <c:pt idx="1">
                  <c:v>385.61404441810498</c:v>
                </c:pt>
                <c:pt idx="2">
                  <c:v>385.55993289335498</c:v>
                </c:pt>
                <c:pt idx="3">
                  <c:v>385.50582136860498</c:v>
                </c:pt>
                <c:pt idx="4">
                  <c:v>385.45170984385601</c:v>
                </c:pt>
                <c:pt idx="5">
                  <c:v>385.39759831910601</c:v>
                </c:pt>
                <c:pt idx="6">
                  <c:v>385.34348679435601</c:v>
                </c:pt>
                <c:pt idx="7">
                  <c:v>385.28937526960601</c:v>
                </c:pt>
                <c:pt idx="8">
                  <c:v>385.23526374485698</c:v>
                </c:pt>
                <c:pt idx="9">
                  <c:v>385.18115222010698</c:v>
                </c:pt>
                <c:pt idx="10">
                  <c:v>385.12704069535698</c:v>
                </c:pt>
                <c:pt idx="11">
                  <c:v>385.07292917060698</c:v>
                </c:pt>
                <c:pt idx="12">
                  <c:v>385.01881764585801</c:v>
                </c:pt>
                <c:pt idx="13">
                  <c:v>384.96470612110801</c:v>
                </c:pt>
                <c:pt idx="14">
                  <c:v>384.91059459635801</c:v>
                </c:pt>
                <c:pt idx="15">
                  <c:v>384.85648307160801</c:v>
                </c:pt>
                <c:pt idx="16">
                  <c:v>384.80237154685898</c:v>
                </c:pt>
                <c:pt idx="17">
                  <c:v>384.74826002210898</c:v>
                </c:pt>
                <c:pt idx="18">
                  <c:v>384.69414849735898</c:v>
                </c:pt>
                <c:pt idx="19">
                  <c:v>384.64003697260898</c:v>
                </c:pt>
                <c:pt idx="20">
                  <c:v>384.58592544786001</c:v>
                </c:pt>
                <c:pt idx="21">
                  <c:v>384.53181392311001</c:v>
                </c:pt>
                <c:pt idx="22">
                  <c:v>384.47770239836001</c:v>
                </c:pt>
                <c:pt idx="23">
                  <c:v>384.42359087361001</c:v>
                </c:pt>
                <c:pt idx="24">
                  <c:v>384.36947934886098</c:v>
                </c:pt>
                <c:pt idx="25">
                  <c:v>384.31536782411098</c:v>
                </c:pt>
                <c:pt idx="26">
                  <c:v>384.26125629936098</c:v>
                </c:pt>
                <c:pt idx="27">
                  <c:v>384.20714477461098</c:v>
                </c:pt>
                <c:pt idx="28">
                  <c:v>384.15303324986201</c:v>
                </c:pt>
                <c:pt idx="29">
                  <c:v>384.09892172511201</c:v>
                </c:pt>
                <c:pt idx="30">
                  <c:v>384.04481020036201</c:v>
                </c:pt>
                <c:pt idx="31">
                  <c:v>383.99069867561201</c:v>
                </c:pt>
                <c:pt idx="32">
                  <c:v>383.93658715086298</c:v>
                </c:pt>
                <c:pt idx="33">
                  <c:v>383.88247562611298</c:v>
                </c:pt>
                <c:pt idx="34">
                  <c:v>383.82836410136298</c:v>
                </c:pt>
                <c:pt idx="35">
                  <c:v>383.77425257661298</c:v>
                </c:pt>
                <c:pt idx="36">
                  <c:v>383.72014105186298</c:v>
                </c:pt>
                <c:pt idx="37">
                  <c:v>383.66602952711401</c:v>
                </c:pt>
                <c:pt idx="38">
                  <c:v>383.61191800236401</c:v>
                </c:pt>
                <c:pt idx="39">
                  <c:v>383.55780647761401</c:v>
                </c:pt>
                <c:pt idx="40">
                  <c:v>383.50369495286498</c:v>
                </c:pt>
                <c:pt idx="41">
                  <c:v>383.44958342811498</c:v>
                </c:pt>
                <c:pt idx="42">
                  <c:v>383.39547190336498</c:v>
                </c:pt>
                <c:pt idx="43">
                  <c:v>383.34136037861498</c:v>
                </c:pt>
                <c:pt idx="44">
                  <c:v>383.287248853866</c:v>
                </c:pt>
                <c:pt idx="45">
                  <c:v>383.233137329116</c:v>
                </c:pt>
                <c:pt idx="46">
                  <c:v>383.17902580436601</c:v>
                </c:pt>
                <c:pt idx="47">
                  <c:v>383.12491427961601</c:v>
                </c:pt>
                <c:pt idx="48">
                  <c:v>383.07080275486697</c:v>
                </c:pt>
                <c:pt idx="49">
                  <c:v>383.01669123011698</c:v>
                </c:pt>
                <c:pt idx="50">
                  <c:v>382.96257970536698</c:v>
                </c:pt>
                <c:pt idx="51">
                  <c:v>382.90846818061698</c:v>
                </c:pt>
                <c:pt idx="52">
                  <c:v>382.85435665586698</c:v>
                </c:pt>
                <c:pt idx="53">
                  <c:v>382.800245131118</c:v>
                </c:pt>
                <c:pt idx="54">
                  <c:v>382.74613360636801</c:v>
                </c:pt>
                <c:pt idx="55">
                  <c:v>382.69202208161801</c:v>
                </c:pt>
                <c:pt idx="56">
                  <c:v>382.63791055686897</c:v>
                </c:pt>
                <c:pt idx="57">
                  <c:v>382.58379903211897</c:v>
                </c:pt>
                <c:pt idx="58">
                  <c:v>382.52968750736898</c:v>
                </c:pt>
                <c:pt idx="59">
                  <c:v>382.47557598261898</c:v>
                </c:pt>
                <c:pt idx="60">
                  <c:v>382.42146445786898</c:v>
                </c:pt>
                <c:pt idx="61">
                  <c:v>382.36735293312</c:v>
                </c:pt>
                <c:pt idx="62">
                  <c:v>382.31324140837</c:v>
                </c:pt>
                <c:pt idx="63">
                  <c:v>382.25912988362001</c:v>
                </c:pt>
                <c:pt idx="64">
                  <c:v>382.20501835887001</c:v>
                </c:pt>
                <c:pt idx="65">
                  <c:v>382.15090683412097</c:v>
                </c:pt>
                <c:pt idx="66">
                  <c:v>382.09679530937098</c:v>
                </c:pt>
                <c:pt idx="67">
                  <c:v>382.04268378462098</c:v>
                </c:pt>
                <c:pt idx="68">
                  <c:v>381.98857225987098</c:v>
                </c:pt>
                <c:pt idx="69">
                  <c:v>381.934460735122</c:v>
                </c:pt>
                <c:pt idx="70">
                  <c:v>381.880349210372</c:v>
                </c:pt>
                <c:pt idx="71">
                  <c:v>381.826237685622</c:v>
                </c:pt>
                <c:pt idx="72">
                  <c:v>381.77212616087297</c:v>
                </c:pt>
                <c:pt idx="73">
                  <c:v>381.71801463612297</c:v>
                </c:pt>
                <c:pt idx="74">
                  <c:v>381.66390311137297</c:v>
                </c:pt>
                <c:pt idx="75">
                  <c:v>381.60979158662298</c:v>
                </c:pt>
                <c:pt idx="76">
                  <c:v>381.55568006187298</c:v>
                </c:pt>
                <c:pt idx="77">
                  <c:v>381.501568537124</c:v>
                </c:pt>
                <c:pt idx="78">
                  <c:v>381.447457012374</c:v>
                </c:pt>
                <c:pt idx="79">
                  <c:v>381.393345487624</c:v>
                </c:pt>
                <c:pt idx="80">
                  <c:v>381.339233962874</c:v>
                </c:pt>
                <c:pt idx="81">
                  <c:v>381.28512243812497</c:v>
                </c:pt>
                <c:pt idx="82">
                  <c:v>381.23101091337497</c:v>
                </c:pt>
                <c:pt idx="83">
                  <c:v>381.17689938862497</c:v>
                </c:pt>
                <c:pt idx="84">
                  <c:v>381.12278786387498</c:v>
                </c:pt>
                <c:pt idx="85">
                  <c:v>381.068676339126</c:v>
                </c:pt>
                <c:pt idx="86">
                  <c:v>381.014564814376</c:v>
                </c:pt>
                <c:pt idx="87">
                  <c:v>380.960453289626</c:v>
                </c:pt>
                <c:pt idx="88">
                  <c:v>380.906341764876</c:v>
                </c:pt>
                <c:pt idx="89">
                  <c:v>380.85223024012703</c:v>
                </c:pt>
                <c:pt idx="90">
                  <c:v>380.79811871537697</c:v>
                </c:pt>
                <c:pt idx="91">
                  <c:v>380.74400719062697</c:v>
                </c:pt>
                <c:pt idx="92">
                  <c:v>380.68989566587697</c:v>
                </c:pt>
                <c:pt idx="93">
                  <c:v>380.635784141128</c:v>
                </c:pt>
                <c:pt idx="94">
                  <c:v>380.581672616378</c:v>
                </c:pt>
                <c:pt idx="95">
                  <c:v>380.527561091628</c:v>
                </c:pt>
                <c:pt idx="96">
                  <c:v>380.473449566878</c:v>
                </c:pt>
                <c:pt idx="97">
                  <c:v>380.41933804212903</c:v>
                </c:pt>
                <c:pt idx="98">
                  <c:v>380.36522651737903</c:v>
                </c:pt>
                <c:pt idx="99">
                  <c:v>380.31111499262897</c:v>
                </c:pt>
                <c:pt idx="100">
                  <c:v>380.25700346787897</c:v>
                </c:pt>
                <c:pt idx="101">
                  <c:v>380.20289194313</c:v>
                </c:pt>
                <c:pt idx="102">
                  <c:v>380.14878041838</c:v>
                </c:pt>
                <c:pt idx="103">
                  <c:v>380.09466889363</c:v>
                </c:pt>
                <c:pt idx="104">
                  <c:v>380.04055736888</c:v>
                </c:pt>
                <c:pt idx="105">
                  <c:v>379.98644584413103</c:v>
                </c:pt>
                <c:pt idx="106">
                  <c:v>379.93233431938103</c:v>
                </c:pt>
                <c:pt idx="107">
                  <c:v>379.87822279463097</c:v>
                </c:pt>
                <c:pt idx="108">
                  <c:v>379.82411126988097</c:v>
                </c:pt>
                <c:pt idx="109">
                  <c:v>379.769999745132</c:v>
                </c:pt>
                <c:pt idx="110">
                  <c:v>379.715888220382</c:v>
                </c:pt>
                <c:pt idx="111">
                  <c:v>379.661776695632</c:v>
                </c:pt>
                <c:pt idx="112">
                  <c:v>379.607665170882</c:v>
                </c:pt>
                <c:pt idx="113">
                  <c:v>379.55355364613303</c:v>
                </c:pt>
                <c:pt idx="114">
                  <c:v>379.49944212138303</c:v>
                </c:pt>
                <c:pt idx="115">
                  <c:v>379.44533059663303</c:v>
                </c:pt>
                <c:pt idx="116">
                  <c:v>379.39121907188297</c:v>
                </c:pt>
                <c:pt idx="117">
                  <c:v>379.337107547134</c:v>
                </c:pt>
                <c:pt idx="118">
                  <c:v>379.282996022384</c:v>
                </c:pt>
                <c:pt idx="119">
                  <c:v>379.228884497634</c:v>
                </c:pt>
                <c:pt idx="120">
                  <c:v>379.174772972884</c:v>
                </c:pt>
                <c:pt idx="121">
                  <c:v>379.12066144813502</c:v>
                </c:pt>
                <c:pt idx="122">
                  <c:v>379.06654992338503</c:v>
                </c:pt>
                <c:pt idx="123">
                  <c:v>379.01243839863503</c:v>
                </c:pt>
                <c:pt idx="124">
                  <c:v>378.95832687388503</c:v>
                </c:pt>
                <c:pt idx="125">
                  <c:v>378.904215349136</c:v>
                </c:pt>
                <c:pt idx="126">
                  <c:v>378.850103824386</c:v>
                </c:pt>
                <c:pt idx="127">
                  <c:v>378.795992299636</c:v>
                </c:pt>
                <c:pt idx="128">
                  <c:v>378.741880774886</c:v>
                </c:pt>
                <c:pt idx="129">
                  <c:v>378.68776925013702</c:v>
                </c:pt>
                <c:pt idx="130">
                  <c:v>378.63365772538702</c:v>
                </c:pt>
                <c:pt idx="131">
                  <c:v>378.57954620063703</c:v>
                </c:pt>
                <c:pt idx="132">
                  <c:v>378.52543467588703</c:v>
                </c:pt>
                <c:pt idx="133">
                  <c:v>378.47132315113799</c:v>
                </c:pt>
                <c:pt idx="134">
                  <c:v>378.417211626388</c:v>
                </c:pt>
                <c:pt idx="135">
                  <c:v>378.363100101638</c:v>
                </c:pt>
                <c:pt idx="136">
                  <c:v>378.308988576888</c:v>
                </c:pt>
                <c:pt idx="137">
                  <c:v>378.25487705213902</c:v>
                </c:pt>
                <c:pt idx="138">
                  <c:v>378.20076552738902</c:v>
                </c:pt>
                <c:pt idx="139">
                  <c:v>378.14665400263902</c:v>
                </c:pt>
                <c:pt idx="140">
                  <c:v>378.09254247788903</c:v>
                </c:pt>
                <c:pt idx="141">
                  <c:v>378.03843095313999</c:v>
                </c:pt>
                <c:pt idx="142">
                  <c:v>377.98431942838999</c:v>
                </c:pt>
                <c:pt idx="143">
                  <c:v>377.93020790364</c:v>
                </c:pt>
                <c:pt idx="144">
                  <c:v>377.87609637889</c:v>
                </c:pt>
                <c:pt idx="145">
                  <c:v>377.82198485414102</c:v>
                </c:pt>
                <c:pt idx="146">
                  <c:v>377.76787332939102</c:v>
                </c:pt>
                <c:pt idx="147">
                  <c:v>377.71376180464102</c:v>
                </c:pt>
                <c:pt idx="148">
                  <c:v>377.65965027989103</c:v>
                </c:pt>
                <c:pt idx="149">
                  <c:v>377.60553875514199</c:v>
                </c:pt>
                <c:pt idx="150">
                  <c:v>377.55142723039199</c:v>
                </c:pt>
                <c:pt idx="151">
                  <c:v>377.497315705642</c:v>
                </c:pt>
                <c:pt idx="152">
                  <c:v>377.443204180892</c:v>
                </c:pt>
                <c:pt idx="153">
                  <c:v>377.38909265614302</c:v>
                </c:pt>
                <c:pt idx="154">
                  <c:v>377.33498113139302</c:v>
                </c:pt>
                <c:pt idx="155">
                  <c:v>377.28086960664302</c:v>
                </c:pt>
                <c:pt idx="156">
                  <c:v>377.22675808189302</c:v>
                </c:pt>
                <c:pt idx="157">
                  <c:v>377.17264655714399</c:v>
                </c:pt>
                <c:pt idx="158">
                  <c:v>377.11853503239399</c:v>
                </c:pt>
                <c:pt idx="159">
                  <c:v>377.06442350764399</c:v>
                </c:pt>
                <c:pt idx="160">
                  <c:v>377.010311982894</c:v>
                </c:pt>
                <c:pt idx="161">
                  <c:v>376.95620045814502</c:v>
                </c:pt>
                <c:pt idx="162">
                  <c:v>376.90208893339502</c:v>
                </c:pt>
                <c:pt idx="163">
                  <c:v>376.84797740864502</c:v>
                </c:pt>
                <c:pt idx="164">
                  <c:v>376.79386588389502</c:v>
                </c:pt>
                <c:pt idx="165">
                  <c:v>376.73975435914599</c:v>
                </c:pt>
                <c:pt idx="166">
                  <c:v>376.68564283439599</c:v>
                </c:pt>
                <c:pt idx="167">
                  <c:v>376.63153130964599</c:v>
                </c:pt>
                <c:pt idx="168">
                  <c:v>376.57741978489599</c:v>
                </c:pt>
                <c:pt idx="169">
                  <c:v>376.52330826014702</c:v>
                </c:pt>
                <c:pt idx="170">
                  <c:v>376.46919673539702</c:v>
                </c:pt>
                <c:pt idx="171">
                  <c:v>376.41508521064702</c:v>
                </c:pt>
                <c:pt idx="172">
                  <c:v>376.36097368589702</c:v>
                </c:pt>
                <c:pt idx="173">
                  <c:v>376.30686216114799</c:v>
                </c:pt>
                <c:pt idx="174">
                  <c:v>376.25275063639799</c:v>
                </c:pt>
                <c:pt idx="175">
                  <c:v>376.19863911164799</c:v>
                </c:pt>
                <c:pt idx="176">
                  <c:v>376.14452758689799</c:v>
                </c:pt>
                <c:pt idx="177">
                  <c:v>376.09041606214902</c:v>
                </c:pt>
                <c:pt idx="178">
                  <c:v>376.03630453739902</c:v>
                </c:pt>
                <c:pt idx="179">
                  <c:v>375.98219301264902</c:v>
                </c:pt>
                <c:pt idx="180">
                  <c:v>375.92808148789902</c:v>
                </c:pt>
                <c:pt idx="181">
                  <c:v>375.87396996314999</c:v>
                </c:pt>
                <c:pt idx="182">
                  <c:v>375.81985843839999</c:v>
                </c:pt>
                <c:pt idx="183">
                  <c:v>375.76574691364999</c:v>
                </c:pt>
                <c:pt idx="184">
                  <c:v>375.71163538889999</c:v>
                </c:pt>
                <c:pt idx="185">
                  <c:v>375.65752386415102</c:v>
                </c:pt>
                <c:pt idx="186">
                  <c:v>375.60341233940102</c:v>
                </c:pt>
                <c:pt idx="187">
                  <c:v>375.54930081465102</c:v>
                </c:pt>
                <c:pt idx="188">
                  <c:v>375.49518928990102</c:v>
                </c:pt>
                <c:pt idx="189">
                  <c:v>375.44107776515199</c:v>
                </c:pt>
                <c:pt idx="190">
                  <c:v>375.38696624040199</c:v>
                </c:pt>
                <c:pt idx="191">
                  <c:v>375.33285471565199</c:v>
                </c:pt>
                <c:pt idx="192">
                  <c:v>375.27874319090199</c:v>
                </c:pt>
                <c:pt idx="193">
                  <c:v>375.22463166615302</c:v>
                </c:pt>
                <c:pt idx="194">
                  <c:v>375.17052014140302</c:v>
                </c:pt>
                <c:pt idx="195">
                  <c:v>375.11640861665302</c:v>
                </c:pt>
                <c:pt idx="196">
                  <c:v>375.06229709190302</c:v>
                </c:pt>
                <c:pt idx="197">
                  <c:v>375.00818556715399</c:v>
                </c:pt>
                <c:pt idx="198">
                  <c:v>374.95407404240399</c:v>
                </c:pt>
                <c:pt idx="199">
                  <c:v>374.89996251765399</c:v>
                </c:pt>
                <c:pt idx="200">
                  <c:v>374.84585099290399</c:v>
                </c:pt>
                <c:pt idx="201">
                  <c:v>374.79173946815501</c:v>
                </c:pt>
                <c:pt idx="202">
                  <c:v>374.73762794340502</c:v>
                </c:pt>
                <c:pt idx="203">
                  <c:v>374.68351641865502</c:v>
                </c:pt>
                <c:pt idx="204">
                  <c:v>374.62940489390502</c:v>
                </c:pt>
                <c:pt idx="205">
                  <c:v>374.57529336915502</c:v>
                </c:pt>
                <c:pt idx="206">
                  <c:v>374.52118184440599</c:v>
                </c:pt>
                <c:pt idx="207">
                  <c:v>374.46707031965599</c:v>
                </c:pt>
                <c:pt idx="208">
                  <c:v>374.41295879490599</c:v>
                </c:pt>
                <c:pt idx="209">
                  <c:v>374.35884727015701</c:v>
                </c:pt>
                <c:pt idx="210">
                  <c:v>374.30473574540702</c:v>
                </c:pt>
                <c:pt idx="211">
                  <c:v>374.25062422065702</c:v>
                </c:pt>
                <c:pt idx="212">
                  <c:v>374.19651269590702</c:v>
                </c:pt>
                <c:pt idx="213">
                  <c:v>374.14240117115799</c:v>
                </c:pt>
                <c:pt idx="214">
                  <c:v>374.08828964640799</c:v>
                </c:pt>
                <c:pt idx="215">
                  <c:v>374.03417812165799</c:v>
                </c:pt>
                <c:pt idx="216">
                  <c:v>373.98006659690799</c:v>
                </c:pt>
                <c:pt idx="217">
                  <c:v>373.92595507215901</c:v>
                </c:pt>
                <c:pt idx="218">
                  <c:v>373.87184354740901</c:v>
                </c:pt>
                <c:pt idx="219">
                  <c:v>373.81773202265902</c:v>
                </c:pt>
                <c:pt idx="220">
                  <c:v>373.76362049790902</c:v>
                </c:pt>
                <c:pt idx="221">
                  <c:v>373.70950897315902</c:v>
                </c:pt>
                <c:pt idx="222">
                  <c:v>373.65539744840999</c:v>
                </c:pt>
                <c:pt idx="223">
                  <c:v>373.60128592365999</c:v>
                </c:pt>
                <c:pt idx="224">
                  <c:v>373.54717439890999</c:v>
                </c:pt>
                <c:pt idx="225">
                  <c:v>373.49306287416101</c:v>
                </c:pt>
                <c:pt idx="226">
                  <c:v>373.43895134941101</c:v>
                </c:pt>
                <c:pt idx="227">
                  <c:v>373.38483982466101</c:v>
                </c:pt>
                <c:pt idx="228">
                  <c:v>373.33072829991102</c:v>
                </c:pt>
                <c:pt idx="229">
                  <c:v>373.27661677516102</c:v>
                </c:pt>
                <c:pt idx="230">
                  <c:v>373.22250525041198</c:v>
                </c:pt>
                <c:pt idx="231">
                  <c:v>373.16839372566199</c:v>
                </c:pt>
                <c:pt idx="232">
                  <c:v>373.11428220091199</c:v>
                </c:pt>
                <c:pt idx="233">
                  <c:v>373.06017067616199</c:v>
                </c:pt>
                <c:pt idx="234">
                  <c:v>373.00605915141301</c:v>
                </c:pt>
                <c:pt idx="235">
                  <c:v>372.95194762666301</c:v>
                </c:pt>
                <c:pt idx="236">
                  <c:v>372.89783610191301</c:v>
                </c:pt>
                <c:pt idx="237">
                  <c:v>372.84372457716302</c:v>
                </c:pt>
                <c:pt idx="238">
                  <c:v>372.78961305241398</c:v>
                </c:pt>
                <c:pt idx="239">
                  <c:v>372.73550152766398</c:v>
                </c:pt>
                <c:pt idx="240">
                  <c:v>372.68139000291399</c:v>
                </c:pt>
                <c:pt idx="241">
                  <c:v>372.62727847816501</c:v>
                </c:pt>
                <c:pt idx="242">
                  <c:v>372.57316695341501</c:v>
                </c:pt>
                <c:pt idx="243">
                  <c:v>372.51905542866501</c:v>
                </c:pt>
                <c:pt idx="244">
                  <c:v>372.46494390391501</c:v>
                </c:pt>
                <c:pt idx="245">
                  <c:v>372.41083237916502</c:v>
                </c:pt>
                <c:pt idx="246">
                  <c:v>372.35672085441598</c:v>
                </c:pt>
                <c:pt idx="247">
                  <c:v>372.30260932966598</c:v>
                </c:pt>
                <c:pt idx="248">
                  <c:v>372.24849780491598</c:v>
                </c:pt>
                <c:pt idx="249">
                  <c:v>372.19438628016599</c:v>
                </c:pt>
                <c:pt idx="250">
                  <c:v>372.14027475541701</c:v>
                </c:pt>
                <c:pt idx="251">
                  <c:v>372.08616323066701</c:v>
                </c:pt>
                <c:pt idx="252">
                  <c:v>372.03205170591701</c:v>
                </c:pt>
                <c:pt idx="253">
                  <c:v>371.97794018116701</c:v>
                </c:pt>
                <c:pt idx="254">
                  <c:v>371.92382865641798</c:v>
                </c:pt>
                <c:pt idx="255">
                  <c:v>371.86971713166798</c:v>
                </c:pt>
                <c:pt idx="256">
                  <c:v>371.81560560691798</c:v>
                </c:pt>
                <c:pt idx="257">
                  <c:v>371.76149408216799</c:v>
                </c:pt>
                <c:pt idx="258">
                  <c:v>371.70738255741901</c:v>
                </c:pt>
                <c:pt idx="259">
                  <c:v>371.65327103266901</c:v>
                </c:pt>
                <c:pt idx="260">
                  <c:v>371.59915950791901</c:v>
                </c:pt>
                <c:pt idx="261">
                  <c:v>371.54504798316901</c:v>
                </c:pt>
                <c:pt idx="262">
                  <c:v>371.49093645841998</c:v>
                </c:pt>
                <c:pt idx="263">
                  <c:v>371.43682493366998</c:v>
                </c:pt>
                <c:pt idx="264">
                  <c:v>371.38271340891998</c:v>
                </c:pt>
                <c:pt idx="265">
                  <c:v>371.32860188416998</c:v>
                </c:pt>
                <c:pt idx="266">
                  <c:v>371.27449035942101</c:v>
                </c:pt>
                <c:pt idx="267">
                  <c:v>371.22037883467101</c:v>
                </c:pt>
                <c:pt idx="268">
                  <c:v>371.16626730992101</c:v>
                </c:pt>
                <c:pt idx="269">
                  <c:v>371.11215578517101</c:v>
                </c:pt>
                <c:pt idx="270">
                  <c:v>371.05804426042198</c:v>
                </c:pt>
                <c:pt idx="271">
                  <c:v>371.00393273567198</c:v>
                </c:pt>
                <c:pt idx="272">
                  <c:v>370.94982121092198</c:v>
                </c:pt>
                <c:pt idx="273">
                  <c:v>370.89570968617198</c:v>
                </c:pt>
                <c:pt idx="274">
                  <c:v>370.84159816142301</c:v>
                </c:pt>
                <c:pt idx="275">
                  <c:v>370.78748663667301</c:v>
                </c:pt>
                <c:pt idx="276">
                  <c:v>370.73337511192301</c:v>
                </c:pt>
                <c:pt idx="277">
                  <c:v>370.67926358717301</c:v>
                </c:pt>
                <c:pt idx="278">
                  <c:v>370.62515206242398</c:v>
                </c:pt>
                <c:pt idx="279">
                  <c:v>370.57104053767398</c:v>
                </c:pt>
                <c:pt idx="280">
                  <c:v>370.51692901292398</c:v>
                </c:pt>
                <c:pt idx="281">
                  <c:v>370.46281748817398</c:v>
                </c:pt>
                <c:pt idx="282">
                  <c:v>370.40870596342501</c:v>
                </c:pt>
                <c:pt idx="283">
                  <c:v>370.35459443867501</c:v>
                </c:pt>
                <c:pt idx="284">
                  <c:v>370.30048291392501</c:v>
                </c:pt>
                <c:pt idx="285">
                  <c:v>370.24637138917501</c:v>
                </c:pt>
                <c:pt idx="286">
                  <c:v>370.19225986442598</c:v>
                </c:pt>
                <c:pt idx="287">
                  <c:v>370.13814833967598</c:v>
                </c:pt>
                <c:pt idx="288">
                  <c:v>370.08403681492598</c:v>
                </c:pt>
                <c:pt idx="289">
                  <c:v>370.02992529017598</c:v>
                </c:pt>
                <c:pt idx="290">
                  <c:v>369.97581376542701</c:v>
                </c:pt>
                <c:pt idx="291">
                  <c:v>369.92170224067701</c:v>
                </c:pt>
                <c:pt idx="292">
                  <c:v>369.86759071592701</c:v>
                </c:pt>
                <c:pt idx="293">
                  <c:v>369.81347919117701</c:v>
                </c:pt>
                <c:pt idx="294">
                  <c:v>369.75936766642798</c:v>
                </c:pt>
                <c:pt idx="295">
                  <c:v>369.70525614167798</c:v>
                </c:pt>
                <c:pt idx="296">
                  <c:v>369.65114461692798</c:v>
                </c:pt>
                <c:pt idx="297">
                  <c:v>369.59703309217798</c:v>
                </c:pt>
                <c:pt idx="298">
                  <c:v>369.542921567429</c:v>
                </c:pt>
                <c:pt idx="299">
                  <c:v>369.48881004267901</c:v>
                </c:pt>
                <c:pt idx="300">
                  <c:v>369.43469851792901</c:v>
                </c:pt>
                <c:pt idx="301">
                  <c:v>369.38058699317901</c:v>
                </c:pt>
                <c:pt idx="302">
                  <c:v>369.32647546842998</c:v>
                </c:pt>
                <c:pt idx="303">
                  <c:v>369.27236394367998</c:v>
                </c:pt>
                <c:pt idx="304">
                  <c:v>369.21825241892998</c:v>
                </c:pt>
                <c:pt idx="305">
                  <c:v>369.16414089417998</c:v>
                </c:pt>
                <c:pt idx="306">
                  <c:v>369.110029369431</c:v>
                </c:pt>
                <c:pt idx="307">
                  <c:v>369.05591784468101</c:v>
                </c:pt>
                <c:pt idx="308">
                  <c:v>369.00180631993101</c:v>
                </c:pt>
                <c:pt idx="309">
                  <c:v>368.94769479518101</c:v>
                </c:pt>
                <c:pt idx="310">
                  <c:v>368.89358327043198</c:v>
                </c:pt>
                <c:pt idx="311">
                  <c:v>368.83947174568198</c:v>
                </c:pt>
                <c:pt idx="312">
                  <c:v>368.78536022093198</c:v>
                </c:pt>
                <c:pt idx="313">
                  <c:v>368.73124869618198</c:v>
                </c:pt>
                <c:pt idx="314">
                  <c:v>368.677137171433</c:v>
                </c:pt>
                <c:pt idx="315">
                  <c:v>368.623025646683</c:v>
                </c:pt>
                <c:pt idx="316">
                  <c:v>368.56891412193301</c:v>
                </c:pt>
                <c:pt idx="317">
                  <c:v>368.51480259718301</c:v>
                </c:pt>
                <c:pt idx="318">
                  <c:v>368.46069107243397</c:v>
                </c:pt>
                <c:pt idx="319">
                  <c:v>368.40657954768398</c:v>
                </c:pt>
                <c:pt idx="320">
                  <c:v>368.35246802293398</c:v>
                </c:pt>
                <c:pt idx="321">
                  <c:v>368.29835649818398</c:v>
                </c:pt>
                <c:pt idx="322">
                  <c:v>368.244244973435</c:v>
                </c:pt>
                <c:pt idx="323">
                  <c:v>368.190133448685</c:v>
                </c:pt>
                <c:pt idx="324">
                  <c:v>368.136021923935</c:v>
                </c:pt>
                <c:pt idx="325">
                  <c:v>368.08191039918501</c:v>
                </c:pt>
                <c:pt idx="326">
                  <c:v>368.02779887443597</c:v>
                </c:pt>
                <c:pt idx="327">
                  <c:v>367.97368734968597</c:v>
                </c:pt>
                <c:pt idx="328">
                  <c:v>367.91957582493598</c:v>
                </c:pt>
                <c:pt idx="329">
                  <c:v>367.86546430018598</c:v>
                </c:pt>
                <c:pt idx="330">
                  <c:v>367.811352775437</c:v>
                </c:pt>
                <c:pt idx="331">
                  <c:v>367.757241250687</c:v>
                </c:pt>
                <c:pt idx="332">
                  <c:v>367.703129725937</c:v>
                </c:pt>
                <c:pt idx="333">
                  <c:v>367.649018201187</c:v>
                </c:pt>
                <c:pt idx="334">
                  <c:v>367.59490667643797</c:v>
                </c:pt>
                <c:pt idx="335">
                  <c:v>367.54079515168797</c:v>
                </c:pt>
                <c:pt idx="336">
                  <c:v>367.48668362693797</c:v>
                </c:pt>
                <c:pt idx="337">
                  <c:v>367.43257210218798</c:v>
                </c:pt>
                <c:pt idx="338">
                  <c:v>367.378460577439</c:v>
                </c:pt>
                <c:pt idx="339">
                  <c:v>367.324349052689</c:v>
                </c:pt>
                <c:pt idx="340">
                  <c:v>367.270237527939</c:v>
                </c:pt>
                <c:pt idx="341">
                  <c:v>367.216126003189</c:v>
                </c:pt>
                <c:pt idx="342">
                  <c:v>367.16201447844003</c:v>
                </c:pt>
                <c:pt idx="343">
                  <c:v>367.10790295368997</c:v>
                </c:pt>
                <c:pt idx="344">
                  <c:v>367.05379142893997</c:v>
                </c:pt>
                <c:pt idx="345">
                  <c:v>366.99967990418997</c:v>
                </c:pt>
                <c:pt idx="346">
                  <c:v>366.945568379441</c:v>
                </c:pt>
                <c:pt idx="347">
                  <c:v>366.891456854691</c:v>
                </c:pt>
                <c:pt idx="348">
                  <c:v>366.837345329941</c:v>
                </c:pt>
                <c:pt idx="349">
                  <c:v>366.783233805191</c:v>
                </c:pt>
                <c:pt idx="350">
                  <c:v>366.72912228044203</c:v>
                </c:pt>
                <c:pt idx="351">
                  <c:v>366.67501075569203</c:v>
                </c:pt>
                <c:pt idx="352">
                  <c:v>366.62089923094197</c:v>
                </c:pt>
                <c:pt idx="353">
                  <c:v>366.56678770619197</c:v>
                </c:pt>
                <c:pt idx="354">
                  <c:v>366.512676181443</c:v>
                </c:pt>
                <c:pt idx="355">
                  <c:v>366.458564656693</c:v>
                </c:pt>
                <c:pt idx="356">
                  <c:v>366.404453131943</c:v>
                </c:pt>
                <c:pt idx="357">
                  <c:v>366.350341607193</c:v>
                </c:pt>
                <c:pt idx="358">
                  <c:v>366.29623008244403</c:v>
                </c:pt>
                <c:pt idx="359">
                  <c:v>366.24211855769403</c:v>
                </c:pt>
                <c:pt idx="360">
                  <c:v>366.18800703294397</c:v>
                </c:pt>
                <c:pt idx="361">
                  <c:v>366.13389550819397</c:v>
                </c:pt>
                <c:pt idx="362">
                  <c:v>366.07978398344397</c:v>
                </c:pt>
                <c:pt idx="363">
                  <c:v>366.025672458695</c:v>
                </c:pt>
                <c:pt idx="364">
                  <c:v>365.971560933945</c:v>
                </c:pt>
                <c:pt idx="365">
                  <c:v>365.917449409195</c:v>
                </c:pt>
                <c:pt idx="366">
                  <c:v>365.86333788444603</c:v>
                </c:pt>
                <c:pt idx="367">
                  <c:v>365.80922635969603</c:v>
                </c:pt>
                <c:pt idx="368">
                  <c:v>365.75511483494603</c:v>
                </c:pt>
                <c:pt idx="369">
                  <c:v>365.70100331019597</c:v>
                </c:pt>
                <c:pt idx="370">
                  <c:v>365.646891785447</c:v>
                </c:pt>
                <c:pt idx="371">
                  <c:v>365.592780260697</c:v>
                </c:pt>
                <c:pt idx="372">
                  <c:v>365.538668735947</c:v>
                </c:pt>
                <c:pt idx="373">
                  <c:v>365.484557211197</c:v>
                </c:pt>
                <c:pt idx="374">
                  <c:v>365.430445686447</c:v>
                </c:pt>
                <c:pt idx="375">
                  <c:v>365.37633416169803</c:v>
                </c:pt>
                <c:pt idx="376">
                  <c:v>365.32222263694803</c:v>
                </c:pt>
                <c:pt idx="377">
                  <c:v>365.26811111219803</c:v>
                </c:pt>
                <c:pt idx="378">
                  <c:v>365.21399958744797</c:v>
                </c:pt>
                <c:pt idx="379">
                  <c:v>365.159888062699</c:v>
                </c:pt>
                <c:pt idx="380">
                  <c:v>365.105776537949</c:v>
                </c:pt>
                <c:pt idx="381">
                  <c:v>365.051665013199</c:v>
                </c:pt>
                <c:pt idx="382">
                  <c:v>364.99755348845002</c:v>
                </c:pt>
                <c:pt idx="383">
                  <c:v>364.94344196370002</c:v>
                </c:pt>
                <c:pt idx="384">
                  <c:v>364.88933043895003</c:v>
                </c:pt>
                <c:pt idx="385">
                  <c:v>364.83521891420003</c:v>
                </c:pt>
                <c:pt idx="386">
                  <c:v>364.78110738945003</c:v>
                </c:pt>
                <c:pt idx="387">
                  <c:v>364.726995864701</c:v>
                </c:pt>
                <c:pt idx="388">
                  <c:v>364.672884339951</c:v>
                </c:pt>
                <c:pt idx="389">
                  <c:v>364.618772815201</c:v>
                </c:pt>
                <c:pt idx="390">
                  <c:v>364.564661290451</c:v>
                </c:pt>
                <c:pt idx="391">
                  <c:v>364.51054976570202</c:v>
                </c:pt>
                <c:pt idx="392">
                  <c:v>364.45643824095202</c:v>
                </c:pt>
                <c:pt idx="393">
                  <c:v>364.40232671620203</c:v>
                </c:pt>
                <c:pt idx="394">
                  <c:v>364.34821519145203</c:v>
                </c:pt>
                <c:pt idx="395">
                  <c:v>364.29410366670299</c:v>
                </c:pt>
                <c:pt idx="396">
                  <c:v>364.239992141953</c:v>
                </c:pt>
                <c:pt idx="397">
                  <c:v>364.185880617203</c:v>
                </c:pt>
                <c:pt idx="398">
                  <c:v>364.131769092453</c:v>
                </c:pt>
                <c:pt idx="399">
                  <c:v>364.07765756770402</c:v>
                </c:pt>
                <c:pt idx="400">
                  <c:v>364.02354604295402</c:v>
                </c:pt>
                <c:pt idx="401">
                  <c:v>363.96943451820403</c:v>
                </c:pt>
                <c:pt idx="402">
                  <c:v>363.91532299345403</c:v>
                </c:pt>
                <c:pt idx="403">
                  <c:v>363.86121146870499</c:v>
                </c:pt>
                <c:pt idx="404">
                  <c:v>363.807099943955</c:v>
                </c:pt>
                <c:pt idx="405">
                  <c:v>363.752988419205</c:v>
                </c:pt>
                <c:pt idx="406">
                  <c:v>363.698876894455</c:v>
                </c:pt>
                <c:pt idx="407">
                  <c:v>363.64476536970602</c:v>
                </c:pt>
                <c:pt idx="408">
                  <c:v>363.59065384495602</c:v>
                </c:pt>
                <c:pt idx="409">
                  <c:v>363.53654232020602</c:v>
                </c:pt>
                <c:pt idx="410">
                  <c:v>363.48243079545603</c:v>
                </c:pt>
                <c:pt idx="411">
                  <c:v>363.42831927070699</c:v>
                </c:pt>
                <c:pt idx="412">
                  <c:v>363.37420774595699</c:v>
                </c:pt>
                <c:pt idx="413">
                  <c:v>363.320096221207</c:v>
                </c:pt>
                <c:pt idx="414">
                  <c:v>363.265984696457</c:v>
                </c:pt>
                <c:pt idx="415">
                  <c:v>363.21187317170802</c:v>
                </c:pt>
                <c:pt idx="416">
                  <c:v>363.15776164695802</c:v>
                </c:pt>
                <c:pt idx="417">
                  <c:v>363.10365012220802</c:v>
                </c:pt>
                <c:pt idx="418">
                  <c:v>363.04953859745802</c:v>
                </c:pt>
                <c:pt idx="419">
                  <c:v>362.99542707270899</c:v>
                </c:pt>
                <c:pt idx="420">
                  <c:v>362.94131554795899</c:v>
                </c:pt>
                <c:pt idx="421">
                  <c:v>362.88720402320899</c:v>
                </c:pt>
                <c:pt idx="422">
                  <c:v>362.833092498459</c:v>
                </c:pt>
                <c:pt idx="423">
                  <c:v>362.77898097371002</c:v>
                </c:pt>
                <c:pt idx="424">
                  <c:v>362.72486944896002</c:v>
                </c:pt>
                <c:pt idx="425">
                  <c:v>362.67075792421002</c:v>
                </c:pt>
                <c:pt idx="426">
                  <c:v>362.61664639946002</c:v>
                </c:pt>
                <c:pt idx="427">
                  <c:v>362.56253487471099</c:v>
                </c:pt>
                <c:pt idx="428">
                  <c:v>362.50842334996099</c:v>
                </c:pt>
                <c:pt idx="429">
                  <c:v>362.45431182521099</c:v>
                </c:pt>
                <c:pt idx="430">
                  <c:v>362.40020030046099</c:v>
                </c:pt>
                <c:pt idx="431">
                  <c:v>362.34608877571202</c:v>
                </c:pt>
                <c:pt idx="432">
                  <c:v>362.29197725096202</c:v>
                </c:pt>
                <c:pt idx="433">
                  <c:v>362.23786572621202</c:v>
                </c:pt>
                <c:pt idx="434">
                  <c:v>362.18375420146202</c:v>
                </c:pt>
                <c:pt idx="435">
                  <c:v>362.12964267671299</c:v>
                </c:pt>
                <c:pt idx="436">
                  <c:v>362.07553115196299</c:v>
                </c:pt>
                <c:pt idx="437">
                  <c:v>362.02141962721299</c:v>
                </c:pt>
                <c:pt idx="438">
                  <c:v>361.96730810246299</c:v>
                </c:pt>
                <c:pt idx="439">
                  <c:v>361.91319657771402</c:v>
                </c:pt>
                <c:pt idx="440">
                  <c:v>361.85908505296402</c:v>
                </c:pt>
                <c:pt idx="441">
                  <c:v>361.80497352821402</c:v>
                </c:pt>
                <c:pt idx="442">
                  <c:v>361.75086200346402</c:v>
                </c:pt>
                <c:pt idx="443">
                  <c:v>361.69675047871499</c:v>
                </c:pt>
                <c:pt idx="444">
                  <c:v>361.64263895396499</c:v>
                </c:pt>
                <c:pt idx="445">
                  <c:v>361.58852742921499</c:v>
                </c:pt>
                <c:pt idx="446">
                  <c:v>361.53441590446499</c:v>
                </c:pt>
                <c:pt idx="447">
                  <c:v>361.48030437971602</c:v>
                </c:pt>
                <c:pt idx="448">
                  <c:v>361.42619285496602</c:v>
                </c:pt>
                <c:pt idx="449">
                  <c:v>361.37208133021602</c:v>
                </c:pt>
                <c:pt idx="450">
                  <c:v>361.31796980546602</c:v>
                </c:pt>
                <c:pt idx="451">
                  <c:v>361.26385828071699</c:v>
                </c:pt>
                <c:pt idx="452">
                  <c:v>361.20974675596699</c:v>
                </c:pt>
                <c:pt idx="453">
                  <c:v>361.15563523121699</c:v>
                </c:pt>
                <c:pt idx="454">
                  <c:v>361.10152370646699</c:v>
                </c:pt>
                <c:pt idx="455">
                  <c:v>361.04741218171802</c:v>
                </c:pt>
                <c:pt idx="456">
                  <c:v>360.99330065696802</c:v>
                </c:pt>
                <c:pt idx="457">
                  <c:v>360.93918913221802</c:v>
                </c:pt>
                <c:pt idx="458">
                  <c:v>360.88507760746802</c:v>
                </c:pt>
                <c:pt idx="459">
                  <c:v>360.83096608271899</c:v>
                </c:pt>
                <c:pt idx="460">
                  <c:v>360.77685455796899</c:v>
                </c:pt>
                <c:pt idx="461">
                  <c:v>360.72274303321899</c:v>
                </c:pt>
                <c:pt idx="462">
                  <c:v>360.66863150846899</c:v>
                </c:pt>
                <c:pt idx="463">
                  <c:v>360.61451998372002</c:v>
                </c:pt>
                <c:pt idx="464">
                  <c:v>360.56040845897002</c:v>
                </c:pt>
                <c:pt idx="465">
                  <c:v>360.50629693422002</c:v>
                </c:pt>
                <c:pt idx="466">
                  <c:v>360.45218540947002</c:v>
                </c:pt>
                <c:pt idx="467">
                  <c:v>360.39807388472099</c:v>
                </c:pt>
                <c:pt idx="468">
                  <c:v>360.34396235997099</c:v>
                </c:pt>
                <c:pt idx="469">
                  <c:v>360.28985083522099</c:v>
                </c:pt>
                <c:pt idx="470">
                  <c:v>360.23573931047099</c:v>
                </c:pt>
                <c:pt idx="471">
                  <c:v>360.18162778572201</c:v>
                </c:pt>
                <c:pt idx="472">
                  <c:v>360.12751626097202</c:v>
                </c:pt>
                <c:pt idx="473">
                  <c:v>360.07340473622202</c:v>
                </c:pt>
                <c:pt idx="474">
                  <c:v>360.01929321147202</c:v>
                </c:pt>
                <c:pt idx="475">
                  <c:v>359.96518168672299</c:v>
                </c:pt>
                <c:pt idx="476">
                  <c:v>359.91107016197299</c:v>
                </c:pt>
                <c:pt idx="477">
                  <c:v>359.85695863722299</c:v>
                </c:pt>
                <c:pt idx="478">
                  <c:v>359.80284711247299</c:v>
                </c:pt>
                <c:pt idx="479">
                  <c:v>359.74873558772401</c:v>
                </c:pt>
                <c:pt idx="480">
                  <c:v>359.69462406297401</c:v>
                </c:pt>
                <c:pt idx="481">
                  <c:v>359.64051253822402</c:v>
                </c:pt>
                <c:pt idx="482">
                  <c:v>359.58640101347402</c:v>
                </c:pt>
                <c:pt idx="483">
                  <c:v>359.53228948872498</c:v>
                </c:pt>
                <c:pt idx="484">
                  <c:v>359.47817796397499</c:v>
                </c:pt>
                <c:pt idx="485">
                  <c:v>359.42406643922499</c:v>
                </c:pt>
                <c:pt idx="486">
                  <c:v>359.36995491447499</c:v>
                </c:pt>
                <c:pt idx="487">
                  <c:v>359.31584338972601</c:v>
                </c:pt>
                <c:pt idx="488">
                  <c:v>359.26173186497601</c:v>
                </c:pt>
                <c:pt idx="489">
                  <c:v>359.20762034022601</c:v>
                </c:pt>
                <c:pt idx="490">
                  <c:v>359.15350881547602</c:v>
                </c:pt>
                <c:pt idx="491">
                  <c:v>359.09939729072698</c:v>
                </c:pt>
                <c:pt idx="492">
                  <c:v>359.04528576597698</c:v>
                </c:pt>
                <c:pt idx="493">
                  <c:v>358.99117424122699</c:v>
                </c:pt>
                <c:pt idx="494">
                  <c:v>358.93706271647699</c:v>
                </c:pt>
                <c:pt idx="495">
                  <c:v>358.88295119172801</c:v>
                </c:pt>
                <c:pt idx="496">
                  <c:v>358.82883966697801</c:v>
                </c:pt>
                <c:pt idx="497">
                  <c:v>358.77472814222801</c:v>
                </c:pt>
                <c:pt idx="498">
                  <c:v>358.72061661747802</c:v>
                </c:pt>
                <c:pt idx="499">
                  <c:v>358.66650509272898</c:v>
                </c:pt>
                <c:pt idx="500">
                  <c:v>358.61239356797898</c:v>
                </c:pt>
                <c:pt idx="501">
                  <c:v>358.55828204322899</c:v>
                </c:pt>
                <c:pt idx="502">
                  <c:v>358.50417051847899</c:v>
                </c:pt>
                <c:pt idx="503">
                  <c:v>358.45005899373001</c:v>
                </c:pt>
                <c:pt idx="504">
                  <c:v>358.39594746898001</c:v>
                </c:pt>
                <c:pt idx="505">
                  <c:v>358.34183594423001</c:v>
                </c:pt>
                <c:pt idx="506">
                  <c:v>358.28772441948001</c:v>
                </c:pt>
                <c:pt idx="507">
                  <c:v>358.23361289473098</c:v>
                </c:pt>
                <c:pt idx="508">
                  <c:v>358.17950136998098</c:v>
                </c:pt>
                <c:pt idx="509">
                  <c:v>358.12538984523098</c:v>
                </c:pt>
                <c:pt idx="510">
                  <c:v>358.07127832048099</c:v>
                </c:pt>
                <c:pt idx="511">
                  <c:v>358.01716679573201</c:v>
                </c:pt>
                <c:pt idx="512">
                  <c:v>357.96305527098201</c:v>
                </c:pt>
                <c:pt idx="513">
                  <c:v>357.90894374623201</c:v>
                </c:pt>
                <c:pt idx="514">
                  <c:v>357.85483222148201</c:v>
                </c:pt>
                <c:pt idx="515">
                  <c:v>357.80072069673298</c:v>
                </c:pt>
                <c:pt idx="516">
                  <c:v>357.74660917198298</c:v>
                </c:pt>
                <c:pt idx="517">
                  <c:v>357.69249764723298</c:v>
                </c:pt>
                <c:pt idx="518">
                  <c:v>357.63838612248298</c:v>
                </c:pt>
                <c:pt idx="519">
                  <c:v>357.58427459773401</c:v>
                </c:pt>
                <c:pt idx="520">
                  <c:v>357.53016307298401</c:v>
                </c:pt>
                <c:pt idx="521">
                  <c:v>357.47605154823401</c:v>
                </c:pt>
                <c:pt idx="522">
                  <c:v>357.42194002348401</c:v>
                </c:pt>
                <c:pt idx="523">
                  <c:v>357.36782849873498</c:v>
                </c:pt>
                <c:pt idx="524">
                  <c:v>357.31371697398498</c:v>
                </c:pt>
                <c:pt idx="525">
                  <c:v>357.25960544923498</c:v>
                </c:pt>
                <c:pt idx="526">
                  <c:v>357.20549392448498</c:v>
                </c:pt>
                <c:pt idx="527">
                  <c:v>357.15138239973601</c:v>
                </c:pt>
                <c:pt idx="528">
                  <c:v>357.09727087498601</c:v>
                </c:pt>
                <c:pt idx="529">
                  <c:v>357.04315935023601</c:v>
                </c:pt>
                <c:pt idx="530">
                  <c:v>356.98904782548601</c:v>
                </c:pt>
                <c:pt idx="531">
                  <c:v>356.93493630073601</c:v>
                </c:pt>
                <c:pt idx="532">
                  <c:v>356.88082477598698</c:v>
                </c:pt>
                <c:pt idx="533">
                  <c:v>356.82671325123698</c:v>
                </c:pt>
                <c:pt idx="534">
                  <c:v>356.77260172648698</c:v>
                </c:pt>
                <c:pt idx="535">
                  <c:v>356.71849020173801</c:v>
                </c:pt>
                <c:pt idx="536">
                  <c:v>356.66437867698801</c:v>
                </c:pt>
                <c:pt idx="537">
                  <c:v>356.61026715223801</c:v>
                </c:pt>
                <c:pt idx="538">
                  <c:v>356.55615562748801</c:v>
                </c:pt>
                <c:pt idx="539">
                  <c:v>356.50204410273898</c:v>
                </c:pt>
                <c:pt idx="540">
                  <c:v>356.44793257798898</c:v>
                </c:pt>
                <c:pt idx="541">
                  <c:v>356.39382105323898</c:v>
                </c:pt>
                <c:pt idx="542">
                  <c:v>356.33970952848898</c:v>
                </c:pt>
                <c:pt idx="543">
                  <c:v>356.28559800373898</c:v>
                </c:pt>
                <c:pt idx="544">
                  <c:v>356.23148647899001</c:v>
                </c:pt>
                <c:pt idx="545">
                  <c:v>356.17737495424001</c:v>
                </c:pt>
                <c:pt idx="546">
                  <c:v>356.12326342949001</c:v>
                </c:pt>
                <c:pt idx="547">
                  <c:v>356.06915190474001</c:v>
                </c:pt>
                <c:pt idx="548">
                  <c:v>356.01504037999098</c:v>
                </c:pt>
                <c:pt idx="549">
                  <c:v>355.96092885524098</c:v>
                </c:pt>
                <c:pt idx="550">
                  <c:v>355.90681733049098</c:v>
                </c:pt>
                <c:pt idx="551">
                  <c:v>355.85270580574098</c:v>
                </c:pt>
                <c:pt idx="552">
                  <c:v>355.79859428099201</c:v>
                </c:pt>
                <c:pt idx="553">
                  <c:v>355.74448275624201</c:v>
                </c:pt>
                <c:pt idx="554">
                  <c:v>355.69037123149201</c:v>
                </c:pt>
                <c:pt idx="555">
                  <c:v>355.63625970674201</c:v>
                </c:pt>
                <c:pt idx="556">
                  <c:v>355.58214818199298</c:v>
                </c:pt>
                <c:pt idx="557">
                  <c:v>355.52803665724298</c:v>
                </c:pt>
                <c:pt idx="558">
                  <c:v>355.47392513249298</c:v>
                </c:pt>
                <c:pt idx="559">
                  <c:v>355.41981360774298</c:v>
                </c:pt>
                <c:pt idx="560">
                  <c:v>355.36570208299401</c:v>
                </c:pt>
                <c:pt idx="561">
                  <c:v>355.31159055824401</c:v>
                </c:pt>
                <c:pt idx="562">
                  <c:v>355.25747903349401</c:v>
                </c:pt>
                <c:pt idx="563">
                  <c:v>355.20336750874401</c:v>
                </c:pt>
                <c:pt idx="564">
                  <c:v>355.14925598399498</c:v>
                </c:pt>
                <c:pt idx="565">
                  <c:v>355.09514445924498</c:v>
                </c:pt>
                <c:pt idx="566">
                  <c:v>355.04103293449498</c:v>
                </c:pt>
                <c:pt idx="567">
                  <c:v>354.98692140974498</c:v>
                </c:pt>
                <c:pt idx="568">
                  <c:v>354.932809884996</c:v>
                </c:pt>
                <c:pt idx="569">
                  <c:v>354.87869836024601</c:v>
                </c:pt>
                <c:pt idx="570">
                  <c:v>354.82458683549601</c:v>
                </c:pt>
                <c:pt idx="571">
                  <c:v>354.77047531074601</c:v>
                </c:pt>
                <c:pt idx="572">
                  <c:v>354.71636378599698</c:v>
                </c:pt>
                <c:pt idx="573">
                  <c:v>354.66225226124698</c:v>
                </c:pt>
                <c:pt idx="574">
                  <c:v>354.60814073649698</c:v>
                </c:pt>
                <c:pt idx="575">
                  <c:v>354.55402921174698</c:v>
                </c:pt>
                <c:pt idx="576">
                  <c:v>354.499917686998</c:v>
                </c:pt>
                <c:pt idx="577">
                  <c:v>354.445806162248</c:v>
                </c:pt>
                <c:pt idx="578">
                  <c:v>354.39169463749801</c:v>
                </c:pt>
                <c:pt idx="579">
                  <c:v>354.33758311274801</c:v>
                </c:pt>
                <c:pt idx="580">
                  <c:v>354.28347158799897</c:v>
                </c:pt>
                <c:pt idx="581">
                  <c:v>354.22936006324898</c:v>
                </c:pt>
                <c:pt idx="582">
                  <c:v>354.17524853849898</c:v>
                </c:pt>
                <c:pt idx="583">
                  <c:v>354.12113701374898</c:v>
                </c:pt>
                <c:pt idx="584">
                  <c:v>354.067025489</c:v>
                </c:pt>
                <c:pt idx="585">
                  <c:v>354.01291396425</c:v>
                </c:pt>
                <c:pt idx="586">
                  <c:v>353.9588024395</c:v>
                </c:pt>
                <c:pt idx="587">
                  <c:v>353.90469091475001</c:v>
                </c:pt>
                <c:pt idx="588">
                  <c:v>353.85057939000097</c:v>
                </c:pt>
                <c:pt idx="589">
                  <c:v>353.79646786525097</c:v>
                </c:pt>
                <c:pt idx="590">
                  <c:v>353.74235634050098</c:v>
                </c:pt>
                <c:pt idx="591">
                  <c:v>353.68824481575098</c:v>
                </c:pt>
                <c:pt idx="592">
                  <c:v>353.634133291002</c:v>
                </c:pt>
                <c:pt idx="593">
                  <c:v>353.580021766252</c:v>
                </c:pt>
                <c:pt idx="594">
                  <c:v>353.525910241502</c:v>
                </c:pt>
                <c:pt idx="595">
                  <c:v>353.47179871675201</c:v>
                </c:pt>
                <c:pt idx="596">
                  <c:v>353.41768719200297</c:v>
                </c:pt>
                <c:pt idx="597">
                  <c:v>353.36357566725297</c:v>
                </c:pt>
                <c:pt idx="598">
                  <c:v>353.30946414250297</c:v>
                </c:pt>
                <c:pt idx="599">
                  <c:v>353.25535261775298</c:v>
                </c:pt>
                <c:pt idx="600">
                  <c:v>353.201241093004</c:v>
                </c:pt>
                <c:pt idx="601">
                  <c:v>353.147129568254</c:v>
                </c:pt>
                <c:pt idx="602">
                  <c:v>353.093018043504</c:v>
                </c:pt>
                <c:pt idx="603">
                  <c:v>353.038906518754</c:v>
                </c:pt>
                <c:pt idx="604">
                  <c:v>352.98479499400497</c:v>
                </c:pt>
                <c:pt idx="605">
                  <c:v>352.93068346925497</c:v>
                </c:pt>
                <c:pt idx="606">
                  <c:v>352.87657194450497</c:v>
                </c:pt>
                <c:pt idx="607">
                  <c:v>352.82246041975498</c:v>
                </c:pt>
                <c:pt idx="608">
                  <c:v>352.768348895006</c:v>
                </c:pt>
                <c:pt idx="609">
                  <c:v>352.714237370256</c:v>
                </c:pt>
                <c:pt idx="610">
                  <c:v>352.660125845506</c:v>
                </c:pt>
                <c:pt idx="611">
                  <c:v>352.606014320756</c:v>
                </c:pt>
                <c:pt idx="612">
                  <c:v>352.55190279600703</c:v>
                </c:pt>
                <c:pt idx="613">
                  <c:v>352.49779127125697</c:v>
                </c:pt>
                <c:pt idx="614">
                  <c:v>352.44367974650697</c:v>
                </c:pt>
                <c:pt idx="615">
                  <c:v>352.38956822175697</c:v>
                </c:pt>
                <c:pt idx="616">
                  <c:v>352.335456697008</c:v>
                </c:pt>
                <c:pt idx="617">
                  <c:v>352.281345172258</c:v>
                </c:pt>
                <c:pt idx="618">
                  <c:v>352.227233647508</c:v>
                </c:pt>
                <c:pt idx="619">
                  <c:v>352.173122122758</c:v>
                </c:pt>
                <c:pt idx="620">
                  <c:v>352.11901059800903</c:v>
                </c:pt>
                <c:pt idx="621">
                  <c:v>352.06489907325903</c:v>
                </c:pt>
                <c:pt idx="622">
                  <c:v>352.01078754850897</c:v>
                </c:pt>
                <c:pt idx="623">
                  <c:v>351.95667602375897</c:v>
                </c:pt>
                <c:pt idx="624">
                  <c:v>351.90256449901</c:v>
                </c:pt>
                <c:pt idx="625">
                  <c:v>351.84845297426</c:v>
                </c:pt>
                <c:pt idx="626">
                  <c:v>351.79434144951</c:v>
                </c:pt>
                <c:pt idx="627">
                  <c:v>351.74022992476</c:v>
                </c:pt>
                <c:pt idx="628">
                  <c:v>351.68611840001103</c:v>
                </c:pt>
                <c:pt idx="629">
                  <c:v>351.63200687526103</c:v>
                </c:pt>
                <c:pt idx="630">
                  <c:v>351.57789535051103</c:v>
                </c:pt>
                <c:pt idx="631">
                  <c:v>351.52378382576097</c:v>
                </c:pt>
                <c:pt idx="632">
                  <c:v>351.469672301012</c:v>
                </c:pt>
                <c:pt idx="633">
                  <c:v>351.415560776262</c:v>
                </c:pt>
                <c:pt idx="634">
                  <c:v>351.361449251512</c:v>
                </c:pt>
                <c:pt idx="635">
                  <c:v>351.307337726762</c:v>
                </c:pt>
                <c:pt idx="636">
                  <c:v>351.25322620201302</c:v>
                </c:pt>
                <c:pt idx="637">
                  <c:v>351.19911467726303</c:v>
                </c:pt>
                <c:pt idx="638">
                  <c:v>351.14500315251303</c:v>
                </c:pt>
                <c:pt idx="639">
                  <c:v>351.09089162776303</c:v>
                </c:pt>
                <c:pt idx="640">
                  <c:v>351.036780103014</c:v>
                </c:pt>
                <c:pt idx="641">
                  <c:v>350.982668578264</c:v>
                </c:pt>
                <c:pt idx="642">
                  <c:v>350.928557053514</c:v>
                </c:pt>
                <c:pt idx="643">
                  <c:v>350.874445528764</c:v>
                </c:pt>
                <c:pt idx="644">
                  <c:v>350.82033400401502</c:v>
                </c:pt>
                <c:pt idx="645">
                  <c:v>350.76622247926502</c:v>
                </c:pt>
                <c:pt idx="646">
                  <c:v>350.71211095451503</c:v>
                </c:pt>
                <c:pt idx="647">
                  <c:v>350.65799942976503</c:v>
                </c:pt>
                <c:pt idx="648">
                  <c:v>350.60388790501599</c:v>
                </c:pt>
                <c:pt idx="649">
                  <c:v>350.549776380266</c:v>
                </c:pt>
                <c:pt idx="650">
                  <c:v>350.495664855516</c:v>
                </c:pt>
                <c:pt idx="651">
                  <c:v>350.441553330766</c:v>
                </c:pt>
                <c:pt idx="652">
                  <c:v>350.38744180601702</c:v>
                </c:pt>
                <c:pt idx="653">
                  <c:v>350.33333028126702</c:v>
                </c:pt>
                <c:pt idx="654">
                  <c:v>350.27921875651703</c:v>
                </c:pt>
                <c:pt idx="655">
                  <c:v>350.22510723176703</c:v>
                </c:pt>
                <c:pt idx="656">
                  <c:v>350.17099570701799</c:v>
                </c:pt>
                <c:pt idx="657">
                  <c:v>350.116884182268</c:v>
                </c:pt>
                <c:pt idx="658">
                  <c:v>350.062772657518</c:v>
                </c:pt>
                <c:pt idx="659">
                  <c:v>350.008661132768</c:v>
                </c:pt>
                <c:pt idx="660">
                  <c:v>349.95454960801902</c:v>
                </c:pt>
                <c:pt idx="661">
                  <c:v>349.90043808326902</c:v>
                </c:pt>
                <c:pt idx="662">
                  <c:v>349.84632655851902</c:v>
                </c:pt>
                <c:pt idx="663">
                  <c:v>349.79221503376903</c:v>
                </c:pt>
                <c:pt idx="664">
                  <c:v>349.73810350901999</c:v>
                </c:pt>
                <c:pt idx="665">
                  <c:v>349.68399198426999</c:v>
                </c:pt>
                <c:pt idx="666">
                  <c:v>349.62988045952</c:v>
                </c:pt>
                <c:pt idx="667">
                  <c:v>349.57576893477</c:v>
                </c:pt>
                <c:pt idx="668">
                  <c:v>349.52165741002102</c:v>
                </c:pt>
                <c:pt idx="669">
                  <c:v>349.46754588527102</c:v>
                </c:pt>
                <c:pt idx="670">
                  <c:v>349.41343436052102</c:v>
                </c:pt>
                <c:pt idx="671">
                  <c:v>349.35932283577102</c:v>
                </c:pt>
                <c:pt idx="672">
                  <c:v>349.30521131102103</c:v>
                </c:pt>
                <c:pt idx="673">
                  <c:v>349.25109978627199</c:v>
                </c:pt>
                <c:pt idx="674">
                  <c:v>349.19698826152199</c:v>
                </c:pt>
                <c:pt idx="675">
                  <c:v>349.142876736772</c:v>
                </c:pt>
                <c:pt idx="676">
                  <c:v>349.08876521202302</c:v>
                </c:pt>
                <c:pt idx="677">
                  <c:v>349.03465368727302</c:v>
                </c:pt>
                <c:pt idx="678">
                  <c:v>348.98054216252302</c:v>
                </c:pt>
                <c:pt idx="679">
                  <c:v>348.92643063777302</c:v>
                </c:pt>
                <c:pt idx="680">
                  <c:v>348.87231911302399</c:v>
                </c:pt>
                <c:pt idx="681">
                  <c:v>348.81820758827399</c:v>
                </c:pt>
                <c:pt idx="682">
                  <c:v>348.76409606352399</c:v>
                </c:pt>
                <c:pt idx="683">
                  <c:v>348.70998453877399</c:v>
                </c:pt>
                <c:pt idx="684">
                  <c:v>348.65587301402502</c:v>
                </c:pt>
                <c:pt idx="685">
                  <c:v>348.60176148927502</c:v>
                </c:pt>
                <c:pt idx="686">
                  <c:v>348.54764996452502</c:v>
                </c:pt>
                <c:pt idx="687">
                  <c:v>348.49353843977502</c:v>
                </c:pt>
                <c:pt idx="688">
                  <c:v>348.43942691502502</c:v>
                </c:pt>
                <c:pt idx="689">
                  <c:v>348.38531539027599</c:v>
                </c:pt>
                <c:pt idx="690">
                  <c:v>348.33120386552599</c:v>
                </c:pt>
                <c:pt idx="691">
                  <c:v>348.27709234077599</c:v>
                </c:pt>
                <c:pt idx="692">
                  <c:v>348.22298081602702</c:v>
                </c:pt>
                <c:pt idx="693">
                  <c:v>348.16886929127702</c:v>
                </c:pt>
                <c:pt idx="694">
                  <c:v>348.11475776652702</c:v>
                </c:pt>
                <c:pt idx="695">
                  <c:v>348.06064624177702</c:v>
                </c:pt>
                <c:pt idx="696">
                  <c:v>348.00653471702702</c:v>
                </c:pt>
                <c:pt idx="697">
                  <c:v>347.95242319227799</c:v>
                </c:pt>
                <c:pt idx="698">
                  <c:v>347.89831166752799</c:v>
                </c:pt>
                <c:pt idx="699">
                  <c:v>347.84420014277799</c:v>
                </c:pt>
                <c:pt idx="700">
                  <c:v>347.79008861802799</c:v>
                </c:pt>
                <c:pt idx="701">
                  <c:v>347.73597709327902</c:v>
                </c:pt>
                <c:pt idx="702">
                  <c:v>347.68186556852902</c:v>
                </c:pt>
                <c:pt idx="703">
                  <c:v>347.62775404377902</c:v>
                </c:pt>
                <c:pt idx="704">
                  <c:v>347.57364251902902</c:v>
                </c:pt>
                <c:pt idx="705">
                  <c:v>347.51953099427999</c:v>
                </c:pt>
                <c:pt idx="706">
                  <c:v>347.46541946952999</c:v>
                </c:pt>
                <c:pt idx="707">
                  <c:v>347.41130794477999</c:v>
                </c:pt>
                <c:pt idx="708">
                  <c:v>347.35719642002999</c:v>
                </c:pt>
                <c:pt idx="709">
                  <c:v>347.30308489528102</c:v>
                </c:pt>
                <c:pt idx="710">
                  <c:v>347.24897337053102</c:v>
                </c:pt>
                <c:pt idx="711">
                  <c:v>347.19486184578102</c:v>
                </c:pt>
                <c:pt idx="712">
                  <c:v>347.14075032103102</c:v>
                </c:pt>
                <c:pt idx="713">
                  <c:v>347.08663879628199</c:v>
                </c:pt>
                <c:pt idx="714">
                  <c:v>347.03252727153199</c:v>
                </c:pt>
                <c:pt idx="715">
                  <c:v>346.97841574678199</c:v>
                </c:pt>
                <c:pt idx="716">
                  <c:v>346.92430422203199</c:v>
                </c:pt>
                <c:pt idx="717">
                  <c:v>346.87019269728302</c:v>
                </c:pt>
                <c:pt idx="718">
                  <c:v>346.81608117253302</c:v>
                </c:pt>
                <c:pt idx="719">
                  <c:v>346.76196964778302</c:v>
                </c:pt>
                <c:pt idx="720">
                  <c:v>346.70785812303302</c:v>
                </c:pt>
                <c:pt idx="721">
                  <c:v>346.65374659828399</c:v>
                </c:pt>
                <c:pt idx="722">
                  <c:v>346.59963507353399</c:v>
                </c:pt>
                <c:pt idx="723">
                  <c:v>346.54552354878399</c:v>
                </c:pt>
                <c:pt idx="724">
                  <c:v>346.49141202403399</c:v>
                </c:pt>
                <c:pt idx="725">
                  <c:v>346.43730049928502</c:v>
                </c:pt>
                <c:pt idx="726">
                  <c:v>346.38318897453502</c:v>
                </c:pt>
                <c:pt idx="727">
                  <c:v>346.32907744978502</c:v>
                </c:pt>
                <c:pt idx="728">
                  <c:v>346.27496592503502</c:v>
                </c:pt>
                <c:pt idx="729">
                  <c:v>346.22085440028599</c:v>
                </c:pt>
                <c:pt idx="730">
                  <c:v>346.16674287553599</c:v>
                </c:pt>
                <c:pt idx="731">
                  <c:v>346.11263135078599</c:v>
                </c:pt>
                <c:pt idx="732">
                  <c:v>346.05851982603599</c:v>
                </c:pt>
                <c:pt idx="733">
                  <c:v>346.00440830128701</c:v>
                </c:pt>
                <c:pt idx="734">
                  <c:v>345.95029677653702</c:v>
                </c:pt>
                <c:pt idx="735">
                  <c:v>345.89618525178702</c:v>
                </c:pt>
                <c:pt idx="736">
                  <c:v>345.84207372703702</c:v>
                </c:pt>
                <c:pt idx="737">
                  <c:v>345.78796220228799</c:v>
                </c:pt>
                <c:pt idx="738">
                  <c:v>345.73385067753799</c:v>
                </c:pt>
                <c:pt idx="739">
                  <c:v>345.67973915278799</c:v>
                </c:pt>
                <c:pt idx="740">
                  <c:v>345.62562762803799</c:v>
                </c:pt>
                <c:pt idx="741">
                  <c:v>345.57151610328901</c:v>
                </c:pt>
                <c:pt idx="742">
                  <c:v>345.51740457853901</c:v>
                </c:pt>
                <c:pt idx="743">
                  <c:v>345.46329305378902</c:v>
                </c:pt>
                <c:pt idx="744">
                  <c:v>345.40918152903902</c:v>
                </c:pt>
                <c:pt idx="745">
                  <c:v>345.35507000428998</c:v>
                </c:pt>
                <c:pt idx="746">
                  <c:v>345.30095847953999</c:v>
                </c:pt>
                <c:pt idx="747">
                  <c:v>345.24684695478999</c:v>
                </c:pt>
                <c:pt idx="748">
                  <c:v>345.19273543003999</c:v>
                </c:pt>
                <c:pt idx="749">
                  <c:v>345.13862390529101</c:v>
                </c:pt>
                <c:pt idx="750">
                  <c:v>345.08451238054101</c:v>
                </c:pt>
                <c:pt idx="751">
                  <c:v>345.03040085579102</c:v>
                </c:pt>
                <c:pt idx="752">
                  <c:v>344.97628933104102</c:v>
                </c:pt>
                <c:pt idx="753">
                  <c:v>344.92217780629198</c:v>
                </c:pt>
                <c:pt idx="754">
                  <c:v>344.86806628154199</c:v>
                </c:pt>
                <c:pt idx="755">
                  <c:v>344.81395475679199</c:v>
                </c:pt>
                <c:pt idx="756">
                  <c:v>344.75984323204199</c:v>
                </c:pt>
                <c:pt idx="757">
                  <c:v>344.70573170729301</c:v>
                </c:pt>
                <c:pt idx="758">
                  <c:v>344.65162018254301</c:v>
                </c:pt>
                <c:pt idx="759">
                  <c:v>344.59750865779301</c:v>
                </c:pt>
                <c:pt idx="760">
                  <c:v>344.54339713304302</c:v>
                </c:pt>
                <c:pt idx="761">
                  <c:v>344.48928560829398</c:v>
                </c:pt>
                <c:pt idx="762">
                  <c:v>344.43517408354398</c:v>
                </c:pt>
                <c:pt idx="763">
                  <c:v>344.38106255879399</c:v>
                </c:pt>
                <c:pt idx="764">
                  <c:v>344.32695103404399</c:v>
                </c:pt>
                <c:pt idx="765">
                  <c:v>344.27283950929501</c:v>
                </c:pt>
                <c:pt idx="766">
                  <c:v>344.21872798454501</c:v>
                </c:pt>
                <c:pt idx="767">
                  <c:v>344.16461645979501</c:v>
                </c:pt>
                <c:pt idx="768">
                  <c:v>344.11050493504501</c:v>
                </c:pt>
                <c:pt idx="769">
                  <c:v>344.05639341029598</c:v>
                </c:pt>
                <c:pt idx="770">
                  <c:v>344.00228188554598</c:v>
                </c:pt>
                <c:pt idx="771">
                  <c:v>343.94817036079598</c:v>
                </c:pt>
                <c:pt idx="772">
                  <c:v>343.89405883604599</c:v>
                </c:pt>
                <c:pt idx="773">
                  <c:v>343.83994731129701</c:v>
                </c:pt>
                <c:pt idx="774">
                  <c:v>343.78583578654701</c:v>
                </c:pt>
                <c:pt idx="775">
                  <c:v>343.73172426179701</c:v>
                </c:pt>
                <c:pt idx="776">
                  <c:v>343.67761273704701</c:v>
                </c:pt>
                <c:pt idx="777">
                  <c:v>343.62350121229798</c:v>
                </c:pt>
                <c:pt idx="778">
                  <c:v>343.56938968754798</c:v>
                </c:pt>
                <c:pt idx="779">
                  <c:v>343.51527816279798</c:v>
                </c:pt>
                <c:pt idx="780">
                  <c:v>343.46116663804798</c:v>
                </c:pt>
                <c:pt idx="781">
                  <c:v>343.40705511329901</c:v>
                </c:pt>
                <c:pt idx="782">
                  <c:v>343.35294358854901</c:v>
                </c:pt>
                <c:pt idx="783">
                  <c:v>343.29883206379901</c:v>
                </c:pt>
                <c:pt idx="784">
                  <c:v>343.24472053904901</c:v>
                </c:pt>
                <c:pt idx="785">
                  <c:v>343.19060901429998</c:v>
                </c:pt>
                <c:pt idx="786">
                  <c:v>343.13649748954998</c:v>
                </c:pt>
                <c:pt idx="787">
                  <c:v>343.08238596479998</c:v>
                </c:pt>
                <c:pt idx="788">
                  <c:v>343.02827444004998</c:v>
                </c:pt>
                <c:pt idx="789">
                  <c:v>342.97416291530101</c:v>
                </c:pt>
                <c:pt idx="790">
                  <c:v>342.92005139055101</c:v>
                </c:pt>
                <c:pt idx="791">
                  <c:v>342.86593986580101</c:v>
                </c:pt>
                <c:pt idx="792">
                  <c:v>342.81182834105101</c:v>
                </c:pt>
                <c:pt idx="793">
                  <c:v>342.75771681630198</c:v>
                </c:pt>
                <c:pt idx="794">
                  <c:v>342.70360529155198</c:v>
                </c:pt>
                <c:pt idx="795">
                  <c:v>342.64949376680198</c:v>
                </c:pt>
                <c:pt idx="796">
                  <c:v>342.59538224205198</c:v>
                </c:pt>
                <c:pt idx="797">
                  <c:v>342.54127071730301</c:v>
                </c:pt>
                <c:pt idx="798">
                  <c:v>342.48715919255301</c:v>
                </c:pt>
                <c:pt idx="799">
                  <c:v>342.43304766780301</c:v>
                </c:pt>
                <c:pt idx="800">
                  <c:v>342.37893614305301</c:v>
                </c:pt>
                <c:pt idx="801">
                  <c:v>342.32482461830398</c:v>
                </c:pt>
                <c:pt idx="802">
                  <c:v>342.27071309355398</c:v>
                </c:pt>
                <c:pt idx="803">
                  <c:v>342.21660156880398</c:v>
                </c:pt>
                <c:pt idx="804">
                  <c:v>342.16249004405398</c:v>
                </c:pt>
                <c:pt idx="805">
                  <c:v>342.10837851930501</c:v>
                </c:pt>
                <c:pt idx="806">
                  <c:v>342.05426699455501</c:v>
                </c:pt>
                <c:pt idx="807">
                  <c:v>342.00015546980501</c:v>
                </c:pt>
                <c:pt idx="808">
                  <c:v>341.94604394505501</c:v>
                </c:pt>
                <c:pt idx="809">
                  <c:v>341.89193242030598</c:v>
                </c:pt>
                <c:pt idx="810">
                  <c:v>341.83782089555598</c:v>
                </c:pt>
                <c:pt idx="811">
                  <c:v>341.78370937080598</c:v>
                </c:pt>
                <c:pt idx="812">
                  <c:v>341.72959784605598</c:v>
                </c:pt>
                <c:pt idx="813">
                  <c:v>341.67548632130701</c:v>
                </c:pt>
                <c:pt idx="814">
                  <c:v>341.62137479655701</c:v>
                </c:pt>
                <c:pt idx="815">
                  <c:v>341.56726327180701</c:v>
                </c:pt>
                <c:pt idx="816">
                  <c:v>341.51315174705701</c:v>
                </c:pt>
                <c:pt idx="817">
                  <c:v>341.45904022230798</c:v>
                </c:pt>
                <c:pt idx="818">
                  <c:v>341.40492869755798</c:v>
                </c:pt>
                <c:pt idx="819">
                  <c:v>341.35081717280798</c:v>
                </c:pt>
                <c:pt idx="820">
                  <c:v>341.29670564805798</c:v>
                </c:pt>
                <c:pt idx="821">
                  <c:v>341.242594123309</c:v>
                </c:pt>
                <c:pt idx="822">
                  <c:v>341.18848259855901</c:v>
                </c:pt>
                <c:pt idx="823">
                  <c:v>341.13437107380901</c:v>
                </c:pt>
                <c:pt idx="824">
                  <c:v>341.08025954905901</c:v>
                </c:pt>
                <c:pt idx="825">
                  <c:v>341.02614802430998</c:v>
                </c:pt>
                <c:pt idx="826">
                  <c:v>340.97203649955998</c:v>
                </c:pt>
                <c:pt idx="827">
                  <c:v>340.91792497480998</c:v>
                </c:pt>
                <c:pt idx="828">
                  <c:v>340.86381345005998</c:v>
                </c:pt>
                <c:pt idx="829">
                  <c:v>340.80970192530998</c:v>
                </c:pt>
                <c:pt idx="830">
                  <c:v>340.755590400561</c:v>
                </c:pt>
                <c:pt idx="831">
                  <c:v>340.70147887581101</c:v>
                </c:pt>
                <c:pt idx="832">
                  <c:v>340.64736735106101</c:v>
                </c:pt>
                <c:pt idx="833">
                  <c:v>340.59325582631197</c:v>
                </c:pt>
                <c:pt idx="834">
                  <c:v>340.53914430156198</c:v>
                </c:pt>
                <c:pt idx="835">
                  <c:v>340.48503277681198</c:v>
                </c:pt>
                <c:pt idx="836">
                  <c:v>340.43092125206198</c:v>
                </c:pt>
                <c:pt idx="837">
                  <c:v>340.376809727313</c:v>
                </c:pt>
                <c:pt idx="838">
                  <c:v>340.322698202563</c:v>
                </c:pt>
                <c:pt idx="839">
                  <c:v>340.268586677813</c:v>
                </c:pt>
                <c:pt idx="840">
                  <c:v>340.21447515306301</c:v>
                </c:pt>
                <c:pt idx="841">
                  <c:v>340.16036362831301</c:v>
                </c:pt>
                <c:pt idx="842">
                  <c:v>340.10625210356397</c:v>
                </c:pt>
                <c:pt idx="843">
                  <c:v>340.05214057881398</c:v>
                </c:pt>
                <c:pt idx="844">
                  <c:v>339.99802905406398</c:v>
                </c:pt>
                <c:pt idx="845">
                  <c:v>339.94391752931398</c:v>
                </c:pt>
                <c:pt idx="846">
                  <c:v>339.889806004565</c:v>
                </c:pt>
                <c:pt idx="847">
                  <c:v>339.835694479815</c:v>
                </c:pt>
                <c:pt idx="848">
                  <c:v>339.78158295506501</c:v>
                </c:pt>
                <c:pt idx="849">
                  <c:v>339.72747143031597</c:v>
                </c:pt>
                <c:pt idx="850">
                  <c:v>339.67335990556597</c:v>
                </c:pt>
                <c:pt idx="851">
                  <c:v>339.61924838081597</c:v>
                </c:pt>
                <c:pt idx="852">
                  <c:v>339.56513685606598</c:v>
                </c:pt>
                <c:pt idx="853">
                  <c:v>339.51102533131598</c:v>
                </c:pt>
                <c:pt idx="854">
                  <c:v>339.456913806567</c:v>
                </c:pt>
                <c:pt idx="855">
                  <c:v>339.402802281817</c:v>
                </c:pt>
                <c:pt idx="856">
                  <c:v>339.348690757067</c:v>
                </c:pt>
                <c:pt idx="857">
                  <c:v>339.29457923231701</c:v>
                </c:pt>
                <c:pt idx="858">
                  <c:v>339.24046770756797</c:v>
                </c:pt>
                <c:pt idx="859">
                  <c:v>339.18635618281797</c:v>
                </c:pt>
                <c:pt idx="860">
                  <c:v>339.13224465806798</c:v>
                </c:pt>
                <c:pt idx="861">
                  <c:v>339.07813313331798</c:v>
                </c:pt>
                <c:pt idx="862">
                  <c:v>339.024021608569</c:v>
                </c:pt>
                <c:pt idx="863">
                  <c:v>338.969910083819</c:v>
                </c:pt>
                <c:pt idx="864">
                  <c:v>338.915798559069</c:v>
                </c:pt>
                <c:pt idx="865">
                  <c:v>338.861687034319</c:v>
                </c:pt>
                <c:pt idx="866">
                  <c:v>338.80757550956997</c:v>
                </c:pt>
                <c:pt idx="867">
                  <c:v>338.75346398481997</c:v>
                </c:pt>
                <c:pt idx="868">
                  <c:v>338.69935246006997</c:v>
                </c:pt>
                <c:pt idx="869">
                  <c:v>338.64524093531998</c:v>
                </c:pt>
                <c:pt idx="870">
                  <c:v>338.591129410571</c:v>
                </c:pt>
                <c:pt idx="871">
                  <c:v>338.537017885821</c:v>
                </c:pt>
                <c:pt idx="872">
                  <c:v>338.482906361071</c:v>
                </c:pt>
                <c:pt idx="873">
                  <c:v>338.428794836321</c:v>
                </c:pt>
                <c:pt idx="874">
                  <c:v>338.37468331157203</c:v>
                </c:pt>
                <c:pt idx="875">
                  <c:v>338.32057178682197</c:v>
                </c:pt>
                <c:pt idx="876">
                  <c:v>338.26646026207197</c:v>
                </c:pt>
                <c:pt idx="877">
                  <c:v>338.21234873732197</c:v>
                </c:pt>
                <c:pt idx="878">
                  <c:v>338.158237212573</c:v>
                </c:pt>
                <c:pt idx="879">
                  <c:v>338.104125687823</c:v>
                </c:pt>
                <c:pt idx="880">
                  <c:v>338.050014163073</c:v>
                </c:pt>
                <c:pt idx="881">
                  <c:v>337.995902638323</c:v>
                </c:pt>
                <c:pt idx="882">
                  <c:v>337.94179111357403</c:v>
                </c:pt>
                <c:pt idx="883">
                  <c:v>337.88767958882403</c:v>
                </c:pt>
                <c:pt idx="884">
                  <c:v>337.83356806407397</c:v>
                </c:pt>
                <c:pt idx="885">
                  <c:v>337.77945653932397</c:v>
                </c:pt>
                <c:pt idx="886">
                  <c:v>337.725345014575</c:v>
                </c:pt>
                <c:pt idx="887">
                  <c:v>337.671233489825</c:v>
                </c:pt>
                <c:pt idx="888">
                  <c:v>337.617121965075</c:v>
                </c:pt>
                <c:pt idx="889">
                  <c:v>337.563010440325</c:v>
                </c:pt>
                <c:pt idx="890">
                  <c:v>337.50889891557603</c:v>
                </c:pt>
                <c:pt idx="891">
                  <c:v>337.45478739082603</c:v>
                </c:pt>
                <c:pt idx="892">
                  <c:v>337.40067586607603</c:v>
                </c:pt>
                <c:pt idx="893">
                  <c:v>337.34656434132597</c:v>
                </c:pt>
                <c:pt idx="894">
                  <c:v>337.292452816577</c:v>
                </c:pt>
                <c:pt idx="895">
                  <c:v>337.238341291827</c:v>
                </c:pt>
                <c:pt idx="896">
                  <c:v>337.184229767077</c:v>
                </c:pt>
                <c:pt idx="897">
                  <c:v>337.130118242327</c:v>
                </c:pt>
                <c:pt idx="898">
                  <c:v>337.07600671757803</c:v>
                </c:pt>
                <c:pt idx="899">
                  <c:v>337.02189519282803</c:v>
                </c:pt>
                <c:pt idx="900">
                  <c:v>336.96778366807803</c:v>
                </c:pt>
                <c:pt idx="901">
                  <c:v>336.91367214332797</c:v>
                </c:pt>
                <c:pt idx="902">
                  <c:v>336.859560618579</c:v>
                </c:pt>
                <c:pt idx="903">
                  <c:v>336.805449093829</c:v>
                </c:pt>
                <c:pt idx="904">
                  <c:v>336.751337569079</c:v>
                </c:pt>
                <c:pt idx="905">
                  <c:v>336.697226044329</c:v>
                </c:pt>
                <c:pt idx="906">
                  <c:v>336.64311451958002</c:v>
                </c:pt>
                <c:pt idx="907">
                  <c:v>336.58900299483003</c:v>
                </c:pt>
                <c:pt idx="908">
                  <c:v>336.53489147008003</c:v>
                </c:pt>
                <c:pt idx="909">
                  <c:v>336.48077994533003</c:v>
                </c:pt>
                <c:pt idx="910">
                  <c:v>336.426668420581</c:v>
                </c:pt>
                <c:pt idx="911">
                  <c:v>336.372556895831</c:v>
                </c:pt>
                <c:pt idx="912">
                  <c:v>336.318445371081</c:v>
                </c:pt>
                <c:pt idx="913">
                  <c:v>336.264333846331</c:v>
                </c:pt>
                <c:pt idx="914">
                  <c:v>336.21022232158202</c:v>
                </c:pt>
                <c:pt idx="915">
                  <c:v>336.15611079683202</c:v>
                </c:pt>
                <c:pt idx="916">
                  <c:v>336.10199927208203</c:v>
                </c:pt>
                <c:pt idx="917">
                  <c:v>336.04788774733203</c:v>
                </c:pt>
                <c:pt idx="918">
                  <c:v>335.99377622258299</c:v>
                </c:pt>
                <c:pt idx="919">
                  <c:v>335.939664697833</c:v>
                </c:pt>
                <c:pt idx="920">
                  <c:v>335.885553173083</c:v>
                </c:pt>
                <c:pt idx="921">
                  <c:v>335.831441648333</c:v>
                </c:pt>
                <c:pt idx="922">
                  <c:v>335.77733012358402</c:v>
                </c:pt>
                <c:pt idx="923">
                  <c:v>335.72321859883402</c:v>
                </c:pt>
                <c:pt idx="924">
                  <c:v>335.66910707408402</c:v>
                </c:pt>
                <c:pt idx="925">
                  <c:v>335.61499554933403</c:v>
                </c:pt>
                <c:pt idx="926">
                  <c:v>335.56088402458499</c:v>
                </c:pt>
                <c:pt idx="927">
                  <c:v>335.50677249983499</c:v>
                </c:pt>
                <c:pt idx="928">
                  <c:v>335.452660975085</c:v>
                </c:pt>
                <c:pt idx="929">
                  <c:v>335.398549450335</c:v>
                </c:pt>
                <c:pt idx="930">
                  <c:v>335.34443792558602</c:v>
                </c:pt>
                <c:pt idx="931">
                  <c:v>335.29032640083602</c:v>
                </c:pt>
                <c:pt idx="932">
                  <c:v>335.23621487608602</c:v>
                </c:pt>
                <c:pt idx="933">
                  <c:v>335.18210335133602</c:v>
                </c:pt>
                <c:pt idx="934">
                  <c:v>335.12799182658699</c:v>
                </c:pt>
                <c:pt idx="935">
                  <c:v>335.07388030183699</c:v>
                </c:pt>
                <c:pt idx="936">
                  <c:v>335.01976877708699</c:v>
                </c:pt>
                <c:pt idx="937">
                  <c:v>334.965657252337</c:v>
                </c:pt>
                <c:pt idx="938">
                  <c:v>334.91154572758802</c:v>
                </c:pt>
                <c:pt idx="939">
                  <c:v>334.85743420283802</c:v>
                </c:pt>
                <c:pt idx="940">
                  <c:v>334.80332267808802</c:v>
                </c:pt>
                <c:pt idx="941">
                  <c:v>334.74921115333802</c:v>
                </c:pt>
                <c:pt idx="942">
                  <c:v>334.69509962858899</c:v>
                </c:pt>
                <c:pt idx="943">
                  <c:v>334.64098810383899</c:v>
                </c:pt>
                <c:pt idx="944">
                  <c:v>334.58687657908899</c:v>
                </c:pt>
                <c:pt idx="945">
                  <c:v>334.532765054339</c:v>
                </c:pt>
                <c:pt idx="946">
                  <c:v>334.47865352959002</c:v>
                </c:pt>
                <c:pt idx="947">
                  <c:v>334.42454200484002</c:v>
                </c:pt>
                <c:pt idx="948">
                  <c:v>334.37043048009002</c:v>
                </c:pt>
                <c:pt idx="949">
                  <c:v>334.31631895534002</c:v>
                </c:pt>
                <c:pt idx="950">
                  <c:v>334.26220743059099</c:v>
                </c:pt>
                <c:pt idx="951">
                  <c:v>334.20809590584099</c:v>
                </c:pt>
                <c:pt idx="952">
                  <c:v>334.15398438109099</c:v>
                </c:pt>
                <c:pt idx="953">
                  <c:v>334.09987285634099</c:v>
                </c:pt>
                <c:pt idx="954">
                  <c:v>334.04576133159202</c:v>
                </c:pt>
                <c:pt idx="955">
                  <c:v>333.99164980684202</c:v>
                </c:pt>
                <c:pt idx="956">
                  <c:v>333.93753828209202</c:v>
                </c:pt>
                <c:pt idx="957">
                  <c:v>333.88342675734202</c:v>
                </c:pt>
                <c:pt idx="958">
                  <c:v>333.82931523259299</c:v>
                </c:pt>
                <c:pt idx="959">
                  <c:v>333.77520370784299</c:v>
                </c:pt>
                <c:pt idx="960">
                  <c:v>333.72109218309299</c:v>
                </c:pt>
                <c:pt idx="961">
                  <c:v>333.66698065834299</c:v>
                </c:pt>
                <c:pt idx="962">
                  <c:v>333.61286913359402</c:v>
                </c:pt>
                <c:pt idx="963">
                  <c:v>333.55875760884402</c:v>
                </c:pt>
                <c:pt idx="964">
                  <c:v>333.50464608409402</c:v>
                </c:pt>
                <c:pt idx="965">
                  <c:v>333.45053455934402</c:v>
                </c:pt>
                <c:pt idx="966">
                  <c:v>333.39642303459499</c:v>
                </c:pt>
                <c:pt idx="967">
                  <c:v>333.34231150984499</c:v>
                </c:pt>
                <c:pt idx="968">
                  <c:v>333.28819998509499</c:v>
                </c:pt>
                <c:pt idx="969">
                  <c:v>333.23408846034499</c:v>
                </c:pt>
                <c:pt idx="970">
                  <c:v>333.17997693559602</c:v>
                </c:pt>
                <c:pt idx="971">
                  <c:v>333.12586541084602</c:v>
                </c:pt>
                <c:pt idx="972">
                  <c:v>333.07175388609602</c:v>
                </c:pt>
                <c:pt idx="973">
                  <c:v>333.01764236134602</c:v>
                </c:pt>
                <c:pt idx="974">
                  <c:v>332.96353083659699</c:v>
                </c:pt>
                <c:pt idx="975">
                  <c:v>332.90941931184699</c:v>
                </c:pt>
                <c:pt idx="976">
                  <c:v>332.85530778709699</c:v>
                </c:pt>
                <c:pt idx="977">
                  <c:v>332.80119626234699</c:v>
                </c:pt>
                <c:pt idx="978">
                  <c:v>332.74708473759802</c:v>
                </c:pt>
                <c:pt idx="979">
                  <c:v>332.69297321284802</c:v>
                </c:pt>
                <c:pt idx="980">
                  <c:v>332.63886168809802</c:v>
                </c:pt>
                <c:pt idx="981">
                  <c:v>332.58475016334802</c:v>
                </c:pt>
                <c:pt idx="982">
                  <c:v>332.53063863859899</c:v>
                </c:pt>
                <c:pt idx="983">
                  <c:v>332.47652711384899</c:v>
                </c:pt>
                <c:pt idx="984">
                  <c:v>332.42241558909899</c:v>
                </c:pt>
                <c:pt idx="985">
                  <c:v>332.36830406434899</c:v>
                </c:pt>
                <c:pt idx="986">
                  <c:v>332.31419253960001</c:v>
                </c:pt>
                <c:pt idx="987">
                  <c:v>332.26008101485002</c:v>
                </c:pt>
                <c:pt idx="988">
                  <c:v>332.20596949010002</c:v>
                </c:pt>
                <c:pt idx="989">
                  <c:v>332.15185796535002</c:v>
                </c:pt>
                <c:pt idx="990">
                  <c:v>332.09774644060099</c:v>
                </c:pt>
                <c:pt idx="991">
                  <c:v>332.04363491585099</c:v>
                </c:pt>
                <c:pt idx="992">
                  <c:v>331.98952339110099</c:v>
                </c:pt>
                <c:pt idx="993">
                  <c:v>331.93541186635099</c:v>
                </c:pt>
                <c:pt idx="994">
                  <c:v>331.88130034160201</c:v>
                </c:pt>
                <c:pt idx="995">
                  <c:v>331.82718881685201</c:v>
                </c:pt>
                <c:pt idx="996">
                  <c:v>331.77307729210202</c:v>
                </c:pt>
                <c:pt idx="997">
                  <c:v>331.71896576735202</c:v>
                </c:pt>
                <c:pt idx="998">
                  <c:v>331.66485424260202</c:v>
                </c:pt>
                <c:pt idx="999">
                  <c:v>331.61074271785299</c:v>
                </c:pt>
                <c:pt idx="1000">
                  <c:v>331.55663119310299</c:v>
                </c:pt>
                <c:pt idx="1001">
                  <c:v>331.50251966835299</c:v>
                </c:pt>
                <c:pt idx="1002">
                  <c:v>331.44840814360401</c:v>
                </c:pt>
                <c:pt idx="1003">
                  <c:v>331.39429661885401</c:v>
                </c:pt>
                <c:pt idx="1004">
                  <c:v>331.34018509410402</c:v>
                </c:pt>
                <c:pt idx="1005">
                  <c:v>331.28607356935402</c:v>
                </c:pt>
                <c:pt idx="1006">
                  <c:v>331.23196204460402</c:v>
                </c:pt>
                <c:pt idx="1007">
                  <c:v>331.17785051985499</c:v>
                </c:pt>
                <c:pt idx="1008">
                  <c:v>331.12373899510499</c:v>
                </c:pt>
                <c:pt idx="1009">
                  <c:v>331.06962747035499</c:v>
                </c:pt>
                <c:pt idx="1010">
                  <c:v>331.01551594560499</c:v>
                </c:pt>
                <c:pt idx="1011">
                  <c:v>330.96140442085601</c:v>
                </c:pt>
                <c:pt idx="1012">
                  <c:v>330.90729289610601</c:v>
                </c:pt>
                <c:pt idx="1013">
                  <c:v>330.85318137135602</c:v>
                </c:pt>
                <c:pt idx="1014">
                  <c:v>330.79906984660602</c:v>
                </c:pt>
                <c:pt idx="1015">
                  <c:v>330.74495832185698</c:v>
                </c:pt>
                <c:pt idx="1016">
                  <c:v>330.69084679710699</c:v>
                </c:pt>
                <c:pt idx="1017">
                  <c:v>330.63673527235699</c:v>
                </c:pt>
                <c:pt idx="1018">
                  <c:v>330.58262374760801</c:v>
                </c:pt>
                <c:pt idx="1019">
                  <c:v>330.52851222285801</c:v>
                </c:pt>
                <c:pt idx="1020">
                  <c:v>330.47440069810801</c:v>
                </c:pt>
                <c:pt idx="1021">
                  <c:v>330.42028917335801</c:v>
                </c:pt>
                <c:pt idx="1022">
                  <c:v>330.36617764860802</c:v>
                </c:pt>
                <c:pt idx="1023">
                  <c:v>330.31206612385898</c:v>
                </c:pt>
                <c:pt idx="1024">
                  <c:v>330.25795459910898</c:v>
                </c:pt>
                <c:pt idx="1025">
                  <c:v>330.20384307435899</c:v>
                </c:pt>
                <c:pt idx="1026">
                  <c:v>330.14973154960899</c:v>
                </c:pt>
                <c:pt idx="1027">
                  <c:v>330.09562002486001</c:v>
                </c:pt>
                <c:pt idx="1028">
                  <c:v>330.04150850011001</c:v>
                </c:pt>
                <c:pt idx="1029">
                  <c:v>329.98739697536001</c:v>
                </c:pt>
                <c:pt idx="1030">
                  <c:v>329.93328545061001</c:v>
                </c:pt>
                <c:pt idx="1031">
                  <c:v>329.87917392586098</c:v>
                </c:pt>
                <c:pt idx="1032">
                  <c:v>329.82506240111098</c:v>
                </c:pt>
                <c:pt idx="1033">
                  <c:v>329.77095087636098</c:v>
                </c:pt>
                <c:pt idx="1034">
                  <c:v>329.71683935161099</c:v>
                </c:pt>
                <c:pt idx="1035">
                  <c:v>329.66272782686201</c:v>
                </c:pt>
                <c:pt idx="1036">
                  <c:v>329.60861630211201</c:v>
                </c:pt>
                <c:pt idx="1037">
                  <c:v>329.55450477736201</c:v>
                </c:pt>
                <c:pt idx="1038">
                  <c:v>329.50039325261201</c:v>
                </c:pt>
                <c:pt idx="1039">
                  <c:v>329.44628172786298</c:v>
                </c:pt>
                <c:pt idx="1040">
                  <c:v>329.39217020311298</c:v>
                </c:pt>
                <c:pt idx="1041">
                  <c:v>329.33805867836298</c:v>
                </c:pt>
                <c:pt idx="1042">
                  <c:v>329.28394715361298</c:v>
                </c:pt>
                <c:pt idx="1043">
                  <c:v>329.22983562886401</c:v>
                </c:pt>
                <c:pt idx="1044">
                  <c:v>329.17572410411401</c:v>
                </c:pt>
                <c:pt idx="1045">
                  <c:v>329.12161257936401</c:v>
                </c:pt>
                <c:pt idx="1046">
                  <c:v>329.06750105461401</c:v>
                </c:pt>
                <c:pt idx="1047">
                  <c:v>329.01338952986498</c:v>
                </c:pt>
                <c:pt idx="1048">
                  <c:v>328.95927800511498</c:v>
                </c:pt>
                <c:pt idx="1049">
                  <c:v>328.90516648036498</c:v>
                </c:pt>
                <c:pt idx="1050">
                  <c:v>328.85105495561498</c:v>
                </c:pt>
                <c:pt idx="1051">
                  <c:v>328.79694343086601</c:v>
                </c:pt>
                <c:pt idx="1052">
                  <c:v>328.74283190611601</c:v>
                </c:pt>
                <c:pt idx="1053">
                  <c:v>328.68872038136601</c:v>
                </c:pt>
                <c:pt idx="1054">
                  <c:v>328.63460885661601</c:v>
                </c:pt>
                <c:pt idx="1055">
                  <c:v>328.58049733186698</c:v>
                </c:pt>
                <c:pt idx="1056">
                  <c:v>328.52638580711698</c:v>
                </c:pt>
                <c:pt idx="1057">
                  <c:v>328.47227428236698</c:v>
                </c:pt>
                <c:pt idx="1058">
                  <c:v>328.41816275761698</c:v>
                </c:pt>
                <c:pt idx="1059">
                  <c:v>328.36405123286801</c:v>
                </c:pt>
                <c:pt idx="1060">
                  <c:v>328.30993970811801</c:v>
                </c:pt>
                <c:pt idx="1061">
                  <c:v>328.25582818336801</c:v>
                </c:pt>
                <c:pt idx="1062">
                  <c:v>328.20171665861801</c:v>
                </c:pt>
                <c:pt idx="1063">
                  <c:v>328.14760513386898</c:v>
                </c:pt>
                <c:pt idx="1064">
                  <c:v>328.09349360911898</c:v>
                </c:pt>
                <c:pt idx="1065">
                  <c:v>328.03938208436898</c:v>
                </c:pt>
                <c:pt idx="1066">
                  <c:v>327.98527055961898</c:v>
                </c:pt>
                <c:pt idx="1067">
                  <c:v>327.93115903487001</c:v>
                </c:pt>
                <c:pt idx="1068">
                  <c:v>327.87704751012001</c:v>
                </c:pt>
                <c:pt idx="1069">
                  <c:v>327.82293598537001</c:v>
                </c:pt>
                <c:pt idx="1070">
                  <c:v>327.76882446062001</c:v>
                </c:pt>
                <c:pt idx="1071">
                  <c:v>327.71471293587098</c:v>
                </c:pt>
                <c:pt idx="1072">
                  <c:v>327.66060141112098</c:v>
                </c:pt>
                <c:pt idx="1073">
                  <c:v>327.60648988637098</c:v>
                </c:pt>
                <c:pt idx="1074">
                  <c:v>327.55237836162098</c:v>
                </c:pt>
                <c:pt idx="1075">
                  <c:v>327.49826683687201</c:v>
                </c:pt>
                <c:pt idx="1076">
                  <c:v>327.44415531212201</c:v>
                </c:pt>
                <c:pt idx="1077">
                  <c:v>327.39004378737201</c:v>
                </c:pt>
                <c:pt idx="1078">
                  <c:v>327.33593226262201</c:v>
                </c:pt>
                <c:pt idx="1079">
                  <c:v>327.28182073787298</c:v>
                </c:pt>
                <c:pt idx="1080">
                  <c:v>327.22770921312298</c:v>
                </c:pt>
                <c:pt idx="1081">
                  <c:v>327.17359768837298</c:v>
                </c:pt>
                <c:pt idx="1082">
                  <c:v>327.11948616362298</c:v>
                </c:pt>
                <c:pt idx="1083">
                  <c:v>327.065374638874</c:v>
                </c:pt>
                <c:pt idx="1084">
                  <c:v>327.01126311412401</c:v>
                </c:pt>
                <c:pt idx="1085">
                  <c:v>326.95715158937401</c:v>
                </c:pt>
                <c:pt idx="1086">
                  <c:v>326.90304006462401</c:v>
                </c:pt>
                <c:pt idx="1087">
                  <c:v>326.84892853987498</c:v>
                </c:pt>
                <c:pt idx="1088">
                  <c:v>326.79481701512498</c:v>
                </c:pt>
                <c:pt idx="1089">
                  <c:v>326.74070549037498</c:v>
                </c:pt>
                <c:pt idx="1090">
                  <c:v>326.68659396562498</c:v>
                </c:pt>
                <c:pt idx="1091">
                  <c:v>326.632482440876</c:v>
                </c:pt>
                <c:pt idx="1092">
                  <c:v>326.578370916126</c:v>
                </c:pt>
                <c:pt idx="1093">
                  <c:v>326.52425939137601</c:v>
                </c:pt>
                <c:pt idx="1094">
                  <c:v>326.47014786662601</c:v>
                </c:pt>
                <c:pt idx="1095">
                  <c:v>326.41603634187697</c:v>
                </c:pt>
                <c:pt idx="1096">
                  <c:v>326.36192481712698</c:v>
                </c:pt>
                <c:pt idx="1097">
                  <c:v>326.30781329237698</c:v>
                </c:pt>
                <c:pt idx="1098">
                  <c:v>326.25370176762698</c:v>
                </c:pt>
                <c:pt idx="1099">
                  <c:v>326.199590242878</c:v>
                </c:pt>
                <c:pt idx="1100">
                  <c:v>326.145478718128</c:v>
                </c:pt>
                <c:pt idx="1101">
                  <c:v>326.09136719337801</c:v>
                </c:pt>
                <c:pt idx="1102">
                  <c:v>326.03725566862801</c:v>
                </c:pt>
                <c:pt idx="1103">
                  <c:v>325.98314414387897</c:v>
                </c:pt>
                <c:pt idx="1104">
                  <c:v>325.92903261912898</c:v>
                </c:pt>
                <c:pt idx="1105">
                  <c:v>325.87492109437898</c:v>
                </c:pt>
                <c:pt idx="1106">
                  <c:v>325.82080956962898</c:v>
                </c:pt>
                <c:pt idx="1107">
                  <c:v>325.76669804488</c:v>
                </c:pt>
                <c:pt idx="1108">
                  <c:v>325.71258652013</c:v>
                </c:pt>
                <c:pt idx="1109">
                  <c:v>325.65847499538</c:v>
                </c:pt>
                <c:pt idx="1110">
                  <c:v>325.60436347063001</c:v>
                </c:pt>
                <c:pt idx="1111">
                  <c:v>325.55025194588097</c:v>
                </c:pt>
                <c:pt idx="1112">
                  <c:v>325.49614042113097</c:v>
                </c:pt>
                <c:pt idx="1113">
                  <c:v>325.44202889638098</c:v>
                </c:pt>
                <c:pt idx="1114">
                  <c:v>325.38791737163098</c:v>
                </c:pt>
                <c:pt idx="1115">
                  <c:v>325.333805846882</c:v>
                </c:pt>
                <c:pt idx="1116">
                  <c:v>325.279694322132</c:v>
                </c:pt>
                <c:pt idx="1117">
                  <c:v>325.225582797382</c:v>
                </c:pt>
                <c:pt idx="1118">
                  <c:v>325.171471272632</c:v>
                </c:pt>
                <c:pt idx="1119">
                  <c:v>325.11735974788297</c:v>
                </c:pt>
                <c:pt idx="1120">
                  <c:v>325.06324822313297</c:v>
                </c:pt>
                <c:pt idx="1121">
                  <c:v>325.00913669838297</c:v>
                </c:pt>
                <c:pt idx="1122">
                  <c:v>324.95502517363298</c:v>
                </c:pt>
                <c:pt idx="1123">
                  <c:v>324.900913648884</c:v>
                </c:pt>
                <c:pt idx="1124">
                  <c:v>324.846802124134</c:v>
                </c:pt>
                <c:pt idx="1125">
                  <c:v>324.792690599384</c:v>
                </c:pt>
                <c:pt idx="1126">
                  <c:v>324.738579074634</c:v>
                </c:pt>
                <c:pt idx="1127">
                  <c:v>324.68446754988503</c:v>
                </c:pt>
                <c:pt idx="1128">
                  <c:v>324.63035602513497</c:v>
                </c:pt>
                <c:pt idx="1129">
                  <c:v>324.57624450038497</c:v>
                </c:pt>
                <c:pt idx="1130">
                  <c:v>324.52213297563497</c:v>
                </c:pt>
                <c:pt idx="1131">
                  <c:v>324.468021450886</c:v>
                </c:pt>
                <c:pt idx="1132">
                  <c:v>324.413909926136</c:v>
                </c:pt>
                <c:pt idx="1133">
                  <c:v>324.359798401386</c:v>
                </c:pt>
                <c:pt idx="1134">
                  <c:v>324.305686876636</c:v>
                </c:pt>
                <c:pt idx="1135">
                  <c:v>324.25157535188703</c:v>
                </c:pt>
                <c:pt idx="1136">
                  <c:v>324.19746382713703</c:v>
                </c:pt>
                <c:pt idx="1137">
                  <c:v>324.14335230238697</c:v>
                </c:pt>
                <c:pt idx="1138">
                  <c:v>324.08924077763697</c:v>
                </c:pt>
                <c:pt idx="1139">
                  <c:v>324.03512925288697</c:v>
                </c:pt>
                <c:pt idx="1140">
                  <c:v>323.981017728138</c:v>
                </c:pt>
                <c:pt idx="1141">
                  <c:v>323.926906203388</c:v>
                </c:pt>
                <c:pt idx="1142">
                  <c:v>323.872794678638</c:v>
                </c:pt>
                <c:pt idx="1143">
                  <c:v>323.81868315388903</c:v>
                </c:pt>
                <c:pt idx="1144">
                  <c:v>323.76457162913903</c:v>
                </c:pt>
                <c:pt idx="1145">
                  <c:v>323.71046010438903</c:v>
                </c:pt>
                <c:pt idx="1146">
                  <c:v>323.65634857963897</c:v>
                </c:pt>
                <c:pt idx="1147">
                  <c:v>323.60223705489</c:v>
                </c:pt>
                <c:pt idx="1148">
                  <c:v>323.54812553014</c:v>
                </c:pt>
                <c:pt idx="1149">
                  <c:v>323.49401400539</c:v>
                </c:pt>
                <c:pt idx="1150">
                  <c:v>323.43990248064</c:v>
                </c:pt>
                <c:pt idx="1151">
                  <c:v>323.38579095589103</c:v>
                </c:pt>
                <c:pt idx="1152">
                  <c:v>323.33167943114103</c:v>
                </c:pt>
                <c:pt idx="1153">
                  <c:v>323.27756790639103</c:v>
                </c:pt>
                <c:pt idx="1154">
                  <c:v>323.22345638164097</c:v>
                </c:pt>
                <c:pt idx="1155">
                  <c:v>323.16934485689097</c:v>
                </c:pt>
                <c:pt idx="1156">
                  <c:v>323.115233332142</c:v>
                </c:pt>
                <c:pt idx="1157">
                  <c:v>323.061121807392</c:v>
                </c:pt>
                <c:pt idx="1158">
                  <c:v>323.007010282642</c:v>
                </c:pt>
                <c:pt idx="1159">
                  <c:v>322.95289875789302</c:v>
                </c:pt>
                <c:pt idx="1160">
                  <c:v>322.89878723314303</c:v>
                </c:pt>
                <c:pt idx="1161">
                  <c:v>322.84467570839303</c:v>
                </c:pt>
                <c:pt idx="1162">
                  <c:v>322.79056418364303</c:v>
                </c:pt>
                <c:pt idx="1163">
                  <c:v>322.73645265889297</c:v>
                </c:pt>
                <c:pt idx="1164">
                  <c:v>322.682341134144</c:v>
                </c:pt>
                <c:pt idx="1165">
                  <c:v>322.628229609394</c:v>
                </c:pt>
                <c:pt idx="1166">
                  <c:v>322.574118084644</c:v>
                </c:pt>
                <c:pt idx="1167">
                  <c:v>322.520006559894</c:v>
                </c:pt>
                <c:pt idx="1168">
                  <c:v>322.46589503514502</c:v>
                </c:pt>
                <c:pt idx="1169">
                  <c:v>322.41178351039503</c:v>
                </c:pt>
                <c:pt idx="1170">
                  <c:v>322.35767198564503</c:v>
                </c:pt>
                <c:pt idx="1171">
                  <c:v>322.30356046089503</c:v>
                </c:pt>
                <c:pt idx="1172">
                  <c:v>322.249448936146</c:v>
                </c:pt>
                <c:pt idx="1173">
                  <c:v>322.195337411396</c:v>
                </c:pt>
                <c:pt idx="1174">
                  <c:v>322.141225886646</c:v>
                </c:pt>
                <c:pt idx="1175">
                  <c:v>322.087114361896</c:v>
                </c:pt>
                <c:pt idx="1176">
                  <c:v>322.03300283714702</c:v>
                </c:pt>
                <c:pt idx="1177">
                  <c:v>321.97889131239702</c:v>
                </c:pt>
                <c:pt idx="1178">
                  <c:v>321.92477978764703</c:v>
                </c:pt>
                <c:pt idx="1179">
                  <c:v>321.87066826289703</c:v>
                </c:pt>
                <c:pt idx="1180">
                  <c:v>321.81655673814799</c:v>
                </c:pt>
                <c:pt idx="1181">
                  <c:v>321.762445213398</c:v>
                </c:pt>
                <c:pt idx="1182">
                  <c:v>321.708333688648</c:v>
                </c:pt>
                <c:pt idx="1183">
                  <c:v>321.654222163898</c:v>
                </c:pt>
                <c:pt idx="1184">
                  <c:v>321.60011063914902</c:v>
                </c:pt>
                <c:pt idx="1185">
                  <c:v>321.54599911439902</c:v>
                </c:pt>
                <c:pt idx="1186">
                  <c:v>321.49188758964902</c:v>
                </c:pt>
                <c:pt idx="1187">
                  <c:v>321.43777606489903</c:v>
                </c:pt>
                <c:pt idx="1188">
                  <c:v>321.38366454014999</c:v>
                </c:pt>
                <c:pt idx="1189">
                  <c:v>321.32955301539999</c:v>
                </c:pt>
                <c:pt idx="1190">
                  <c:v>321.27544149065</c:v>
                </c:pt>
                <c:pt idx="1191">
                  <c:v>321.2213299659</c:v>
                </c:pt>
                <c:pt idx="1192">
                  <c:v>321.16721844115102</c:v>
                </c:pt>
                <c:pt idx="1193">
                  <c:v>321.11310691640102</c:v>
                </c:pt>
                <c:pt idx="1194">
                  <c:v>321.05899539165102</c:v>
                </c:pt>
                <c:pt idx="1195">
                  <c:v>321.00488386690103</c:v>
                </c:pt>
                <c:pt idx="1196">
                  <c:v>320.95077234215199</c:v>
                </c:pt>
                <c:pt idx="1197">
                  <c:v>320.89666081740199</c:v>
                </c:pt>
                <c:pt idx="1198">
                  <c:v>320.842549292652</c:v>
                </c:pt>
                <c:pt idx="1199">
                  <c:v>320.788437767902</c:v>
                </c:pt>
                <c:pt idx="1200">
                  <c:v>320.73432624315302</c:v>
                </c:pt>
                <c:pt idx="1201">
                  <c:v>320.68021471840302</c:v>
                </c:pt>
                <c:pt idx="1202">
                  <c:v>320.62610319365302</c:v>
                </c:pt>
                <c:pt idx="1203">
                  <c:v>320.57199166890302</c:v>
                </c:pt>
                <c:pt idx="1204">
                  <c:v>320.51788014415399</c:v>
                </c:pt>
                <c:pt idx="1205">
                  <c:v>320.46376861940399</c:v>
                </c:pt>
                <c:pt idx="1206">
                  <c:v>320.40965709465399</c:v>
                </c:pt>
                <c:pt idx="1207">
                  <c:v>320.355545569904</c:v>
                </c:pt>
                <c:pt idx="1208">
                  <c:v>320.30143404515502</c:v>
                </c:pt>
                <c:pt idx="1209">
                  <c:v>320.24732252040502</c:v>
                </c:pt>
                <c:pt idx="1210">
                  <c:v>320.19321099565502</c:v>
                </c:pt>
                <c:pt idx="1211">
                  <c:v>320.13909947090502</c:v>
                </c:pt>
                <c:pt idx="1212">
                  <c:v>320.08498794615599</c:v>
                </c:pt>
                <c:pt idx="1213">
                  <c:v>320.03087642140599</c:v>
                </c:pt>
                <c:pt idx="1214">
                  <c:v>319.97676489665599</c:v>
                </c:pt>
                <c:pt idx="1215">
                  <c:v>319.92265337190599</c:v>
                </c:pt>
                <c:pt idx="1216">
                  <c:v>319.86854184715702</c:v>
                </c:pt>
                <c:pt idx="1217">
                  <c:v>319.81443032240702</c:v>
                </c:pt>
                <c:pt idx="1218">
                  <c:v>319.76031879765702</c:v>
                </c:pt>
                <c:pt idx="1219">
                  <c:v>319.70620727290702</c:v>
                </c:pt>
                <c:pt idx="1220">
                  <c:v>319.65209574815799</c:v>
                </c:pt>
                <c:pt idx="1221">
                  <c:v>319.59798422340799</c:v>
                </c:pt>
                <c:pt idx="1222">
                  <c:v>319.54387269865799</c:v>
                </c:pt>
                <c:pt idx="1223">
                  <c:v>319.48976117390799</c:v>
                </c:pt>
                <c:pt idx="1224">
                  <c:v>319.43564964915902</c:v>
                </c:pt>
                <c:pt idx="1225">
                  <c:v>319.38153812440902</c:v>
                </c:pt>
                <c:pt idx="1226">
                  <c:v>319.32742659965902</c:v>
                </c:pt>
                <c:pt idx="1227">
                  <c:v>319.27331507490902</c:v>
                </c:pt>
                <c:pt idx="1228">
                  <c:v>319.21920355015999</c:v>
                </c:pt>
                <c:pt idx="1229">
                  <c:v>319.16509202540999</c:v>
                </c:pt>
                <c:pt idx="1230">
                  <c:v>319.11098050065999</c:v>
                </c:pt>
                <c:pt idx="1231">
                  <c:v>319.05686897590999</c:v>
                </c:pt>
                <c:pt idx="1232">
                  <c:v>319.00275745116102</c:v>
                </c:pt>
                <c:pt idx="1233">
                  <c:v>318.94864592641102</c:v>
                </c:pt>
                <c:pt idx="1234">
                  <c:v>318.89453440166102</c:v>
                </c:pt>
                <c:pt idx="1235">
                  <c:v>318.84042287691102</c:v>
                </c:pt>
                <c:pt idx="1236">
                  <c:v>318.78631135216199</c:v>
                </c:pt>
                <c:pt idx="1237">
                  <c:v>318.73219982741199</c:v>
                </c:pt>
                <c:pt idx="1238">
                  <c:v>318.67808830266199</c:v>
                </c:pt>
                <c:pt idx="1239">
                  <c:v>318.62397677791199</c:v>
                </c:pt>
                <c:pt idx="1240">
                  <c:v>318.56986525316302</c:v>
                </c:pt>
                <c:pt idx="1241">
                  <c:v>318.51575372841302</c:v>
                </c:pt>
                <c:pt idx="1242">
                  <c:v>318.46164220366302</c:v>
                </c:pt>
                <c:pt idx="1243">
                  <c:v>318.40753067891302</c:v>
                </c:pt>
                <c:pt idx="1244">
                  <c:v>318.35341915416399</c:v>
                </c:pt>
                <c:pt idx="1245">
                  <c:v>318.29930762941399</c:v>
                </c:pt>
                <c:pt idx="1246">
                  <c:v>318.24519610466399</c:v>
                </c:pt>
                <c:pt idx="1247">
                  <c:v>318.19108457991399</c:v>
                </c:pt>
                <c:pt idx="1248">
                  <c:v>318.13697305516502</c:v>
                </c:pt>
                <c:pt idx="1249">
                  <c:v>318.08286153041502</c:v>
                </c:pt>
                <c:pt idx="1250">
                  <c:v>318.02875000566502</c:v>
                </c:pt>
                <c:pt idx="1251">
                  <c:v>317.97463848091502</c:v>
                </c:pt>
                <c:pt idx="1252">
                  <c:v>317.92052695616599</c:v>
                </c:pt>
                <c:pt idx="1253">
                  <c:v>317.86641543141599</c:v>
                </c:pt>
                <c:pt idx="1254">
                  <c:v>317.81230390666599</c:v>
                </c:pt>
                <c:pt idx="1255">
                  <c:v>317.75819238191599</c:v>
                </c:pt>
                <c:pt idx="1256">
                  <c:v>317.70408085716701</c:v>
                </c:pt>
                <c:pt idx="1257">
                  <c:v>317.64996933241702</c:v>
                </c:pt>
                <c:pt idx="1258">
                  <c:v>317.59585780766702</c:v>
                </c:pt>
                <c:pt idx="1259">
                  <c:v>317.54174628291702</c:v>
                </c:pt>
                <c:pt idx="1260">
                  <c:v>317.48763475816799</c:v>
                </c:pt>
                <c:pt idx="1261">
                  <c:v>317.43352323341799</c:v>
                </c:pt>
                <c:pt idx="1262">
                  <c:v>317.37941170866799</c:v>
                </c:pt>
                <c:pt idx="1263">
                  <c:v>317.32530018391799</c:v>
                </c:pt>
                <c:pt idx="1264">
                  <c:v>317.27118865916901</c:v>
                </c:pt>
                <c:pt idx="1265">
                  <c:v>317.21707713441901</c:v>
                </c:pt>
                <c:pt idx="1266">
                  <c:v>317.16296560966902</c:v>
                </c:pt>
                <c:pt idx="1267">
                  <c:v>317.10885408491902</c:v>
                </c:pt>
                <c:pt idx="1268">
                  <c:v>317.05474256016998</c:v>
                </c:pt>
                <c:pt idx="1269">
                  <c:v>317.00063103541999</c:v>
                </c:pt>
                <c:pt idx="1270">
                  <c:v>316.94651951066999</c:v>
                </c:pt>
                <c:pt idx="1271">
                  <c:v>316.89240798591999</c:v>
                </c:pt>
                <c:pt idx="1272">
                  <c:v>316.83829646117101</c:v>
                </c:pt>
                <c:pt idx="1273">
                  <c:v>316.78418493642101</c:v>
                </c:pt>
                <c:pt idx="1274">
                  <c:v>316.73007341167101</c:v>
                </c:pt>
                <c:pt idx="1275">
                  <c:v>316.67596188692102</c:v>
                </c:pt>
                <c:pt idx="1276">
                  <c:v>316.62185036217198</c:v>
                </c:pt>
                <c:pt idx="1277">
                  <c:v>316.56773883742198</c:v>
                </c:pt>
                <c:pt idx="1278">
                  <c:v>316.51362731267199</c:v>
                </c:pt>
                <c:pt idx="1279">
                  <c:v>316.45951578792199</c:v>
                </c:pt>
                <c:pt idx="1280">
                  <c:v>316.40540426317301</c:v>
                </c:pt>
                <c:pt idx="1281">
                  <c:v>316.35129273842301</c:v>
                </c:pt>
                <c:pt idx="1282">
                  <c:v>316.29718121367301</c:v>
                </c:pt>
                <c:pt idx="1283">
                  <c:v>316.24306968892301</c:v>
                </c:pt>
                <c:pt idx="1284">
                  <c:v>316.18895816417398</c:v>
                </c:pt>
                <c:pt idx="1285">
                  <c:v>316.13484663942398</c:v>
                </c:pt>
                <c:pt idx="1286">
                  <c:v>316.08073511467398</c:v>
                </c:pt>
                <c:pt idx="1287">
                  <c:v>316.02662358992399</c:v>
                </c:pt>
                <c:pt idx="1288">
                  <c:v>315.97251206517501</c:v>
                </c:pt>
                <c:pt idx="1289">
                  <c:v>315.91840054042501</c:v>
                </c:pt>
                <c:pt idx="1290">
                  <c:v>315.86428901567501</c:v>
                </c:pt>
                <c:pt idx="1291">
                  <c:v>315.81017749092501</c:v>
                </c:pt>
                <c:pt idx="1292">
                  <c:v>315.75606596617598</c:v>
                </c:pt>
                <c:pt idx="1293">
                  <c:v>315.70195444142598</c:v>
                </c:pt>
                <c:pt idx="1294">
                  <c:v>315.64784291667598</c:v>
                </c:pt>
                <c:pt idx="1295">
                  <c:v>315.59373139192599</c:v>
                </c:pt>
                <c:pt idx="1296">
                  <c:v>315.53961986717701</c:v>
                </c:pt>
                <c:pt idx="1297">
                  <c:v>315.48550834242701</c:v>
                </c:pt>
                <c:pt idx="1298">
                  <c:v>315.43139681767701</c:v>
                </c:pt>
                <c:pt idx="1299">
                  <c:v>315.37728529292701</c:v>
                </c:pt>
                <c:pt idx="1300">
                  <c:v>315.32317376817798</c:v>
                </c:pt>
                <c:pt idx="1301">
                  <c:v>315.26906224342798</c:v>
                </c:pt>
                <c:pt idx="1302">
                  <c:v>315.21495071867798</c:v>
                </c:pt>
                <c:pt idx="1303">
                  <c:v>315.16083919392798</c:v>
                </c:pt>
                <c:pt idx="1304">
                  <c:v>315.10672766917901</c:v>
                </c:pt>
                <c:pt idx="1305">
                  <c:v>315.05261614442901</c:v>
                </c:pt>
                <c:pt idx="1306">
                  <c:v>314.99850461967901</c:v>
                </c:pt>
                <c:pt idx="1307">
                  <c:v>314.94439309492901</c:v>
                </c:pt>
                <c:pt idx="1308">
                  <c:v>314.89028157017901</c:v>
                </c:pt>
                <c:pt idx="1309">
                  <c:v>314.83617004542998</c:v>
                </c:pt>
                <c:pt idx="1310">
                  <c:v>314.78205852067998</c:v>
                </c:pt>
                <c:pt idx="1311">
                  <c:v>314.72794699592998</c:v>
                </c:pt>
                <c:pt idx="1312">
                  <c:v>314.67383547118101</c:v>
                </c:pt>
                <c:pt idx="1313">
                  <c:v>314.61972394643101</c:v>
                </c:pt>
                <c:pt idx="1314">
                  <c:v>314.56561242168101</c:v>
                </c:pt>
                <c:pt idx="1315">
                  <c:v>314.51150089693101</c:v>
                </c:pt>
                <c:pt idx="1316">
                  <c:v>314.45738937218198</c:v>
                </c:pt>
                <c:pt idx="1317">
                  <c:v>314.40327784743198</c:v>
                </c:pt>
                <c:pt idx="1318">
                  <c:v>314.34916632268198</c:v>
                </c:pt>
                <c:pt idx="1325">
                  <c:v>314.40327784743198</c:v>
                </c:pt>
                <c:pt idx="1326">
                  <c:v>314.45738937218198</c:v>
                </c:pt>
                <c:pt idx="1327">
                  <c:v>314.51150089693101</c:v>
                </c:pt>
                <c:pt idx="1328">
                  <c:v>314.56561242168101</c:v>
                </c:pt>
                <c:pt idx="1329">
                  <c:v>314.61972394643101</c:v>
                </c:pt>
                <c:pt idx="1330">
                  <c:v>314.67383547118101</c:v>
                </c:pt>
                <c:pt idx="1331">
                  <c:v>314.72794699592998</c:v>
                </c:pt>
                <c:pt idx="1332">
                  <c:v>314.78205852067998</c:v>
                </c:pt>
                <c:pt idx="1333">
                  <c:v>314.83617004542998</c:v>
                </c:pt>
                <c:pt idx="1334">
                  <c:v>314.89028157017901</c:v>
                </c:pt>
                <c:pt idx="1335">
                  <c:v>314.94439309492901</c:v>
                </c:pt>
                <c:pt idx="1336">
                  <c:v>314.99850461967901</c:v>
                </c:pt>
                <c:pt idx="1337">
                  <c:v>315.05261614442901</c:v>
                </c:pt>
                <c:pt idx="1338">
                  <c:v>315.10672766917901</c:v>
                </c:pt>
                <c:pt idx="1339">
                  <c:v>315.16083919392798</c:v>
                </c:pt>
                <c:pt idx="1340">
                  <c:v>315.21495071867798</c:v>
                </c:pt>
                <c:pt idx="1341">
                  <c:v>315.26906224342798</c:v>
                </c:pt>
                <c:pt idx="1342">
                  <c:v>315.32317376817798</c:v>
                </c:pt>
                <c:pt idx="1343">
                  <c:v>315.37728529292701</c:v>
                </c:pt>
                <c:pt idx="1344">
                  <c:v>315.43139681767701</c:v>
                </c:pt>
                <c:pt idx="1345">
                  <c:v>315.48550834242701</c:v>
                </c:pt>
                <c:pt idx="1346">
                  <c:v>315.53961986717701</c:v>
                </c:pt>
                <c:pt idx="1347">
                  <c:v>315.59373139192599</c:v>
                </c:pt>
                <c:pt idx="1348">
                  <c:v>315.64784291667598</c:v>
                </c:pt>
                <c:pt idx="1349">
                  <c:v>315.70195444142598</c:v>
                </c:pt>
                <c:pt idx="1350">
                  <c:v>315.75606596617598</c:v>
                </c:pt>
                <c:pt idx="1351">
                  <c:v>315.81017749092501</c:v>
                </c:pt>
                <c:pt idx="1352">
                  <c:v>315.86428901567501</c:v>
                </c:pt>
                <c:pt idx="1353">
                  <c:v>315.91840054042501</c:v>
                </c:pt>
                <c:pt idx="1354">
                  <c:v>315.97251206517501</c:v>
                </c:pt>
                <c:pt idx="1355">
                  <c:v>316.02662358992399</c:v>
                </c:pt>
                <c:pt idx="1356">
                  <c:v>316.08073511467398</c:v>
                </c:pt>
                <c:pt idx="1357">
                  <c:v>316.13484663942398</c:v>
                </c:pt>
                <c:pt idx="1358">
                  <c:v>316.18895816417398</c:v>
                </c:pt>
                <c:pt idx="1359">
                  <c:v>316.24306968892301</c:v>
                </c:pt>
                <c:pt idx="1360">
                  <c:v>316.29718121367301</c:v>
                </c:pt>
                <c:pt idx="1361">
                  <c:v>316.35129273842301</c:v>
                </c:pt>
                <c:pt idx="1362">
                  <c:v>316.40540426317301</c:v>
                </c:pt>
                <c:pt idx="1363">
                  <c:v>316.45951578792199</c:v>
                </c:pt>
                <c:pt idx="1364">
                  <c:v>316.51362731267199</c:v>
                </c:pt>
                <c:pt idx="1365">
                  <c:v>316.56773883742198</c:v>
                </c:pt>
                <c:pt idx="1366">
                  <c:v>316.62185036217198</c:v>
                </c:pt>
                <c:pt idx="1367">
                  <c:v>316.67596188692102</c:v>
                </c:pt>
                <c:pt idx="1368">
                  <c:v>316.73007341167101</c:v>
                </c:pt>
                <c:pt idx="1369">
                  <c:v>316.78418493642101</c:v>
                </c:pt>
                <c:pt idx="1370">
                  <c:v>316.83829646117101</c:v>
                </c:pt>
                <c:pt idx="1371">
                  <c:v>316.89240798591999</c:v>
                </c:pt>
                <c:pt idx="1372">
                  <c:v>316.94651951066999</c:v>
                </c:pt>
                <c:pt idx="1373">
                  <c:v>317.00063103541999</c:v>
                </c:pt>
                <c:pt idx="1374">
                  <c:v>317.05474256016998</c:v>
                </c:pt>
                <c:pt idx="1375">
                  <c:v>317.10885408491902</c:v>
                </c:pt>
                <c:pt idx="1376">
                  <c:v>317.16296560966902</c:v>
                </c:pt>
                <c:pt idx="1377">
                  <c:v>317.21707713441901</c:v>
                </c:pt>
                <c:pt idx="1378">
                  <c:v>317.27118865916901</c:v>
                </c:pt>
                <c:pt idx="1379">
                  <c:v>317.32530018391799</c:v>
                </c:pt>
                <c:pt idx="1380">
                  <c:v>317.37941170866799</c:v>
                </c:pt>
                <c:pt idx="1381">
                  <c:v>317.43352323341799</c:v>
                </c:pt>
                <c:pt idx="1382">
                  <c:v>317.48763475816799</c:v>
                </c:pt>
                <c:pt idx="1383">
                  <c:v>317.54174628291702</c:v>
                </c:pt>
                <c:pt idx="1384">
                  <c:v>317.59585780766702</c:v>
                </c:pt>
                <c:pt idx="1385">
                  <c:v>317.64996933241702</c:v>
                </c:pt>
                <c:pt idx="1386">
                  <c:v>317.70408085716701</c:v>
                </c:pt>
                <c:pt idx="1387">
                  <c:v>317.75819238191599</c:v>
                </c:pt>
                <c:pt idx="1388">
                  <c:v>317.81230390666599</c:v>
                </c:pt>
                <c:pt idx="1389">
                  <c:v>317.86641543141599</c:v>
                </c:pt>
                <c:pt idx="1390">
                  <c:v>317.92052695616599</c:v>
                </c:pt>
                <c:pt idx="1391">
                  <c:v>317.97463848091502</c:v>
                </c:pt>
                <c:pt idx="1392">
                  <c:v>318.02875000566502</c:v>
                </c:pt>
                <c:pt idx="1393">
                  <c:v>318.08286153041502</c:v>
                </c:pt>
                <c:pt idx="1394">
                  <c:v>318.13697305516502</c:v>
                </c:pt>
                <c:pt idx="1395">
                  <c:v>318.19108457991399</c:v>
                </c:pt>
                <c:pt idx="1396">
                  <c:v>318.24519610466399</c:v>
                </c:pt>
                <c:pt idx="1397">
                  <c:v>318.29930762941399</c:v>
                </c:pt>
                <c:pt idx="1398">
                  <c:v>318.35341915416399</c:v>
                </c:pt>
                <c:pt idx="1399">
                  <c:v>318.40753067891302</c:v>
                </c:pt>
                <c:pt idx="1400">
                  <c:v>318.46164220366302</c:v>
                </c:pt>
                <c:pt idx="1401">
                  <c:v>318.51575372841302</c:v>
                </c:pt>
                <c:pt idx="1402">
                  <c:v>318.56986525316302</c:v>
                </c:pt>
                <c:pt idx="1403">
                  <c:v>318.62397677791199</c:v>
                </c:pt>
                <c:pt idx="1404">
                  <c:v>318.67808830266199</c:v>
                </c:pt>
                <c:pt idx="1405">
                  <c:v>318.73219982741199</c:v>
                </c:pt>
                <c:pt idx="1406">
                  <c:v>318.78631135216199</c:v>
                </c:pt>
                <c:pt idx="1407">
                  <c:v>318.84042287691102</c:v>
                </c:pt>
                <c:pt idx="1408">
                  <c:v>318.89453440166102</c:v>
                </c:pt>
                <c:pt idx="1409">
                  <c:v>318.94864592641102</c:v>
                </c:pt>
                <c:pt idx="1410">
                  <c:v>319.00275745116102</c:v>
                </c:pt>
                <c:pt idx="1411">
                  <c:v>319.05686897590999</c:v>
                </c:pt>
                <c:pt idx="1412">
                  <c:v>319.11098050065999</c:v>
                </c:pt>
                <c:pt idx="1413">
                  <c:v>319.16509202540999</c:v>
                </c:pt>
                <c:pt idx="1414">
                  <c:v>319.21920355015999</c:v>
                </c:pt>
                <c:pt idx="1415">
                  <c:v>319.27331507490902</c:v>
                </c:pt>
                <c:pt idx="1416">
                  <c:v>319.32742659965902</c:v>
                </c:pt>
                <c:pt idx="1417">
                  <c:v>319.38153812440902</c:v>
                </c:pt>
                <c:pt idx="1418">
                  <c:v>319.43564964915902</c:v>
                </c:pt>
                <c:pt idx="1419">
                  <c:v>319.48976117390799</c:v>
                </c:pt>
                <c:pt idx="1420">
                  <c:v>319.54387269865799</c:v>
                </c:pt>
                <c:pt idx="1421">
                  <c:v>319.59798422340799</c:v>
                </c:pt>
                <c:pt idx="1422">
                  <c:v>319.65209574815799</c:v>
                </c:pt>
                <c:pt idx="1423">
                  <c:v>319.70620727290702</c:v>
                </c:pt>
                <c:pt idx="1424">
                  <c:v>319.76031879765702</c:v>
                </c:pt>
                <c:pt idx="1425">
                  <c:v>319.81443032240702</c:v>
                </c:pt>
                <c:pt idx="1426">
                  <c:v>319.86854184715702</c:v>
                </c:pt>
                <c:pt idx="1427">
                  <c:v>319.92265337190599</c:v>
                </c:pt>
                <c:pt idx="1428">
                  <c:v>319.97676489665599</c:v>
                </c:pt>
                <c:pt idx="1429">
                  <c:v>320.03087642140599</c:v>
                </c:pt>
                <c:pt idx="1430">
                  <c:v>320.08498794615599</c:v>
                </c:pt>
                <c:pt idx="1431">
                  <c:v>320.13909947090502</c:v>
                </c:pt>
                <c:pt idx="1432">
                  <c:v>320.19321099565502</c:v>
                </c:pt>
                <c:pt idx="1433">
                  <c:v>320.24732252040502</c:v>
                </c:pt>
                <c:pt idx="1434">
                  <c:v>320.30143404515502</c:v>
                </c:pt>
                <c:pt idx="1435">
                  <c:v>320.355545569904</c:v>
                </c:pt>
                <c:pt idx="1436">
                  <c:v>320.40965709465399</c:v>
                </c:pt>
                <c:pt idx="1437">
                  <c:v>320.46376861940399</c:v>
                </c:pt>
                <c:pt idx="1438">
                  <c:v>320.51788014415399</c:v>
                </c:pt>
                <c:pt idx="1439">
                  <c:v>320.57199166890302</c:v>
                </c:pt>
                <c:pt idx="1440">
                  <c:v>320.62610319365302</c:v>
                </c:pt>
                <c:pt idx="1441">
                  <c:v>320.68021471840302</c:v>
                </c:pt>
                <c:pt idx="1442">
                  <c:v>320.73432624315302</c:v>
                </c:pt>
                <c:pt idx="1443">
                  <c:v>320.788437767902</c:v>
                </c:pt>
                <c:pt idx="1444">
                  <c:v>320.842549292652</c:v>
                </c:pt>
                <c:pt idx="1445">
                  <c:v>320.89666081740199</c:v>
                </c:pt>
                <c:pt idx="1446">
                  <c:v>320.95077234215199</c:v>
                </c:pt>
                <c:pt idx="1447">
                  <c:v>321.00488386690103</c:v>
                </c:pt>
                <c:pt idx="1448">
                  <c:v>321.05899539165102</c:v>
                </c:pt>
                <c:pt idx="1449">
                  <c:v>321.11310691640102</c:v>
                </c:pt>
                <c:pt idx="1450">
                  <c:v>321.16721844115102</c:v>
                </c:pt>
                <c:pt idx="1451">
                  <c:v>321.2213299659</c:v>
                </c:pt>
                <c:pt idx="1452">
                  <c:v>321.27544149065</c:v>
                </c:pt>
                <c:pt idx="1453">
                  <c:v>321.32955301539999</c:v>
                </c:pt>
                <c:pt idx="1454">
                  <c:v>321.38366454014999</c:v>
                </c:pt>
                <c:pt idx="1455">
                  <c:v>321.43777606489903</c:v>
                </c:pt>
                <c:pt idx="1456">
                  <c:v>321.49188758964902</c:v>
                </c:pt>
                <c:pt idx="1457">
                  <c:v>321.54599911439902</c:v>
                </c:pt>
                <c:pt idx="1458">
                  <c:v>321.60011063914902</c:v>
                </c:pt>
                <c:pt idx="1459">
                  <c:v>321.654222163898</c:v>
                </c:pt>
                <c:pt idx="1460">
                  <c:v>321.708333688648</c:v>
                </c:pt>
                <c:pt idx="1461">
                  <c:v>321.762445213398</c:v>
                </c:pt>
                <c:pt idx="1462">
                  <c:v>321.81655673814799</c:v>
                </c:pt>
                <c:pt idx="1463">
                  <c:v>321.87066826289703</c:v>
                </c:pt>
                <c:pt idx="1464">
                  <c:v>321.92477978764703</c:v>
                </c:pt>
                <c:pt idx="1465">
                  <c:v>321.97889131239702</c:v>
                </c:pt>
                <c:pt idx="1466">
                  <c:v>322.03300283714702</c:v>
                </c:pt>
                <c:pt idx="1467">
                  <c:v>322.087114361896</c:v>
                </c:pt>
                <c:pt idx="1468">
                  <c:v>322.141225886646</c:v>
                </c:pt>
                <c:pt idx="1469">
                  <c:v>322.195337411396</c:v>
                </c:pt>
                <c:pt idx="1470">
                  <c:v>322.249448936146</c:v>
                </c:pt>
                <c:pt idx="1471">
                  <c:v>322.30356046089503</c:v>
                </c:pt>
                <c:pt idx="1472">
                  <c:v>322.35767198564503</c:v>
                </c:pt>
                <c:pt idx="1473">
                  <c:v>322.41178351039503</c:v>
                </c:pt>
                <c:pt idx="1474">
                  <c:v>322.46589503514502</c:v>
                </c:pt>
                <c:pt idx="1475">
                  <c:v>322.520006559894</c:v>
                </c:pt>
                <c:pt idx="1476">
                  <c:v>322.574118084644</c:v>
                </c:pt>
                <c:pt idx="1477">
                  <c:v>322.628229609394</c:v>
                </c:pt>
                <c:pt idx="1478">
                  <c:v>322.682341134144</c:v>
                </c:pt>
                <c:pt idx="1479">
                  <c:v>322.73645265889297</c:v>
                </c:pt>
                <c:pt idx="1480">
                  <c:v>322.79056418364303</c:v>
                </c:pt>
                <c:pt idx="1481">
                  <c:v>322.84467570839303</c:v>
                </c:pt>
                <c:pt idx="1482">
                  <c:v>322.89878723314303</c:v>
                </c:pt>
                <c:pt idx="1483">
                  <c:v>322.95289875789302</c:v>
                </c:pt>
                <c:pt idx="1484">
                  <c:v>323.007010282642</c:v>
                </c:pt>
                <c:pt idx="1485">
                  <c:v>323.061121807392</c:v>
                </c:pt>
                <c:pt idx="1486">
                  <c:v>323.115233332142</c:v>
                </c:pt>
                <c:pt idx="1487">
                  <c:v>323.16934485689097</c:v>
                </c:pt>
                <c:pt idx="1488">
                  <c:v>323.22345638164097</c:v>
                </c:pt>
                <c:pt idx="1489">
                  <c:v>323.27756790639103</c:v>
                </c:pt>
                <c:pt idx="1490">
                  <c:v>323.33167943114103</c:v>
                </c:pt>
                <c:pt idx="1491">
                  <c:v>323.38579095589103</c:v>
                </c:pt>
                <c:pt idx="1492">
                  <c:v>323.43990248064</c:v>
                </c:pt>
                <c:pt idx="1493">
                  <c:v>323.49401400539</c:v>
                </c:pt>
                <c:pt idx="1494">
                  <c:v>323.54812553014</c:v>
                </c:pt>
                <c:pt idx="1495">
                  <c:v>323.60223705489</c:v>
                </c:pt>
                <c:pt idx="1496">
                  <c:v>323.65634857963897</c:v>
                </c:pt>
                <c:pt idx="1497">
                  <c:v>323.71046010438903</c:v>
                </c:pt>
                <c:pt idx="1498">
                  <c:v>323.76457162913903</c:v>
                </c:pt>
                <c:pt idx="1499">
                  <c:v>323.81868315388903</c:v>
                </c:pt>
                <c:pt idx="1500">
                  <c:v>323.872794678638</c:v>
                </c:pt>
                <c:pt idx="1501">
                  <c:v>323.926906203388</c:v>
                </c:pt>
                <c:pt idx="1502">
                  <c:v>323.981017728138</c:v>
                </c:pt>
                <c:pt idx="1503">
                  <c:v>324.03512925288697</c:v>
                </c:pt>
                <c:pt idx="1504">
                  <c:v>324.08924077763697</c:v>
                </c:pt>
                <c:pt idx="1505">
                  <c:v>324.14335230238697</c:v>
                </c:pt>
                <c:pt idx="1506">
                  <c:v>324.19746382713703</c:v>
                </c:pt>
                <c:pt idx="1507">
                  <c:v>324.25157535188703</c:v>
                </c:pt>
                <c:pt idx="1508">
                  <c:v>324.305686876636</c:v>
                </c:pt>
                <c:pt idx="1509">
                  <c:v>324.359798401386</c:v>
                </c:pt>
                <c:pt idx="1510">
                  <c:v>324.413909926136</c:v>
                </c:pt>
                <c:pt idx="1511">
                  <c:v>324.468021450886</c:v>
                </c:pt>
                <c:pt idx="1512">
                  <c:v>324.52213297563497</c:v>
                </c:pt>
                <c:pt idx="1513">
                  <c:v>324.57624450038497</c:v>
                </c:pt>
                <c:pt idx="1514">
                  <c:v>324.63035602513497</c:v>
                </c:pt>
                <c:pt idx="1515">
                  <c:v>324.68446754988503</c:v>
                </c:pt>
                <c:pt idx="1516">
                  <c:v>324.738579074634</c:v>
                </c:pt>
                <c:pt idx="1517">
                  <c:v>324.792690599384</c:v>
                </c:pt>
                <c:pt idx="1518">
                  <c:v>324.846802124134</c:v>
                </c:pt>
                <c:pt idx="1519">
                  <c:v>324.900913648884</c:v>
                </c:pt>
                <c:pt idx="1520">
                  <c:v>324.95502517363298</c:v>
                </c:pt>
                <c:pt idx="1521">
                  <c:v>325.00913669838297</c:v>
                </c:pt>
                <c:pt idx="1522">
                  <c:v>325.06324822313297</c:v>
                </c:pt>
                <c:pt idx="1523">
                  <c:v>325.11735974788297</c:v>
                </c:pt>
                <c:pt idx="1524">
                  <c:v>325.171471272632</c:v>
                </c:pt>
                <c:pt idx="1525">
                  <c:v>325.225582797382</c:v>
                </c:pt>
                <c:pt idx="1526">
                  <c:v>325.279694322132</c:v>
                </c:pt>
                <c:pt idx="1527">
                  <c:v>325.333805846882</c:v>
                </c:pt>
                <c:pt idx="1528">
                  <c:v>325.38791737163098</c:v>
                </c:pt>
                <c:pt idx="1529">
                  <c:v>325.44202889638098</c:v>
                </c:pt>
                <c:pt idx="1530">
                  <c:v>325.49614042113097</c:v>
                </c:pt>
                <c:pt idx="1531">
                  <c:v>325.55025194588097</c:v>
                </c:pt>
                <c:pt idx="1532">
                  <c:v>325.60436347063001</c:v>
                </c:pt>
                <c:pt idx="1533">
                  <c:v>325.65847499538</c:v>
                </c:pt>
                <c:pt idx="1534">
                  <c:v>325.71258652013</c:v>
                </c:pt>
                <c:pt idx="1535">
                  <c:v>325.76669804488</c:v>
                </c:pt>
                <c:pt idx="1536">
                  <c:v>325.82080956962898</c:v>
                </c:pt>
                <c:pt idx="1537">
                  <c:v>325.87492109437898</c:v>
                </c:pt>
                <c:pt idx="1538">
                  <c:v>325.92903261912898</c:v>
                </c:pt>
                <c:pt idx="1539">
                  <c:v>325.98314414387897</c:v>
                </c:pt>
                <c:pt idx="1540">
                  <c:v>326.03725566862801</c:v>
                </c:pt>
                <c:pt idx="1541">
                  <c:v>326.09136719337801</c:v>
                </c:pt>
                <c:pt idx="1542">
                  <c:v>326.145478718128</c:v>
                </c:pt>
                <c:pt idx="1543">
                  <c:v>326.199590242878</c:v>
                </c:pt>
                <c:pt idx="1544">
                  <c:v>326.25370176762698</c:v>
                </c:pt>
                <c:pt idx="1545">
                  <c:v>326.30781329237698</c:v>
                </c:pt>
                <c:pt idx="1546">
                  <c:v>326.36192481712698</c:v>
                </c:pt>
                <c:pt idx="1547">
                  <c:v>326.41603634187697</c:v>
                </c:pt>
                <c:pt idx="1548">
                  <c:v>326.47014786662601</c:v>
                </c:pt>
                <c:pt idx="1549">
                  <c:v>326.52425939137601</c:v>
                </c:pt>
                <c:pt idx="1550">
                  <c:v>326.578370916126</c:v>
                </c:pt>
                <c:pt idx="1551">
                  <c:v>326.632482440876</c:v>
                </c:pt>
                <c:pt idx="1552">
                  <c:v>326.68659396562498</c:v>
                </c:pt>
                <c:pt idx="1553">
                  <c:v>326.74070549037498</c:v>
                </c:pt>
                <c:pt idx="1554">
                  <c:v>326.79481701512498</c:v>
                </c:pt>
                <c:pt idx="1555">
                  <c:v>326.84892853987498</c:v>
                </c:pt>
                <c:pt idx="1556">
                  <c:v>326.90304006462401</c:v>
                </c:pt>
                <c:pt idx="1557">
                  <c:v>326.95715158937401</c:v>
                </c:pt>
                <c:pt idx="1558">
                  <c:v>327.01126311412401</c:v>
                </c:pt>
                <c:pt idx="1559">
                  <c:v>327.065374638874</c:v>
                </c:pt>
                <c:pt idx="1560">
                  <c:v>327.11948616362298</c:v>
                </c:pt>
                <c:pt idx="1561">
                  <c:v>327.17359768837298</c:v>
                </c:pt>
                <c:pt idx="1562">
                  <c:v>327.22770921312298</c:v>
                </c:pt>
                <c:pt idx="1563">
                  <c:v>327.28182073787298</c:v>
                </c:pt>
                <c:pt idx="1564">
                  <c:v>327.33593226262201</c:v>
                </c:pt>
                <c:pt idx="1565">
                  <c:v>327.39004378737201</c:v>
                </c:pt>
                <c:pt idx="1566">
                  <c:v>327.44415531212201</c:v>
                </c:pt>
                <c:pt idx="1567">
                  <c:v>327.49826683687201</c:v>
                </c:pt>
                <c:pt idx="1568">
                  <c:v>327.55237836162098</c:v>
                </c:pt>
                <c:pt idx="1569">
                  <c:v>327.60648988637098</c:v>
                </c:pt>
                <c:pt idx="1570">
                  <c:v>327.66060141112098</c:v>
                </c:pt>
                <c:pt idx="1571">
                  <c:v>327.71471293587098</c:v>
                </c:pt>
                <c:pt idx="1572">
                  <c:v>327.76882446062001</c:v>
                </c:pt>
                <c:pt idx="1573">
                  <c:v>327.82293598537001</c:v>
                </c:pt>
                <c:pt idx="1574">
                  <c:v>327.87704751012001</c:v>
                </c:pt>
                <c:pt idx="1575">
                  <c:v>327.93115903487001</c:v>
                </c:pt>
                <c:pt idx="1576">
                  <c:v>327.98527055961898</c:v>
                </c:pt>
                <c:pt idx="1577">
                  <c:v>328.03938208436898</c:v>
                </c:pt>
                <c:pt idx="1578">
                  <c:v>328.09349360911898</c:v>
                </c:pt>
                <c:pt idx="1579">
                  <c:v>328.14760513386898</c:v>
                </c:pt>
                <c:pt idx="1580">
                  <c:v>328.20171665861801</c:v>
                </c:pt>
                <c:pt idx="1581">
                  <c:v>328.25582818336801</c:v>
                </c:pt>
                <c:pt idx="1582">
                  <c:v>328.30993970811801</c:v>
                </c:pt>
                <c:pt idx="1583">
                  <c:v>328.36405123286801</c:v>
                </c:pt>
                <c:pt idx="1584">
                  <c:v>328.41816275761698</c:v>
                </c:pt>
                <c:pt idx="1585">
                  <c:v>328.47227428236698</c:v>
                </c:pt>
                <c:pt idx="1586">
                  <c:v>328.52638580711698</c:v>
                </c:pt>
                <c:pt idx="1587">
                  <c:v>328.58049733186698</c:v>
                </c:pt>
                <c:pt idx="1588">
                  <c:v>328.63460885661601</c:v>
                </c:pt>
                <c:pt idx="1589">
                  <c:v>328.68872038136601</c:v>
                </c:pt>
                <c:pt idx="1590">
                  <c:v>328.74283190611601</c:v>
                </c:pt>
                <c:pt idx="1591">
                  <c:v>328.79694343086601</c:v>
                </c:pt>
                <c:pt idx="1592">
                  <c:v>328.85105495561498</c:v>
                </c:pt>
                <c:pt idx="1593">
                  <c:v>328.90516648036498</c:v>
                </c:pt>
                <c:pt idx="1594">
                  <c:v>328.95927800511498</c:v>
                </c:pt>
                <c:pt idx="1595">
                  <c:v>329.01338952986498</c:v>
                </c:pt>
                <c:pt idx="1596">
                  <c:v>329.06750105461401</c:v>
                </c:pt>
                <c:pt idx="1597">
                  <c:v>329.12161257936401</c:v>
                </c:pt>
                <c:pt idx="1598">
                  <c:v>329.17572410411401</c:v>
                </c:pt>
                <c:pt idx="1599">
                  <c:v>329.22983562886401</c:v>
                </c:pt>
                <c:pt idx="1600">
                  <c:v>329.28394715361298</c:v>
                </c:pt>
                <c:pt idx="1601">
                  <c:v>329.33805867836298</c:v>
                </c:pt>
                <c:pt idx="1602">
                  <c:v>329.39217020311298</c:v>
                </c:pt>
                <c:pt idx="1603">
                  <c:v>329.44628172786298</c:v>
                </c:pt>
                <c:pt idx="1604">
                  <c:v>329.50039325261201</c:v>
                </c:pt>
                <c:pt idx="1605">
                  <c:v>329.55450477736201</c:v>
                </c:pt>
                <c:pt idx="1606">
                  <c:v>329.60861630211201</c:v>
                </c:pt>
                <c:pt idx="1607">
                  <c:v>329.66272782686201</c:v>
                </c:pt>
                <c:pt idx="1608">
                  <c:v>329.71683935161099</c:v>
                </c:pt>
                <c:pt idx="1609">
                  <c:v>329.77095087636098</c:v>
                </c:pt>
                <c:pt idx="1610">
                  <c:v>329.82506240111098</c:v>
                </c:pt>
                <c:pt idx="1611">
                  <c:v>329.87917392586098</c:v>
                </c:pt>
                <c:pt idx="1612">
                  <c:v>329.93328545061001</c:v>
                </c:pt>
                <c:pt idx="1613">
                  <c:v>329.98739697536001</c:v>
                </c:pt>
                <c:pt idx="1614">
                  <c:v>330.04150850011001</c:v>
                </c:pt>
                <c:pt idx="1615">
                  <c:v>330.09562002486001</c:v>
                </c:pt>
                <c:pt idx="1616">
                  <c:v>330.14973154960899</c:v>
                </c:pt>
                <c:pt idx="1617">
                  <c:v>330.20384307435899</c:v>
                </c:pt>
                <c:pt idx="1618">
                  <c:v>330.25795459910898</c:v>
                </c:pt>
                <c:pt idx="1619">
                  <c:v>330.31206612385898</c:v>
                </c:pt>
                <c:pt idx="1620">
                  <c:v>330.36617764860802</c:v>
                </c:pt>
                <c:pt idx="1621">
                  <c:v>330.42028917335801</c:v>
                </c:pt>
                <c:pt idx="1622">
                  <c:v>330.47440069810801</c:v>
                </c:pt>
                <c:pt idx="1623">
                  <c:v>330.52851222285801</c:v>
                </c:pt>
                <c:pt idx="1624">
                  <c:v>330.58262374760801</c:v>
                </c:pt>
                <c:pt idx="1625">
                  <c:v>330.63673527235699</c:v>
                </c:pt>
                <c:pt idx="1626">
                  <c:v>330.69084679710699</c:v>
                </c:pt>
                <c:pt idx="1627">
                  <c:v>330.74495832185698</c:v>
                </c:pt>
                <c:pt idx="1628">
                  <c:v>330.79906984660602</c:v>
                </c:pt>
                <c:pt idx="1629">
                  <c:v>330.85318137135602</c:v>
                </c:pt>
                <c:pt idx="1630">
                  <c:v>330.90729289610601</c:v>
                </c:pt>
                <c:pt idx="1631">
                  <c:v>330.96140442085601</c:v>
                </c:pt>
                <c:pt idx="1632">
                  <c:v>331.01551594560499</c:v>
                </c:pt>
                <c:pt idx="1633">
                  <c:v>331.06962747035499</c:v>
                </c:pt>
                <c:pt idx="1634">
                  <c:v>331.12373899510499</c:v>
                </c:pt>
                <c:pt idx="1635">
                  <c:v>331.17785051985499</c:v>
                </c:pt>
                <c:pt idx="1636">
                  <c:v>331.23196204460402</c:v>
                </c:pt>
                <c:pt idx="1637">
                  <c:v>331.28607356935402</c:v>
                </c:pt>
                <c:pt idx="1638">
                  <c:v>331.34018509410402</c:v>
                </c:pt>
                <c:pt idx="1639">
                  <c:v>331.39429661885401</c:v>
                </c:pt>
                <c:pt idx="1640">
                  <c:v>331.44840814360401</c:v>
                </c:pt>
                <c:pt idx="1641">
                  <c:v>331.50251966835299</c:v>
                </c:pt>
                <c:pt idx="1642">
                  <c:v>331.55663119310299</c:v>
                </c:pt>
                <c:pt idx="1643">
                  <c:v>331.61074271785299</c:v>
                </c:pt>
                <c:pt idx="1644">
                  <c:v>331.66485424260202</c:v>
                </c:pt>
                <c:pt idx="1645">
                  <c:v>331.71896576735202</c:v>
                </c:pt>
                <c:pt idx="1646">
                  <c:v>331.77307729210202</c:v>
                </c:pt>
                <c:pt idx="1647">
                  <c:v>331.82718881685201</c:v>
                </c:pt>
                <c:pt idx="1648">
                  <c:v>331.88130034160201</c:v>
                </c:pt>
                <c:pt idx="1649">
                  <c:v>331.93541186635099</c:v>
                </c:pt>
                <c:pt idx="1650">
                  <c:v>331.98952339110099</c:v>
                </c:pt>
                <c:pt idx="1651">
                  <c:v>332.04363491585099</c:v>
                </c:pt>
                <c:pt idx="1652">
                  <c:v>332.09774644060099</c:v>
                </c:pt>
                <c:pt idx="1653">
                  <c:v>332.15185796535002</c:v>
                </c:pt>
                <c:pt idx="1654">
                  <c:v>332.20596949010002</c:v>
                </c:pt>
                <c:pt idx="1655">
                  <c:v>332.26008101485002</c:v>
                </c:pt>
                <c:pt idx="1656">
                  <c:v>332.31419253960001</c:v>
                </c:pt>
                <c:pt idx="1657">
                  <c:v>332.36830406434899</c:v>
                </c:pt>
                <c:pt idx="1658">
                  <c:v>332.42241558909899</c:v>
                </c:pt>
                <c:pt idx="1659">
                  <c:v>332.47652711384899</c:v>
                </c:pt>
                <c:pt idx="1660">
                  <c:v>332.53063863859899</c:v>
                </c:pt>
                <c:pt idx="1661">
                  <c:v>332.58475016334802</c:v>
                </c:pt>
                <c:pt idx="1662">
                  <c:v>332.63886168809802</c:v>
                </c:pt>
                <c:pt idx="1663">
                  <c:v>332.69297321284802</c:v>
                </c:pt>
                <c:pt idx="1664">
                  <c:v>332.74708473759802</c:v>
                </c:pt>
                <c:pt idx="1665">
                  <c:v>332.80119626234699</c:v>
                </c:pt>
                <c:pt idx="1666">
                  <c:v>332.85530778709699</c:v>
                </c:pt>
                <c:pt idx="1667">
                  <c:v>332.90941931184699</c:v>
                </c:pt>
                <c:pt idx="1668">
                  <c:v>332.96353083659699</c:v>
                </c:pt>
                <c:pt idx="1669">
                  <c:v>333.01764236134602</c:v>
                </c:pt>
                <c:pt idx="1670">
                  <c:v>333.07175388609602</c:v>
                </c:pt>
                <c:pt idx="1671">
                  <c:v>333.12586541084602</c:v>
                </c:pt>
                <c:pt idx="1672">
                  <c:v>333.17997693559602</c:v>
                </c:pt>
                <c:pt idx="1673">
                  <c:v>333.23408846034499</c:v>
                </c:pt>
                <c:pt idx="1674">
                  <c:v>333.28819998509499</c:v>
                </c:pt>
                <c:pt idx="1675">
                  <c:v>333.34231150984499</c:v>
                </c:pt>
                <c:pt idx="1676">
                  <c:v>333.39642303459499</c:v>
                </c:pt>
                <c:pt idx="1677">
                  <c:v>333.45053455934402</c:v>
                </c:pt>
                <c:pt idx="1678">
                  <c:v>333.50464608409402</c:v>
                </c:pt>
                <c:pt idx="1679">
                  <c:v>333.55875760884402</c:v>
                </c:pt>
                <c:pt idx="1680">
                  <c:v>333.61286913359402</c:v>
                </c:pt>
                <c:pt idx="1681">
                  <c:v>333.66698065834299</c:v>
                </c:pt>
                <c:pt idx="1682">
                  <c:v>333.72109218309299</c:v>
                </c:pt>
                <c:pt idx="1683">
                  <c:v>333.77520370784299</c:v>
                </c:pt>
                <c:pt idx="1684">
                  <c:v>333.82931523259299</c:v>
                </c:pt>
                <c:pt idx="1685">
                  <c:v>333.88342675734202</c:v>
                </c:pt>
                <c:pt idx="1686">
                  <c:v>333.93753828209202</c:v>
                </c:pt>
                <c:pt idx="1687">
                  <c:v>333.99164980684202</c:v>
                </c:pt>
                <c:pt idx="1688">
                  <c:v>334.04576133159202</c:v>
                </c:pt>
                <c:pt idx="1689">
                  <c:v>334.09987285634099</c:v>
                </c:pt>
                <c:pt idx="1690">
                  <c:v>334.15398438109099</c:v>
                </c:pt>
                <c:pt idx="1691">
                  <c:v>334.20809590584099</c:v>
                </c:pt>
                <c:pt idx="1692">
                  <c:v>334.26220743059099</c:v>
                </c:pt>
                <c:pt idx="1693">
                  <c:v>334.31631895534002</c:v>
                </c:pt>
                <c:pt idx="1694">
                  <c:v>334.37043048009002</c:v>
                </c:pt>
                <c:pt idx="1695">
                  <c:v>334.42454200484002</c:v>
                </c:pt>
                <c:pt idx="1696">
                  <c:v>334.47865352959002</c:v>
                </c:pt>
                <c:pt idx="1697">
                  <c:v>334.532765054339</c:v>
                </c:pt>
                <c:pt idx="1698">
                  <c:v>334.58687657908899</c:v>
                </c:pt>
                <c:pt idx="1699">
                  <c:v>334.64098810383899</c:v>
                </c:pt>
                <c:pt idx="1700">
                  <c:v>334.69509962858899</c:v>
                </c:pt>
                <c:pt idx="1701">
                  <c:v>334.74921115333802</c:v>
                </c:pt>
                <c:pt idx="1702">
                  <c:v>334.80332267808802</c:v>
                </c:pt>
                <c:pt idx="1703">
                  <c:v>334.85743420283802</c:v>
                </c:pt>
                <c:pt idx="1704">
                  <c:v>334.91154572758802</c:v>
                </c:pt>
                <c:pt idx="1705">
                  <c:v>334.965657252337</c:v>
                </c:pt>
                <c:pt idx="1706">
                  <c:v>335.01976877708699</c:v>
                </c:pt>
                <c:pt idx="1707">
                  <c:v>335.07388030183699</c:v>
                </c:pt>
                <c:pt idx="1708">
                  <c:v>335.12799182658699</c:v>
                </c:pt>
                <c:pt idx="1709">
                  <c:v>335.18210335133602</c:v>
                </c:pt>
                <c:pt idx="1710">
                  <c:v>335.23621487608602</c:v>
                </c:pt>
                <c:pt idx="1711">
                  <c:v>335.29032640083602</c:v>
                </c:pt>
                <c:pt idx="1712">
                  <c:v>335.34443792558602</c:v>
                </c:pt>
                <c:pt idx="1713">
                  <c:v>335.398549450335</c:v>
                </c:pt>
                <c:pt idx="1714">
                  <c:v>335.452660975085</c:v>
                </c:pt>
                <c:pt idx="1715">
                  <c:v>335.50677249983499</c:v>
                </c:pt>
                <c:pt idx="1716">
                  <c:v>335.56088402458499</c:v>
                </c:pt>
                <c:pt idx="1717">
                  <c:v>335.61499554933403</c:v>
                </c:pt>
                <c:pt idx="1718">
                  <c:v>335.66910707408402</c:v>
                </c:pt>
                <c:pt idx="1719">
                  <c:v>335.72321859883402</c:v>
                </c:pt>
                <c:pt idx="1720">
                  <c:v>335.77733012358402</c:v>
                </c:pt>
                <c:pt idx="1721">
                  <c:v>335.831441648333</c:v>
                </c:pt>
                <c:pt idx="1722">
                  <c:v>335.885553173083</c:v>
                </c:pt>
                <c:pt idx="1723">
                  <c:v>335.939664697833</c:v>
                </c:pt>
                <c:pt idx="1724">
                  <c:v>335.99377622258299</c:v>
                </c:pt>
                <c:pt idx="1725">
                  <c:v>336.04788774733203</c:v>
                </c:pt>
                <c:pt idx="1726">
                  <c:v>336.10199927208203</c:v>
                </c:pt>
                <c:pt idx="1727">
                  <c:v>336.15611079683202</c:v>
                </c:pt>
                <c:pt idx="1728">
                  <c:v>336.21022232158202</c:v>
                </c:pt>
                <c:pt idx="1729">
                  <c:v>336.264333846331</c:v>
                </c:pt>
                <c:pt idx="1730">
                  <c:v>336.318445371081</c:v>
                </c:pt>
                <c:pt idx="1731">
                  <c:v>336.372556895831</c:v>
                </c:pt>
                <c:pt idx="1732">
                  <c:v>336.426668420581</c:v>
                </c:pt>
                <c:pt idx="1733">
                  <c:v>336.48077994533003</c:v>
                </c:pt>
                <c:pt idx="1734">
                  <c:v>336.53489147008003</c:v>
                </c:pt>
                <c:pt idx="1735">
                  <c:v>336.58900299483003</c:v>
                </c:pt>
                <c:pt idx="1736">
                  <c:v>336.64311451958002</c:v>
                </c:pt>
                <c:pt idx="1737">
                  <c:v>336.697226044329</c:v>
                </c:pt>
                <c:pt idx="1738">
                  <c:v>336.751337569079</c:v>
                </c:pt>
                <c:pt idx="1739">
                  <c:v>336.805449093829</c:v>
                </c:pt>
                <c:pt idx="1740">
                  <c:v>336.859560618579</c:v>
                </c:pt>
                <c:pt idx="1741">
                  <c:v>336.91367214332797</c:v>
                </c:pt>
                <c:pt idx="1742">
                  <c:v>336.96778366807803</c:v>
                </c:pt>
                <c:pt idx="1743">
                  <c:v>337.02189519282803</c:v>
                </c:pt>
                <c:pt idx="1744">
                  <c:v>337.07600671757803</c:v>
                </c:pt>
                <c:pt idx="1745">
                  <c:v>337.130118242327</c:v>
                </c:pt>
                <c:pt idx="1746">
                  <c:v>337.184229767077</c:v>
                </c:pt>
                <c:pt idx="1747">
                  <c:v>337.238341291827</c:v>
                </c:pt>
                <c:pt idx="1748">
                  <c:v>337.292452816577</c:v>
                </c:pt>
                <c:pt idx="1749">
                  <c:v>337.34656434132597</c:v>
                </c:pt>
                <c:pt idx="1750">
                  <c:v>337.40067586607603</c:v>
                </c:pt>
                <c:pt idx="1751">
                  <c:v>337.45478739082603</c:v>
                </c:pt>
                <c:pt idx="1752">
                  <c:v>337.50889891557603</c:v>
                </c:pt>
                <c:pt idx="1753">
                  <c:v>337.563010440325</c:v>
                </c:pt>
                <c:pt idx="1754">
                  <c:v>337.617121965075</c:v>
                </c:pt>
                <c:pt idx="1755">
                  <c:v>337.671233489825</c:v>
                </c:pt>
                <c:pt idx="1756">
                  <c:v>337.725345014575</c:v>
                </c:pt>
                <c:pt idx="1757">
                  <c:v>337.77945653932397</c:v>
                </c:pt>
                <c:pt idx="1758">
                  <c:v>337.83356806407397</c:v>
                </c:pt>
                <c:pt idx="1759">
                  <c:v>337.88767958882403</c:v>
                </c:pt>
                <c:pt idx="1760">
                  <c:v>337.94179111357403</c:v>
                </c:pt>
                <c:pt idx="1761">
                  <c:v>337.995902638323</c:v>
                </c:pt>
                <c:pt idx="1762">
                  <c:v>338.050014163073</c:v>
                </c:pt>
                <c:pt idx="1763">
                  <c:v>338.104125687823</c:v>
                </c:pt>
                <c:pt idx="1764">
                  <c:v>338.158237212573</c:v>
                </c:pt>
                <c:pt idx="1765">
                  <c:v>338.21234873732197</c:v>
                </c:pt>
                <c:pt idx="1766">
                  <c:v>338.26646026207197</c:v>
                </c:pt>
                <c:pt idx="1767">
                  <c:v>338.32057178682197</c:v>
                </c:pt>
                <c:pt idx="1768">
                  <c:v>338.37468331157203</c:v>
                </c:pt>
                <c:pt idx="1769">
                  <c:v>338.428794836321</c:v>
                </c:pt>
                <c:pt idx="1770">
                  <c:v>338.482906361071</c:v>
                </c:pt>
                <c:pt idx="1771">
                  <c:v>338.537017885821</c:v>
                </c:pt>
                <c:pt idx="1772">
                  <c:v>338.591129410571</c:v>
                </c:pt>
                <c:pt idx="1773">
                  <c:v>338.64524093531998</c:v>
                </c:pt>
                <c:pt idx="1774">
                  <c:v>338.69935246006997</c:v>
                </c:pt>
                <c:pt idx="1775">
                  <c:v>338.75346398481997</c:v>
                </c:pt>
                <c:pt idx="1776">
                  <c:v>338.80757550956997</c:v>
                </c:pt>
                <c:pt idx="1777">
                  <c:v>338.861687034319</c:v>
                </c:pt>
                <c:pt idx="1778">
                  <c:v>338.915798559069</c:v>
                </c:pt>
                <c:pt idx="1779">
                  <c:v>338.969910083819</c:v>
                </c:pt>
                <c:pt idx="1780">
                  <c:v>339.024021608569</c:v>
                </c:pt>
                <c:pt idx="1781">
                  <c:v>339.07813313331798</c:v>
                </c:pt>
                <c:pt idx="1782">
                  <c:v>339.13224465806798</c:v>
                </c:pt>
                <c:pt idx="1783">
                  <c:v>339.18635618281797</c:v>
                </c:pt>
                <c:pt idx="1784">
                  <c:v>339.24046770756797</c:v>
                </c:pt>
                <c:pt idx="1785">
                  <c:v>339.29457923231701</c:v>
                </c:pt>
                <c:pt idx="1786">
                  <c:v>339.348690757067</c:v>
                </c:pt>
                <c:pt idx="1787">
                  <c:v>339.402802281817</c:v>
                </c:pt>
                <c:pt idx="1788">
                  <c:v>339.456913806567</c:v>
                </c:pt>
                <c:pt idx="1789">
                  <c:v>339.51102533131598</c:v>
                </c:pt>
                <c:pt idx="1790">
                  <c:v>339.56513685606598</c:v>
                </c:pt>
                <c:pt idx="1791">
                  <c:v>339.61924838081597</c:v>
                </c:pt>
                <c:pt idx="1792">
                  <c:v>339.67335990556597</c:v>
                </c:pt>
                <c:pt idx="1793">
                  <c:v>339.72747143031597</c:v>
                </c:pt>
                <c:pt idx="1794">
                  <c:v>339.78158295506501</c:v>
                </c:pt>
                <c:pt idx="1795">
                  <c:v>339.835694479815</c:v>
                </c:pt>
                <c:pt idx="1796">
                  <c:v>339.889806004565</c:v>
                </c:pt>
                <c:pt idx="1797">
                  <c:v>339.94391752931398</c:v>
                </c:pt>
                <c:pt idx="1798">
                  <c:v>339.99802905406398</c:v>
                </c:pt>
                <c:pt idx="1799">
                  <c:v>340.05214057881398</c:v>
                </c:pt>
                <c:pt idx="1800">
                  <c:v>340.10625210356397</c:v>
                </c:pt>
                <c:pt idx="1801">
                  <c:v>340.16036362831301</c:v>
                </c:pt>
                <c:pt idx="1802">
                  <c:v>340.21447515306301</c:v>
                </c:pt>
                <c:pt idx="1803">
                  <c:v>340.268586677813</c:v>
                </c:pt>
                <c:pt idx="1804">
                  <c:v>340.322698202563</c:v>
                </c:pt>
                <c:pt idx="1805">
                  <c:v>340.376809727313</c:v>
                </c:pt>
                <c:pt idx="1806">
                  <c:v>340.43092125206198</c:v>
                </c:pt>
                <c:pt idx="1807">
                  <c:v>340.48503277681198</c:v>
                </c:pt>
                <c:pt idx="1808">
                  <c:v>340.53914430156198</c:v>
                </c:pt>
                <c:pt idx="1809">
                  <c:v>340.59325582631197</c:v>
                </c:pt>
                <c:pt idx="1810">
                  <c:v>340.64736735106101</c:v>
                </c:pt>
                <c:pt idx="1811">
                  <c:v>340.70147887581101</c:v>
                </c:pt>
                <c:pt idx="1812">
                  <c:v>340.755590400561</c:v>
                </c:pt>
                <c:pt idx="1813">
                  <c:v>340.80970192530998</c:v>
                </c:pt>
                <c:pt idx="1814">
                  <c:v>340.86381345005998</c:v>
                </c:pt>
                <c:pt idx="1815">
                  <c:v>340.91792497480998</c:v>
                </c:pt>
                <c:pt idx="1816">
                  <c:v>340.97203649955998</c:v>
                </c:pt>
                <c:pt idx="1817">
                  <c:v>341.02614802430998</c:v>
                </c:pt>
                <c:pt idx="1818">
                  <c:v>341.08025954905901</c:v>
                </c:pt>
                <c:pt idx="1819">
                  <c:v>341.13437107380901</c:v>
                </c:pt>
                <c:pt idx="1820">
                  <c:v>341.18848259855901</c:v>
                </c:pt>
                <c:pt idx="1821">
                  <c:v>341.242594123309</c:v>
                </c:pt>
                <c:pt idx="1822">
                  <c:v>341.29670564805798</c:v>
                </c:pt>
                <c:pt idx="1823">
                  <c:v>341.35081717280798</c:v>
                </c:pt>
                <c:pt idx="1824">
                  <c:v>341.40492869755798</c:v>
                </c:pt>
                <c:pt idx="1825">
                  <c:v>341.45904022230798</c:v>
                </c:pt>
                <c:pt idx="1826">
                  <c:v>341.51315174705701</c:v>
                </c:pt>
                <c:pt idx="1827">
                  <c:v>341.56726327180701</c:v>
                </c:pt>
                <c:pt idx="1828">
                  <c:v>341.62137479655701</c:v>
                </c:pt>
                <c:pt idx="1829">
                  <c:v>341.67548632130701</c:v>
                </c:pt>
                <c:pt idx="1830">
                  <c:v>341.72959784605598</c:v>
                </c:pt>
                <c:pt idx="1831">
                  <c:v>341.78370937080598</c:v>
                </c:pt>
                <c:pt idx="1832">
                  <c:v>341.83782089555598</c:v>
                </c:pt>
                <c:pt idx="1833">
                  <c:v>341.89193242030598</c:v>
                </c:pt>
                <c:pt idx="1834">
                  <c:v>341.94604394505501</c:v>
                </c:pt>
                <c:pt idx="1835">
                  <c:v>342.00015546980501</c:v>
                </c:pt>
                <c:pt idx="1836">
                  <c:v>342.05426699455501</c:v>
                </c:pt>
                <c:pt idx="1837">
                  <c:v>342.10837851930501</c:v>
                </c:pt>
                <c:pt idx="1838">
                  <c:v>342.16249004405398</c:v>
                </c:pt>
                <c:pt idx="1839">
                  <c:v>342.21660156880398</c:v>
                </c:pt>
                <c:pt idx="1840">
                  <c:v>342.27071309355398</c:v>
                </c:pt>
                <c:pt idx="1841">
                  <c:v>342.32482461830398</c:v>
                </c:pt>
                <c:pt idx="1842">
                  <c:v>342.37893614305301</c:v>
                </c:pt>
                <c:pt idx="1843">
                  <c:v>342.43304766780301</c:v>
                </c:pt>
                <c:pt idx="1844">
                  <c:v>342.48715919255301</c:v>
                </c:pt>
                <c:pt idx="1845">
                  <c:v>342.54127071730301</c:v>
                </c:pt>
                <c:pt idx="1846">
                  <c:v>342.59538224205198</c:v>
                </c:pt>
                <c:pt idx="1847">
                  <c:v>342.64949376680198</c:v>
                </c:pt>
                <c:pt idx="1848">
                  <c:v>342.70360529155198</c:v>
                </c:pt>
                <c:pt idx="1849">
                  <c:v>342.75771681630198</c:v>
                </c:pt>
                <c:pt idx="1850">
                  <c:v>342.81182834105101</c:v>
                </c:pt>
                <c:pt idx="1851">
                  <c:v>342.86593986580101</c:v>
                </c:pt>
                <c:pt idx="1852">
                  <c:v>342.92005139055101</c:v>
                </c:pt>
                <c:pt idx="1853">
                  <c:v>342.97416291530101</c:v>
                </c:pt>
                <c:pt idx="1854">
                  <c:v>343.02827444004998</c:v>
                </c:pt>
                <c:pt idx="1855">
                  <c:v>343.08238596479998</c:v>
                </c:pt>
                <c:pt idx="1856">
                  <c:v>343.13649748954998</c:v>
                </c:pt>
                <c:pt idx="1857">
                  <c:v>343.19060901429998</c:v>
                </c:pt>
                <c:pt idx="1858">
                  <c:v>343.24472053904901</c:v>
                </c:pt>
                <c:pt idx="1859">
                  <c:v>343.29883206379901</c:v>
                </c:pt>
                <c:pt idx="1860">
                  <c:v>343.35294358854901</c:v>
                </c:pt>
                <c:pt idx="1861">
                  <c:v>343.40705511329901</c:v>
                </c:pt>
                <c:pt idx="1862">
                  <c:v>343.46116663804798</c:v>
                </c:pt>
                <c:pt idx="1863">
                  <c:v>343.51527816279798</c:v>
                </c:pt>
                <c:pt idx="1864">
                  <c:v>343.56938968754798</c:v>
                </c:pt>
                <c:pt idx="1865">
                  <c:v>343.62350121229798</c:v>
                </c:pt>
                <c:pt idx="1866">
                  <c:v>343.67761273704701</c:v>
                </c:pt>
                <c:pt idx="1867">
                  <c:v>343.73172426179701</c:v>
                </c:pt>
                <c:pt idx="1868">
                  <c:v>343.78583578654701</c:v>
                </c:pt>
                <c:pt idx="1869">
                  <c:v>343.83994731129701</c:v>
                </c:pt>
                <c:pt idx="1870">
                  <c:v>343.89405883604599</c:v>
                </c:pt>
                <c:pt idx="1871">
                  <c:v>343.94817036079598</c:v>
                </c:pt>
                <c:pt idx="1872">
                  <c:v>344.00228188554598</c:v>
                </c:pt>
                <c:pt idx="1873">
                  <c:v>344.05639341029598</c:v>
                </c:pt>
                <c:pt idx="1874">
                  <c:v>344.11050493504501</c:v>
                </c:pt>
                <c:pt idx="1875">
                  <c:v>344.16461645979501</c:v>
                </c:pt>
                <c:pt idx="1876">
                  <c:v>344.21872798454501</c:v>
                </c:pt>
                <c:pt idx="1877">
                  <c:v>344.27283950929501</c:v>
                </c:pt>
                <c:pt idx="1878">
                  <c:v>344.32695103404399</c:v>
                </c:pt>
                <c:pt idx="1879">
                  <c:v>344.38106255879399</c:v>
                </c:pt>
                <c:pt idx="1880">
                  <c:v>344.43517408354398</c:v>
                </c:pt>
                <c:pt idx="1881">
                  <c:v>344.48928560829398</c:v>
                </c:pt>
                <c:pt idx="1882">
                  <c:v>344.54339713304302</c:v>
                </c:pt>
                <c:pt idx="1883">
                  <c:v>344.59750865779301</c:v>
                </c:pt>
                <c:pt idx="1884">
                  <c:v>344.65162018254301</c:v>
                </c:pt>
                <c:pt idx="1885">
                  <c:v>344.70573170729301</c:v>
                </c:pt>
                <c:pt idx="1886">
                  <c:v>344.75984323204199</c:v>
                </c:pt>
                <c:pt idx="1887">
                  <c:v>344.81395475679199</c:v>
                </c:pt>
                <c:pt idx="1888">
                  <c:v>344.86806628154199</c:v>
                </c:pt>
                <c:pt idx="1889">
                  <c:v>344.92217780629198</c:v>
                </c:pt>
                <c:pt idx="1890">
                  <c:v>344.97628933104102</c:v>
                </c:pt>
                <c:pt idx="1891">
                  <c:v>345.03040085579102</c:v>
                </c:pt>
                <c:pt idx="1892">
                  <c:v>345.08451238054101</c:v>
                </c:pt>
                <c:pt idx="1893">
                  <c:v>345.13862390529101</c:v>
                </c:pt>
                <c:pt idx="1894">
                  <c:v>345.19273543003999</c:v>
                </c:pt>
                <c:pt idx="1895">
                  <c:v>345.24684695478999</c:v>
                </c:pt>
                <c:pt idx="1896">
                  <c:v>345.30095847953999</c:v>
                </c:pt>
                <c:pt idx="1897">
                  <c:v>345.35507000428998</c:v>
                </c:pt>
                <c:pt idx="1898">
                  <c:v>345.40918152903902</c:v>
                </c:pt>
                <c:pt idx="1899">
                  <c:v>345.46329305378902</c:v>
                </c:pt>
                <c:pt idx="1900">
                  <c:v>345.51740457853901</c:v>
                </c:pt>
                <c:pt idx="1901">
                  <c:v>345.57151610328901</c:v>
                </c:pt>
                <c:pt idx="1902">
                  <c:v>345.62562762803799</c:v>
                </c:pt>
                <c:pt idx="1903">
                  <c:v>345.67973915278799</c:v>
                </c:pt>
                <c:pt idx="1904">
                  <c:v>345.73385067753799</c:v>
                </c:pt>
                <c:pt idx="1905">
                  <c:v>345.78796220228799</c:v>
                </c:pt>
                <c:pt idx="1906">
                  <c:v>345.84207372703702</c:v>
                </c:pt>
                <c:pt idx="1907">
                  <c:v>345.89618525178702</c:v>
                </c:pt>
                <c:pt idx="1908">
                  <c:v>345.95029677653702</c:v>
                </c:pt>
                <c:pt idx="1909">
                  <c:v>346.00440830128701</c:v>
                </c:pt>
                <c:pt idx="1910">
                  <c:v>346.05851982603599</c:v>
                </c:pt>
                <c:pt idx="1911">
                  <c:v>346.11263135078599</c:v>
                </c:pt>
                <c:pt idx="1912">
                  <c:v>346.16674287553599</c:v>
                </c:pt>
                <c:pt idx="1913">
                  <c:v>346.22085440028599</c:v>
                </c:pt>
                <c:pt idx="1914">
                  <c:v>346.27496592503502</c:v>
                </c:pt>
                <c:pt idx="1915">
                  <c:v>346.32907744978502</c:v>
                </c:pt>
                <c:pt idx="1916">
                  <c:v>346.38318897453502</c:v>
                </c:pt>
                <c:pt idx="1917">
                  <c:v>346.43730049928502</c:v>
                </c:pt>
                <c:pt idx="1918">
                  <c:v>346.49141202403399</c:v>
                </c:pt>
                <c:pt idx="1919">
                  <c:v>346.54552354878399</c:v>
                </c:pt>
                <c:pt idx="1920">
                  <c:v>346.59963507353399</c:v>
                </c:pt>
                <c:pt idx="1921">
                  <c:v>346.65374659828399</c:v>
                </c:pt>
                <c:pt idx="1922">
                  <c:v>346.70785812303302</c:v>
                </c:pt>
                <c:pt idx="1923">
                  <c:v>346.76196964778302</c:v>
                </c:pt>
                <c:pt idx="1924">
                  <c:v>346.81608117253302</c:v>
                </c:pt>
                <c:pt idx="1925">
                  <c:v>346.87019269728302</c:v>
                </c:pt>
                <c:pt idx="1926">
                  <c:v>346.92430422203199</c:v>
                </c:pt>
                <c:pt idx="1927">
                  <c:v>346.97841574678199</c:v>
                </c:pt>
                <c:pt idx="1928">
                  <c:v>347.03252727153199</c:v>
                </c:pt>
                <c:pt idx="1929">
                  <c:v>347.08663879628199</c:v>
                </c:pt>
                <c:pt idx="1930">
                  <c:v>347.14075032103102</c:v>
                </c:pt>
                <c:pt idx="1931">
                  <c:v>347.19486184578102</c:v>
                </c:pt>
                <c:pt idx="1932">
                  <c:v>347.24897337053102</c:v>
                </c:pt>
                <c:pt idx="1933">
                  <c:v>347.30308489528102</c:v>
                </c:pt>
                <c:pt idx="1934">
                  <c:v>347.35719642002999</c:v>
                </c:pt>
                <c:pt idx="1935">
                  <c:v>347.41130794477999</c:v>
                </c:pt>
                <c:pt idx="1936">
                  <c:v>347.46541946952999</c:v>
                </c:pt>
                <c:pt idx="1937">
                  <c:v>347.51953099427999</c:v>
                </c:pt>
                <c:pt idx="1938">
                  <c:v>347.57364251902902</c:v>
                </c:pt>
                <c:pt idx="1939">
                  <c:v>347.62775404377902</c:v>
                </c:pt>
                <c:pt idx="1940">
                  <c:v>347.68186556852902</c:v>
                </c:pt>
                <c:pt idx="1941">
                  <c:v>347.73597709327902</c:v>
                </c:pt>
                <c:pt idx="1942">
                  <c:v>347.79008861802799</c:v>
                </c:pt>
                <c:pt idx="1943">
                  <c:v>347.84420014277799</c:v>
                </c:pt>
                <c:pt idx="1944">
                  <c:v>347.89831166752799</c:v>
                </c:pt>
                <c:pt idx="1945">
                  <c:v>347.95242319227799</c:v>
                </c:pt>
                <c:pt idx="1946">
                  <c:v>348.00653471702702</c:v>
                </c:pt>
                <c:pt idx="1947">
                  <c:v>348.06064624177702</c:v>
                </c:pt>
                <c:pt idx="1948">
                  <c:v>348.11475776652702</c:v>
                </c:pt>
                <c:pt idx="1949">
                  <c:v>348.16886929127702</c:v>
                </c:pt>
                <c:pt idx="1950">
                  <c:v>348.22298081602702</c:v>
                </c:pt>
                <c:pt idx="1951">
                  <c:v>348.27709234077599</c:v>
                </c:pt>
                <c:pt idx="1952">
                  <c:v>348.33120386552599</c:v>
                </c:pt>
                <c:pt idx="1953">
                  <c:v>348.38531539027599</c:v>
                </c:pt>
                <c:pt idx="1954">
                  <c:v>348.43942691502502</c:v>
                </c:pt>
                <c:pt idx="1955">
                  <c:v>348.49353843977502</c:v>
                </c:pt>
                <c:pt idx="1956">
                  <c:v>348.54764996452502</c:v>
                </c:pt>
                <c:pt idx="1957">
                  <c:v>348.60176148927502</c:v>
                </c:pt>
                <c:pt idx="1958">
                  <c:v>348.65587301402502</c:v>
                </c:pt>
                <c:pt idx="1959">
                  <c:v>348.70998453877399</c:v>
                </c:pt>
                <c:pt idx="1960">
                  <c:v>348.76409606352399</c:v>
                </c:pt>
                <c:pt idx="1961">
                  <c:v>348.81820758827399</c:v>
                </c:pt>
                <c:pt idx="1962">
                  <c:v>348.87231911302399</c:v>
                </c:pt>
                <c:pt idx="1963">
                  <c:v>348.92643063777302</c:v>
                </c:pt>
                <c:pt idx="1964">
                  <c:v>348.98054216252302</c:v>
                </c:pt>
                <c:pt idx="1965">
                  <c:v>349.03465368727302</c:v>
                </c:pt>
                <c:pt idx="1966">
                  <c:v>349.08876521202302</c:v>
                </c:pt>
                <c:pt idx="1967">
                  <c:v>349.142876736772</c:v>
                </c:pt>
                <c:pt idx="1968">
                  <c:v>349.19698826152199</c:v>
                </c:pt>
                <c:pt idx="1969">
                  <c:v>349.25109978627199</c:v>
                </c:pt>
                <c:pt idx="1970">
                  <c:v>349.30521131102103</c:v>
                </c:pt>
                <c:pt idx="1971">
                  <c:v>349.35932283577102</c:v>
                </c:pt>
                <c:pt idx="1972">
                  <c:v>349.41343436052102</c:v>
                </c:pt>
                <c:pt idx="1973">
                  <c:v>349.46754588527102</c:v>
                </c:pt>
                <c:pt idx="1974">
                  <c:v>349.52165741002102</c:v>
                </c:pt>
                <c:pt idx="1975">
                  <c:v>349.57576893477</c:v>
                </c:pt>
                <c:pt idx="1976">
                  <c:v>349.62988045952</c:v>
                </c:pt>
                <c:pt idx="1977">
                  <c:v>349.68399198426999</c:v>
                </c:pt>
                <c:pt idx="1978">
                  <c:v>349.73810350901999</c:v>
                </c:pt>
                <c:pt idx="1979">
                  <c:v>349.79221503376903</c:v>
                </c:pt>
                <c:pt idx="1980">
                  <c:v>349.84632655851902</c:v>
                </c:pt>
                <c:pt idx="1981">
                  <c:v>349.90043808326902</c:v>
                </c:pt>
                <c:pt idx="1982">
                  <c:v>349.95454960801902</c:v>
                </c:pt>
                <c:pt idx="1983">
                  <c:v>350.008661132768</c:v>
                </c:pt>
                <c:pt idx="1984">
                  <c:v>350.062772657518</c:v>
                </c:pt>
                <c:pt idx="1985">
                  <c:v>350.116884182268</c:v>
                </c:pt>
                <c:pt idx="1986">
                  <c:v>350.17099570701799</c:v>
                </c:pt>
                <c:pt idx="1987">
                  <c:v>350.22510723176703</c:v>
                </c:pt>
                <c:pt idx="1988">
                  <c:v>350.27921875651703</c:v>
                </c:pt>
                <c:pt idx="1989">
                  <c:v>350.33333028126702</c:v>
                </c:pt>
                <c:pt idx="1990">
                  <c:v>350.38744180601702</c:v>
                </c:pt>
                <c:pt idx="1991">
                  <c:v>350.441553330766</c:v>
                </c:pt>
                <c:pt idx="1992">
                  <c:v>350.495664855516</c:v>
                </c:pt>
                <c:pt idx="1993">
                  <c:v>350.549776380266</c:v>
                </c:pt>
                <c:pt idx="1994">
                  <c:v>350.60388790501599</c:v>
                </c:pt>
                <c:pt idx="1995">
                  <c:v>350.65799942976503</c:v>
                </c:pt>
                <c:pt idx="1996">
                  <c:v>350.71211095451503</c:v>
                </c:pt>
                <c:pt idx="1997">
                  <c:v>350.76622247926502</c:v>
                </c:pt>
                <c:pt idx="1998">
                  <c:v>350.82033400401502</c:v>
                </c:pt>
                <c:pt idx="1999">
                  <c:v>350.874445528764</c:v>
                </c:pt>
                <c:pt idx="2000">
                  <c:v>350.928557053514</c:v>
                </c:pt>
                <c:pt idx="2001">
                  <c:v>350.982668578264</c:v>
                </c:pt>
                <c:pt idx="2002">
                  <c:v>351.036780103014</c:v>
                </c:pt>
                <c:pt idx="2003">
                  <c:v>351.09089162776303</c:v>
                </c:pt>
                <c:pt idx="2004">
                  <c:v>351.14500315251303</c:v>
                </c:pt>
                <c:pt idx="2005">
                  <c:v>351.19911467726303</c:v>
                </c:pt>
                <c:pt idx="2006">
                  <c:v>351.25322620201302</c:v>
                </c:pt>
                <c:pt idx="2007">
                  <c:v>351.307337726762</c:v>
                </c:pt>
                <c:pt idx="2008">
                  <c:v>351.361449251512</c:v>
                </c:pt>
                <c:pt idx="2009">
                  <c:v>351.415560776262</c:v>
                </c:pt>
                <c:pt idx="2010">
                  <c:v>351.469672301012</c:v>
                </c:pt>
                <c:pt idx="2011">
                  <c:v>351.52378382576097</c:v>
                </c:pt>
                <c:pt idx="2012">
                  <c:v>351.57789535051103</c:v>
                </c:pt>
                <c:pt idx="2013">
                  <c:v>351.63200687526103</c:v>
                </c:pt>
                <c:pt idx="2014">
                  <c:v>351.68611840001103</c:v>
                </c:pt>
                <c:pt idx="2015">
                  <c:v>351.74022992476</c:v>
                </c:pt>
                <c:pt idx="2016">
                  <c:v>351.79434144951</c:v>
                </c:pt>
                <c:pt idx="2017">
                  <c:v>351.84845297426</c:v>
                </c:pt>
                <c:pt idx="2018">
                  <c:v>351.90256449901</c:v>
                </c:pt>
                <c:pt idx="2019">
                  <c:v>351.95667602375897</c:v>
                </c:pt>
                <c:pt idx="2020">
                  <c:v>352.01078754850897</c:v>
                </c:pt>
                <c:pt idx="2021">
                  <c:v>352.06489907325903</c:v>
                </c:pt>
                <c:pt idx="2022">
                  <c:v>352.11901059800903</c:v>
                </c:pt>
                <c:pt idx="2023">
                  <c:v>352.173122122758</c:v>
                </c:pt>
                <c:pt idx="2024">
                  <c:v>352.227233647508</c:v>
                </c:pt>
                <c:pt idx="2025">
                  <c:v>352.281345172258</c:v>
                </c:pt>
                <c:pt idx="2026">
                  <c:v>352.335456697008</c:v>
                </c:pt>
                <c:pt idx="2027">
                  <c:v>352.38956822175697</c:v>
                </c:pt>
                <c:pt idx="2028">
                  <c:v>352.44367974650697</c:v>
                </c:pt>
                <c:pt idx="2029">
                  <c:v>352.49779127125697</c:v>
                </c:pt>
                <c:pt idx="2030">
                  <c:v>352.55190279600703</c:v>
                </c:pt>
                <c:pt idx="2031">
                  <c:v>352.606014320756</c:v>
                </c:pt>
                <c:pt idx="2032">
                  <c:v>352.660125845506</c:v>
                </c:pt>
                <c:pt idx="2033">
                  <c:v>352.714237370256</c:v>
                </c:pt>
                <c:pt idx="2034">
                  <c:v>352.768348895006</c:v>
                </c:pt>
                <c:pt idx="2035">
                  <c:v>352.82246041975498</c:v>
                </c:pt>
                <c:pt idx="2036">
                  <c:v>352.87657194450497</c:v>
                </c:pt>
                <c:pt idx="2037">
                  <c:v>352.93068346925497</c:v>
                </c:pt>
                <c:pt idx="2038">
                  <c:v>352.98479499400497</c:v>
                </c:pt>
                <c:pt idx="2039">
                  <c:v>353.038906518754</c:v>
                </c:pt>
                <c:pt idx="2040">
                  <c:v>353.093018043504</c:v>
                </c:pt>
                <c:pt idx="2041">
                  <c:v>353.147129568254</c:v>
                </c:pt>
                <c:pt idx="2042">
                  <c:v>353.201241093004</c:v>
                </c:pt>
                <c:pt idx="2043">
                  <c:v>353.25535261775298</c:v>
                </c:pt>
                <c:pt idx="2044">
                  <c:v>353.30946414250297</c:v>
                </c:pt>
                <c:pt idx="2045">
                  <c:v>353.36357566725297</c:v>
                </c:pt>
                <c:pt idx="2046">
                  <c:v>353.41768719200297</c:v>
                </c:pt>
                <c:pt idx="2047">
                  <c:v>353.47179871675201</c:v>
                </c:pt>
                <c:pt idx="2048">
                  <c:v>353.525910241502</c:v>
                </c:pt>
                <c:pt idx="2049">
                  <c:v>353.580021766252</c:v>
                </c:pt>
                <c:pt idx="2050">
                  <c:v>353.634133291002</c:v>
                </c:pt>
                <c:pt idx="2051">
                  <c:v>353.68824481575098</c:v>
                </c:pt>
                <c:pt idx="2052">
                  <c:v>353.74235634050098</c:v>
                </c:pt>
                <c:pt idx="2053">
                  <c:v>353.79646786525097</c:v>
                </c:pt>
                <c:pt idx="2054">
                  <c:v>353.85057939000097</c:v>
                </c:pt>
                <c:pt idx="2055">
                  <c:v>353.90469091475001</c:v>
                </c:pt>
                <c:pt idx="2056">
                  <c:v>353.9588024395</c:v>
                </c:pt>
                <c:pt idx="2057">
                  <c:v>354.01291396425</c:v>
                </c:pt>
                <c:pt idx="2058">
                  <c:v>354.067025489</c:v>
                </c:pt>
                <c:pt idx="2059">
                  <c:v>354.12113701374898</c:v>
                </c:pt>
                <c:pt idx="2060">
                  <c:v>354.17524853849898</c:v>
                </c:pt>
                <c:pt idx="2061">
                  <c:v>354.22936006324898</c:v>
                </c:pt>
                <c:pt idx="2062">
                  <c:v>354.28347158799897</c:v>
                </c:pt>
                <c:pt idx="2063">
                  <c:v>354.33758311274801</c:v>
                </c:pt>
                <c:pt idx="2064">
                  <c:v>354.39169463749801</c:v>
                </c:pt>
                <c:pt idx="2065">
                  <c:v>354.445806162248</c:v>
                </c:pt>
                <c:pt idx="2066">
                  <c:v>354.499917686998</c:v>
                </c:pt>
                <c:pt idx="2067">
                  <c:v>354.55402921174698</c:v>
                </c:pt>
                <c:pt idx="2068">
                  <c:v>354.60814073649698</c:v>
                </c:pt>
                <c:pt idx="2069">
                  <c:v>354.66225226124698</c:v>
                </c:pt>
                <c:pt idx="2070">
                  <c:v>354.71636378599698</c:v>
                </c:pt>
                <c:pt idx="2071">
                  <c:v>354.77047531074601</c:v>
                </c:pt>
                <c:pt idx="2072">
                  <c:v>354.82458683549601</c:v>
                </c:pt>
                <c:pt idx="2073">
                  <c:v>354.87869836024601</c:v>
                </c:pt>
                <c:pt idx="2074">
                  <c:v>354.932809884996</c:v>
                </c:pt>
                <c:pt idx="2075">
                  <c:v>354.98692140974498</c:v>
                </c:pt>
                <c:pt idx="2076">
                  <c:v>355.04103293449498</c:v>
                </c:pt>
                <c:pt idx="2077">
                  <c:v>355.09514445924498</c:v>
                </c:pt>
                <c:pt idx="2078">
                  <c:v>355.14925598399498</c:v>
                </c:pt>
                <c:pt idx="2079">
                  <c:v>355.20336750874401</c:v>
                </c:pt>
                <c:pt idx="2080">
                  <c:v>355.25747903349401</c:v>
                </c:pt>
                <c:pt idx="2081">
                  <c:v>355.31159055824401</c:v>
                </c:pt>
                <c:pt idx="2082">
                  <c:v>355.36570208299401</c:v>
                </c:pt>
                <c:pt idx="2083">
                  <c:v>355.41981360774298</c:v>
                </c:pt>
                <c:pt idx="2084">
                  <c:v>355.47392513249298</c:v>
                </c:pt>
                <c:pt idx="2085">
                  <c:v>355.52803665724298</c:v>
                </c:pt>
                <c:pt idx="2086">
                  <c:v>355.58214818199298</c:v>
                </c:pt>
                <c:pt idx="2087">
                  <c:v>355.63625970674201</c:v>
                </c:pt>
                <c:pt idx="2088">
                  <c:v>355.69037123149201</c:v>
                </c:pt>
                <c:pt idx="2089">
                  <c:v>355.74448275624201</c:v>
                </c:pt>
                <c:pt idx="2090">
                  <c:v>355.79859428099201</c:v>
                </c:pt>
                <c:pt idx="2091">
                  <c:v>355.85270580574098</c:v>
                </c:pt>
                <c:pt idx="2092">
                  <c:v>355.90681733049098</c:v>
                </c:pt>
                <c:pt idx="2093">
                  <c:v>355.96092885524098</c:v>
                </c:pt>
                <c:pt idx="2094">
                  <c:v>356.01504037999098</c:v>
                </c:pt>
                <c:pt idx="2095">
                  <c:v>356.06915190474001</c:v>
                </c:pt>
                <c:pt idx="2096">
                  <c:v>356.12326342949001</c:v>
                </c:pt>
                <c:pt idx="2097">
                  <c:v>356.17737495424001</c:v>
                </c:pt>
                <c:pt idx="2098">
                  <c:v>356.23148647899001</c:v>
                </c:pt>
                <c:pt idx="2099">
                  <c:v>356.28559800373898</c:v>
                </c:pt>
                <c:pt idx="2100">
                  <c:v>356.33970952848898</c:v>
                </c:pt>
                <c:pt idx="2101">
                  <c:v>356.39382105323898</c:v>
                </c:pt>
                <c:pt idx="2102">
                  <c:v>356.44793257798898</c:v>
                </c:pt>
                <c:pt idx="2103">
                  <c:v>356.50204410273898</c:v>
                </c:pt>
                <c:pt idx="2104">
                  <c:v>356.55615562748801</c:v>
                </c:pt>
                <c:pt idx="2105">
                  <c:v>356.61026715223801</c:v>
                </c:pt>
                <c:pt idx="2106">
                  <c:v>356.66437867698801</c:v>
                </c:pt>
                <c:pt idx="2107">
                  <c:v>356.71849020173801</c:v>
                </c:pt>
                <c:pt idx="2108">
                  <c:v>356.77260172648698</c:v>
                </c:pt>
                <c:pt idx="2109">
                  <c:v>356.82671325123698</c:v>
                </c:pt>
                <c:pt idx="2110">
                  <c:v>356.88082477598698</c:v>
                </c:pt>
                <c:pt idx="2111">
                  <c:v>356.93493630073601</c:v>
                </c:pt>
                <c:pt idx="2112">
                  <c:v>356.98904782548601</c:v>
                </c:pt>
                <c:pt idx="2113">
                  <c:v>357.04315935023601</c:v>
                </c:pt>
                <c:pt idx="2114">
                  <c:v>357.09727087498601</c:v>
                </c:pt>
                <c:pt idx="2115">
                  <c:v>357.15138239973601</c:v>
                </c:pt>
                <c:pt idx="2116">
                  <c:v>357.20549392448498</c:v>
                </c:pt>
                <c:pt idx="2117">
                  <c:v>357.25960544923498</c:v>
                </c:pt>
                <c:pt idx="2118">
                  <c:v>357.31371697398498</c:v>
                </c:pt>
                <c:pt idx="2119">
                  <c:v>357.36782849873498</c:v>
                </c:pt>
                <c:pt idx="2120">
                  <c:v>357.42194002348401</c:v>
                </c:pt>
                <c:pt idx="2121">
                  <c:v>357.47605154823401</c:v>
                </c:pt>
                <c:pt idx="2122">
                  <c:v>357.53016307298401</c:v>
                </c:pt>
                <c:pt idx="2123">
                  <c:v>357.58427459773401</c:v>
                </c:pt>
                <c:pt idx="2124">
                  <c:v>357.63838612248298</c:v>
                </c:pt>
                <c:pt idx="2125">
                  <c:v>357.69249764723298</c:v>
                </c:pt>
                <c:pt idx="2126">
                  <c:v>357.74660917198298</c:v>
                </c:pt>
                <c:pt idx="2127">
                  <c:v>357.80072069673298</c:v>
                </c:pt>
                <c:pt idx="2128">
                  <c:v>357.85483222148201</c:v>
                </c:pt>
                <c:pt idx="2129">
                  <c:v>357.90894374623201</c:v>
                </c:pt>
                <c:pt idx="2130">
                  <c:v>357.96305527098201</c:v>
                </c:pt>
                <c:pt idx="2131">
                  <c:v>358.01716679573201</c:v>
                </c:pt>
                <c:pt idx="2132">
                  <c:v>358.07127832048099</c:v>
                </c:pt>
                <c:pt idx="2133">
                  <c:v>358.12538984523098</c:v>
                </c:pt>
                <c:pt idx="2134">
                  <c:v>358.17950136998098</c:v>
                </c:pt>
                <c:pt idx="2135">
                  <c:v>358.23361289473098</c:v>
                </c:pt>
                <c:pt idx="2136">
                  <c:v>358.28772441948001</c:v>
                </c:pt>
                <c:pt idx="2137">
                  <c:v>358.34183594423001</c:v>
                </c:pt>
                <c:pt idx="2138">
                  <c:v>358.39594746898001</c:v>
                </c:pt>
                <c:pt idx="2139">
                  <c:v>358.45005899373001</c:v>
                </c:pt>
                <c:pt idx="2140">
                  <c:v>358.50417051847899</c:v>
                </c:pt>
                <c:pt idx="2141">
                  <c:v>358.55828204322899</c:v>
                </c:pt>
                <c:pt idx="2142">
                  <c:v>358.61239356797898</c:v>
                </c:pt>
                <c:pt idx="2143">
                  <c:v>358.66650509272898</c:v>
                </c:pt>
                <c:pt idx="2144">
                  <c:v>358.72061661747802</c:v>
                </c:pt>
                <c:pt idx="2145">
                  <c:v>358.77472814222801</c:v>
                </c:pt>
                <c:pt idx="2146">
                  <c:v>358.82883966697801</c:v>
                </c:pt>
                <c:pt idx="2147">
                  <c:v>358.88295119172801</c:v>
                </c:pt>
                <c:pt idx="2148">
                  <c:v>358.93706271647699</c:v>
                </c:pt>
                <c:pt idx="2149">
                  <c:v>358.99117424122699</c:v>
                </c:pt>
                <c:pt idx="2150">
                  <c:v>359.04528576597698</c:v>
                </c:pt>
                <c:pt idx="2151">
                  <c:v>359.09939729072698</c:v>
                </c:pt>
                <c:pt idx="2152">
                  <c:v>359.15350881547602</c:v>
                </c:pt>
                <c:pt idx="2153">
                  <c:v>359.20762034022601</c:v>
                </c:pt>
                <c:pt idx="2154">
                  <c:v>359.26173186497601</c:v>
                </c:pt>
                <c:pt idx="2155">
                  <c:v>359.31584338972601</c:v>
                </c:pt>
                <c:pt idx="2156">
                  <c:v>359.36995491447499</c:v>
                </c:pt>
                <c:pt idx="2157">
                  <c:v>359.42406643922499</c:v>
                </c:pt>
                <c:pt idx="2158">
                  <c:v>359.47817796397499</c:v>
                </c:pt>
                <c:pt idx="2159">
                  <c:v>359.53228948872498</c:v>
                </c:pt>
                <c:pt idx="2160">
                  <c:v>359.58640101347402</c:v>
                </c:pt>
                <c:pt idx="2161">
                  <c:v>359.64051253822402</c:v>
                </c:pt>
                <c:pt idx="2162">
                  <c:v>359.69462406297401</c:v>
                </c:pt>
                <c:pt idx="2163">
                  <c:v>359.74873558772401</c:v>
                </c:pt>
                <c:pt idx="2164">
                  <c:v>359.80284711247299</c:v>
                </c:pt>
                <c:pt idx="2165">
                  <c:v>359.85695863722299</c:v>
                </c:pt>
                <c:pt idx="2166">
                  <c:v>359.91107016197299</c:v>
                </c:pt>
                <c:pt idx="2167">
                  <c:v>359.96518168672299</c:v>
                </c:pt>
                <c:pt idx="2168">
                  <c:v>360.01929321147202</c:v>
                </c:pt>
                <c:pt idx="2169">
                  <c:v>360.07340473622202</c:v>
                </c:pt>
                <c:pt idx="2170">
                  <c:v>360.12751626097202</c:v>
                </c:pt>
                <c:pt idx="2171">
                  <c:v>360.18162778572201</c:v>
                </c:pt>
                <c:pt idx="2172">
                  <c:v>360.23573931047099</c:v>
                </c:pt>
                <c:pt idx="2173">
                  <c:v>360.28985083522099</c:v>
                </c:pt>
                <c:pt idx="2174">
                  <c:v>360.34396235997099</c:v>
                </c:pt>
                <c:pt idx="2175">
                  <c:v>360.39807388472099</c:v>
                </c:pt>
                <c:pt idx="2176">
                  <c:v>360.45218540947002</c:v>
                </c:pt>
                <c:pt idx="2177">
                  <c:v>360.50629693422002</c:v>
                </c:pt>
                <c:pt idx="2178">
                  <c:v>360.56040845897002</c:v>
                </c:pt>
                <c:pt idx="2179">
                  <c:v>360.61451998372002</c:v>
                </c:pt>
                <c:pt idx="2180">
                  <c:v>360.66863150846899</c:v>
                </c:pt>
                <c:pt idx="2181">
                  <c:v>360.72274303321899</c:v>
                </c:pt>
                <c:pt idx="2182">
                  <c:v>360.77685455796899</c:v>
                </c:pt>
                <c:pt idx="2183">
                  <c:v>360.83096608271899</c:v>
                </c:pt>
                <c:pt idx="2184">
                  <c:v>360.88507760746802</c:v>
                </c:pt>
                <c:pt idx="2185">
                  <c:v>360.93918913221802</c:v>
                </c:pt>
                <c:pt idx="2186">
                  <c:v>360.99330065696802</c:v>
                </c:pt>
                <c:pt idx="2187">
                  <c:v>361.04741218171802</c:v>
                </c:pt>
                <c:pt idx="2188">
                  <c:v>361.10152370646699</c:v>
                </c:pt>
                <c:pt idx="2189">
                  <c:v>361.15563523121699</c:v>
                </c:pt>
                <c:pt idx="2190">
                  <c:v>361.20974675596699</c:v>
                </c:pt>
                <c:pt idx="2191">
                  <c:v>361.26385828071699</c:v>
                </c:pt>
                <c:pt idx="2192">
                  <c:v>361.31796980546602</c:v>
                </c:pt>
                <c:pt idx="2193">
                  <c:v>361.37208133021602</c:v>
                </c:pt>
                <c:pt idx="2194">
                  <c:v>361.42619285496602</c:v>
                </c:pt>
                <c:pt idx="2195">
                  <c:v>361.48030437971602</c:v>
                </c:pt>
                <c:pt idx="2196">
                  <c:v>361.53441590446499</c:v>
                </c:pt>
                <c:pt idx="2197">
                  <c:v>361.58852742921499</c:v>
                </c:pt>
                <c:pt idx="2198">
                  <c:v>361.64263895396499</c:v>
                </c:pt>
                <c:pt idx="2199">
                  <c:v>361.69675047871499</c:v>
                </c:pt>
                <c:pt idx="2200">
                  <c:v>361.75086200346402</c:v>
                </c:pt>
                <c:pt idx="2201">
                  <c:v>361.80497352821402</c:v>
                </c:pt>
                <c:pt idx="2202">
                  <c:v>361.85908505296402</c:v>
                </c:pt>
                <c:pt idx="2203">
                  <c:v>361.91319657771402</c:v>
                </c:pt>
                <c:pt idx="2204">
                  <c:v>361.96730810246299</c:v>
                </c:pt>
                <c:pt idx="2205">
                  <c:v>362.02141962721299</c:v>
                </c:pt>
                <c:pt idx="2206">
                  <c:v>362.07553115196299</c:v>
                </c:pt>
                <c:pt idx="2207">
                  <c:v>362.12964267671299</c:v>
                </c:pt>
                <c:pt idx="2208">
                  <c:v>362.18375420146202</c:v>
                </c:pt>
                <c:pt idx="2209">
                  <c:v>362.23786572621202</c:v>
                </c:pt>
                <c:pt idx="2210">
                  <c:v>362.29197725096202</c:v>
                </c:pt>
                <c:pt idx="2211">
                  <c:v>362.34608877571202</c:v>
                </c:pt>
                <c:pt idx="2212">
                  <c:v>362.40020030046099</c:v>
                </c:pt>
                <c:pt idx="2213">
                  <c:v>362.45431182521099</c:v>
                </c:pt>
                <c:pt idx="2214">
                  <c:v>362.50842334996099</c:v>
                </c:pt>
                <c:pt idx="2215">
                  <c:v>362.56253487471099</c:v>
                </c:pt>
                <c:pt idx="2216">
                  <c:v>362.61664639946002</c:v>
                </c:pt>
                <c:pt idx="2217">
                  <c:v>362.67075792421002</c:v>
                </c:pt>
                <c:pt idx="2218">
                  <c:v>362.72486944896002</c:v>
                </c:pt>
                <c:pt idx="2219">
                  <c:v>362.77898097371002</c:v>
                </c:pt>
                <c:pt idx="2220">
                  <c:v>362.833092498459</c:v>
                </c:pt>
                <c:pt idx="2221">
                  <c:v>362.88720402320899</c:v>
                </c:pt>
                <c:pt idx="2222">
                  <c:v>362.94131554795899</c:v>
                </c:pt>
                <c:pt idx="2223">
                  <c:v>362.99542707270899</c:v>
                </c:pt>
                <c:pt idx="2224">
                  <c:v>363.04953859745802</c:v>
                </c:pt>
                <c:pt idx="2225">
                  <c:v>363.10365012220802</c:v>
                </c:pt>
                <c:pt idx="2226">
                  <c:v>363.15776164695802</c:v>
                </c:pt>
                <c:pt idx="2227">
                  <c:v>363.21187317170802</c:v>
                </c:pt>
                <c:pt idx="2228">
                  <c:v>363.265984696457</c:v>
                </c:pt>
                <c:pt idx="2229">
                  <c:v>363.320096221207</c:v>
                </c:pt>
                <c:pt idx="2230">
                  <c:v>363.37420774595699</c:v>
                </c:pt>
                <c:pt idx="2231">
                  <c:v>363.42831927070699</c:v>
                </c:pt>
                <c:pt idx="2232">
                  <c:v>363.48243079545603</c:v>
                </c:pt>
                <c:pt idx="2233">
                  <c:v>363.53654232020602</c:v>
                </c:pt>
                <c:pt idx="2234">
                  <c:v>363.59065384495602</c:v>
                </c:pt>
                <c:pt idx="2235">
                  <c:v>363.64476536970602</c:v>
                </c:pt>
                <c:pt idx="2236">
                  <c:v>363.698876894455</c:v>
                </c:pt>
                <c:pt idx="2237">
                  <c:v>363.752988419205</c:v>
                </c:pt>
                <c:pt idx="2238">
                  <c:v>363.807099943955</c:v>
                </c:pt>
                <c:pt idx="2239">
                  <c:v>363.86121146870499</c:v>
                </c:pt>
                <c:pt idx="2240">
                  <c:v>363.91532299345403</c:v>
                </c:pt>
                <c:pt idx="2241">
                  <c:v>363.96943451820403</c:v>
                </c:pt>
                <c:pt idx="2242">
                  <c:v>364.02354604295402</c:v>
                </c:pt>
                <c:pt idx="2243">
                  <c:v>364.07765756770402</c:v>
                </c:pt>
                <c:pt idx="2244">
                  <c:v>364.131769092453</c:v>
                </c:pt>
                <c:pt idx="2245">
                  <c:v>364.185880617203</c:v>
                </c:pt>
                <c:pt idx="2246">
                  <c:v>364.239992141953</c:v>
                </c:pt>
                <c:pt idx="2247">
                  <c:v>364.29410366670299</c:v>
                </c:pt>
                <c:pt idx="2248">
                  <c:v>364.34821519145203</c:v>
                </c:pt>
                <c:pt idx="2249">
                  <c:v>364.40232671620203</c:v>
                </c:pt>
                <c:pt idx="2250">
                  <c:v>364.45643824095202</c:v>
                </c:pt>
                <c:pt idx="2251">
                  <c:v>364.51054976570202</c:v>
                </c:pt>
                <c:pt idx="2252">
                  <c:v>364.564661290451</c:v>
                </c:pt>
                <c:pt idx="2253">
                  <c:v>364.618772815201</c:v>
                </c:pt>
                <c:pt idx="2254">
                  <c:v>364.672884339951</c:v>
                </c:pt>
                <c:pt idx="2255">
                  <c:v>364.726995864701</c:v>
                </c:pt>
                <c:pt idx="2256">
                  <c:v>364.78110738945003</c:v>
                </c:pt>
                <c:pt idx="2257">
                  <c:v>364.83521891420003</c:v>
                </c:pt>
                <c:pt idx="2258">
                  <c:v>364.88933043895003</c:v>
                </c:pt>
                <c:pt idx="2259">
                  <c:v>364.94344196370002</c:v>
                </c:pt>
                <c:pt idx="2260">
                  <c:v>364.99755348845002</c:v>
                </c:pt>
                <c:pt idx="2261">
                  <c:v>365.051665013199</c:v>
                </c:pt>
                <c:pt idx="2262">
                  <c:v>365.105776537949</c:v>
                </c:pt>
                <c:pt idx="2263">
                  <c:v>365.159888062699</c:v>
                </c:pt>
                <c:pt idx="2264">
                  <c:v>365.21399958744797</c:v>
                </c:pt>
                <c:pt idx="2265">
                  <c:v>365.26811111219803</c:v>
                </c:pt>
                <c:pt idx="2266">
                  <c:v>365.32222263694803</c:v>
                </c:pt>
                <c:pt idx="2267">
                  <c:v>365.37633416169803</c:v>
                </c:pt>
                <c:pt idx="2268">
                  <c:v>365.430445686447</c:v>
                </c:pt>
                <c:pt idx="2269">
                  <c:v>365.484557211197</c:v>
                </c:pt>
                <c:pt idx="2270">
                  <c:v>365.538668735947</c:v>
                </c:pt>
                <c:pt idx="2271">
                  <c:v>365.592780260697</c:v>
                </c:pt>
                <c:pt idx="2272">
                  <c:v>365.646891785447</c:v>
                </c:pt>
                <c:pt idx="2273">
                  <c:v>365.70100331019597</c:v>
                </c:pt>
                <c:pt idx="2274">
                  <c:v>365.75511483494603</c:v>
                </c:pt>
                <c:pt idx="2275">
                  <c:v>365.80922635969603</c:v>
                </c:pt>
                <c:pt idx="2276">
                  <c:v>365.86333788444603</c:v>
                </c:pt>
                <c:pt idx="2277">
                  <c:v>365.917449409195</c:v>
                </c:pt>
                <c:pt idx="2278">
                  <c:v>365.971560933945</c:v>
                </c:pt>
                <c:pt idx="2279">
                  <c:v>366.025672458695</c:v>
                </c:pt>
                <c:pt idx="2280">
                  <c:v>366.07978398344397</c:v>
                </c:pt>
                <c:pt idx="2281">
                  <c:v>366.13389550819397</c:v>
                </c:pt>
                <c:pt idx="2282">
                  <c:v>366.18800703294397</c:v>
                </c:pt>
                <c:pt idx="2283">
                  <c:v>366.24211855769403</c:v>
                </c:pt>
                <c:pt idx="2284">
                  <c:v>366.29623008244403</c:v>
                </c:pt>
                <c:pt idx="2285">
                  <c:v>366.350341607193</c:v>
                </c:pt>
                <c:pt idx="2286">
                  <c:v>366.404453131943</c:v>
                </c:pt>
                <c:pt idx="2287">
                  <c:v>366.458564656693</c:v>
                </c:pt>
                <c:pt idx="2288">
                  <c:v>366.512676181443</c:v>
                </c:pt>
                <c:pt idx="2289">
                  <c:v>366.56678770619197</c:v>
                </c:pt>
                <c:pt idx="2290">
                  <c:v>366.62089923094197</c:v>
                </c:pt>
                <c:pt idx="2291">
                  <c:v>366.67501075569203</c:v>
                </c:pt>
                <c:pt idx="2292">
                  <c:v>366.72912228044203</c:v>
                </c:pt>
                <c:pt idx="2293">
                  <c:v>366.783233805191</c:v>
                </c:pt>
                <c:pt idx="2294">
                  <c:v>366.837345329941</c:v>
                </c:pt>
                <c:pt idx="2295">
                  <c:v>366.891456854691</c:v>
                </c:pt>
                <c:pt idx="2296">
                  <c:v>366.945568379441</c:v>
                </c:pt>
                <c:pt idx="2297">
                  <c:v>366.99967990418997</c:v>
                </c:pt>
                <c:pt idx="2298">
                  <c:v>367.05379142893997</c:v>
                </c:pt>
                <c:pt idx="2299">
                  <c:v>367.10790295368997</c:v>
                </c:pt>
                <c:pt idx="2300">
                  <c:v>367.16201447844003</c:v>
                </c:pt>
                <c:pt idx="2301">
                  <c:v>367.216126003189</c:v>
                </c:pt>
                <c:pt idx="2302">
                  <c:v>367.270237527939</c:v>
                </c:pt>
                <c:pt idx="2303">
                  <c:v>367.324349052689</c:v>
                </c:pt>
                <c:pt idx="2304">
                  <c:v>367.378460577439</c:v>
                </c:pt>
                <c:pt idx="2305">
                  <c:v>367.43257210218798</c:v>
                </c:pt>
                <c:pt idx="2306">
                  <c:v>367.48668362693797</c:v>
                </c:pt>
                <c:pt idx="2307">
                  <c:v>367.54079515168797</c:v>
                </c:pt>
                <c:pt idx="2308">
                  <c:v>367.59490667643797</c:v>
                </c:pt>
                <c:pt idx="2309">
                  <c:v>367.649018201187</c:v>
                </c:pt>
                <c:pt idx="2310">
                  <c:v>367.703129725937</c:v>
                </c:pt>
                <c:pt idx="2311">
                  <c:v>367.757241250687</c:v>
                </c:pt>
                <c:pt idx="2312">
                  <c:v>367.811352775437</c:v>
                </c:pt>
                <c:pt idx="2313">
                  <c:v>367.86546430018598</c:v>
                </c:pt>
                <c:pt idx="2314">
                  <c:v>367.91957582493598</c:v>
                </c:pt>
                <c:pt idx="2315">
                  <c:v>367.97368734968597</c:v>
                </c:pt>
                <c:pt idx="2316">
                  <c:v>368.02779887443597</c:v>
                </c:pt>
                <c:pt idx="2317">
                  <c:v>368.08191039918501</c:v>
                </c:pt>
                <c:pt idx="2318">
                  <c:v>368.136021923935</c:v>
                </c:pt>
                <c:pt idx="2319">
                  <c:v>368.190133448685</c:v>
                </c:pt>
                <c:pt idx="2320">
                  <c:v>368.244244973435</c:v>
                </c:pt>
                <c:pt idx="2321">
                  <c:v>368.29835649818398</c:v>
                </c:pt>
                <c:pt idx="2322">
                  <c:v>368.35246802293398</c:v>
                </c:pt>
                <c:pt idx="2323">
                  <c:v>368.40657954768398</c:v>
                </c:pt>
                <c:pt idx="2324">
                  <c:v>368.46069107243397</c:v>
                </c:pt>
                <c:pt idx="2325">
                  <c:v>368.51480259718301</c:v>
                </c:pt>
                <c:pt idx="2326">
                  <c:v>368.56891412193301</c:v>
                </c:pt>
                <c:pt idx="2327">
                  <c:v>368.623025646683</c:v>
                </c:pt>
                <c:pt idx="2328">
                  <c:v>368.677137171433</c:v>
                </c:pt>
                <c:pt idx="2329">
                  <c:v>368.73124869618198</c:v>
                </c:pt>
                <c:pt idx="2330">
                  <c:v>368.78536022093198</c:v>
                </c:pt>
                <c:pt idx="2331">
                  <c:v>368.83947174568198</c:v>
                </c:pt>
                <c:pt idx="2332">
                  <c:v>368.89358327043198</c:v>
                </c:pt>
                <c:pt idx="2333">
                  <c:v>368.94769479518101</c:v>
                </c:pt>
                <c:pt idx="2334">
                  <c:v>369.00180631993101</c:v>
                </c:pt>
                <c:pt idx="2335">
                  <c:v>369.05591784468101</c:v>
                </c:pt>
                <c:pt idx="2336">
                  <c:v>369.110029369431</c:v>
                </c:pt>
                <c:pt idx="2337">
                  <c:v>369.16414089417998</c:v>
                </c:pt>
                <c:pt idx="2338">
                  <c:v>369.21825241892998</c:v>
                </c:pt>
                <c:pt idx="2339">
                  <c:v>369.27236394367998</c:v>
                </c:pt>
                <c:pt idx="2340">
                  <c:v>369.32647546842998</c:v>
                </c:pt>
                <c:pt idx="2341">
                  <c:v>369.38058699317901</c:v>
                </c:pt>
                <c:pt idx="2342">
                  <c:v>369.43469851792901</c:v>
                </c:pt>
                <c:pt idx="2343">
                  <c:v>369.48881004267901</c:v>
                </c:pt>
                <c:pt idx="2344">
                  <c:v>369.542921567429</c:v>
                </c:pt>
                <c:pt idx="2345">
                  <c:v>369.59703309217798</c:v>
                </c:pt>
                <c:pt idx="2346">
                  <c:v>369.65114461692798</c:v>
                </c:pt>
                <c:pt idx="2347">
                  <c:v>369.70525614167798</c:v>
                </c:pt>
                <c:pt idx="2348">
                  <c:v>369.75936766642798</c:v>
                </c:pt>
                <c:pt idx="2349">
                  <c:v>369.81347919117701</c:v>
                </c:pt>
                <c:pt idx="2350">
                  <c:v>369.86759071592701</c:v>
                </c:pt>
                <c:pt idx="2351">
                  <c:v>369.92170224067701</c:v>
                </c:pt>
                <c:pt idx="2352">
                  <c:v>369.97581376542701</c:v>
                </c:pt>
                <c:pt idx="2353">
                  <c:v>370.02992529017598</c:v>
                </c:pt>
                <c:pt idx="2354">
                  <c:v>370.08403681492598</c:v>
                </c:pt>
                <c:pt idx="2355">
                  <c:v>370.13814833967598</c:v>
                </c:pt>
                <c:pt idx="2356">
                  <c:v>370.19225986442598</c:v>
                </c:pt>
                <c:pt idx="2357">
                  <c:v>370.24637138917501</c:v>
                </c:pt>
                <c:pt idx="2358">
                  <c:v>370.30048291392501</c:v>
                </c:pt>
                <c:pt idx="2359">
                  <c:v>370.35459443867501</c:v>
                </c:pt>
                <c:pt idx="2360">
                  <c:v>370.40870596342501</c:v>
                </c:pt>
                <c:pt idx="2361">
                  <c:v>370.46281748817398</c:v>
                </c:pt>
                <c:pt idx="2362">
                  <c:v>370.51692901292398</c:v>
                </c:pt>
                <c:pt idx="2363">
                  <c:v>370.57104053767398</c:v>
                </c:pt>
                <c:pt idx="2364">
                  <c:v>370.62515206242398</c:v>
                </c:pt>
                <c:pt idx="2365">
                  <c:v>370.67926358717301</c:v>
                </c:pt>
                <c:pt idx="2366">
                  <c:v>370.73337511192301</c:v>
                </c:pt>
                <c:pt idx="2367">
                  <c:v>370.78748663667301</c:v>
                </c:pt>
                <c:pt idx="2368">
                  <c:v>370.84159816142301</c:v>
                </c:pt>
                <c:pt idx="2369">
                  <c:v>370.89570968617198</c:v>
                </c:pt>
                <c:pt idx="2370">
                  <c:v>370.94982121092198</c:v>
                </c:pt>
                <c:pt idx="2371">
                  <c:v>371.00393273567198</c:v>
                </c:pt>
                <c:pt idx="2372">
                  <c:v>371.05804426042198</c:v>
                </c:pt>
                <c:pt idx="2373">
                  <c:v>371.11215578517101</c:v>
                </c:pt>
                <c:pt idx="2374">
                  <c:v>371.16626730992101</c:v>
                </c:pt>
                <c:pt idx="2375">
                  <c:v>371.22037883467101</c:v>
                </c:pt>
                <c:pt idx="2376">
                  <c:v>371.27449035942101</c:v>
                </c:pt>
                <c:pt idx="2377">
                  <c:v>371.32860188416998</c:v>
                </c:pt>
                <c:pt idx="2378">
                  <c:v>371.38271340891998</c:v>
                </c:pt>
                <c:pt idx="2379">
                  <c:v>371.43682493366998</c:v>
                </c:pt>
                <c:pt idx="2380">
                  <c:v>371.49093645841998</c:v>
                </c:pt>
                <c:pt idx="2381">
                  <c:v>371.54504798316901</c:v>
                </c:pt>
                <c:pt idx="2382">
                  <c:v>371.59915950791901</c:v>
                </c:pt>
                <c:pt idx="2383">
                  <c:v>371.65327103266901</c:v>
                </c:pt>
                <c:pt idx="2384">
                  <c:v>371.70738255741901</c:v>
                </c:pt>
                <c:pt idx="2385">
                  <c:v>371.76149408216799</c:v>
                </c:pt>
                <c:pt idx="2386">
                  <c:v>371.81560560691798</c:v>
                </c:pt>
                <c:pt idx="2387">
                  <c:v>371.86971713166798</c:v>
                </c:pt>
                <c:pt idx="2388">
                  <c:v>371.92382865641798</c:v>
                </c:pt>
                <c:pt idx="2389">
                  <c:v>371.97794018116701</c:v>
                </c:pt>
                <c:pt idx="2390">
                  <c:v>372.03205170591701</c:v>
                </c:pt>
                <c:pt idx="2391">
                  <c:v>372.08616323066701</c:v>
                </c:pt>
                <c:pt idx="2392">
                  <c:v>372.14027475541701</c:v>
                </c:pt>
                <c:pt idx="2393">
                  <c:v>372.19438628016599</c:v>
                </c:pt>
                <c:pt idx="2394">
                  <c:v>372.24849780491598</c:v>
                </c:pt>
                <c:pt idx="2395">
                  <c:v>372.30260932966598</c:v>
                </c:pt>
                <c:pt idx="2396">
                  <c:v>372.35672085441598</c:v>
                </c:pt>
                <c:pt idx="2397">
                  <c:v>372.41083237916502</c:v>
                </c:pt>
                <c:pt idx="2398">
                  <c:v>372.46494390391501</c:v>
                </c:pt>
                <c:pt idx="2399">
                  <c:v>372.51905542866501</c:v>
                </c:pt>
                <c:pt idx="2400">
                  <c:v>372.57316695341501</c:v>
                </c:pt>
                <c:pt idx="2401">
                  <c:v>372.62727847816501</c:v>
                </c:pt>
                <c:pt idx="2402">
                  <c:v>372.68139000291399</c:v>
                </c:pt>
                <c:pt idx="2403">
                  <c:v>372.73550152766398</c:v>
                </c:pt>
                <c:pt idx="2404">
                  <c:v>372.78961305241398</c:v>
                </c:pt>
                <c:pt idx="2405">
                  <c:v>372.84372457716302</c:v>
                </c:pt>
                <c:pt idx="2406">
                  <c:v>372.89783610191301</c:v>
                </c:pt>
                <c:pt idx="2407">
                  <c:v>372.95194762666301</c:v>
                </c:pt>
                <c:pt idx="2408">
                  <c:v>373.00605915141301</c:v>
                </c:pt>
                <c:pt idx="2409">
                  <c:v>373.06017067616199</c:v>
                </c:pt>
                <c:pt idx="2410">
                  <c:v>373.11428220091199</c:v>
                </c:pt>
                <c:pt idx="2411">
                  <c:v>373.16839372566199</c:v>
                </c:pt>
                <c:pt idx="2412">
                  <c:v>373.22250525041198</c:v>
                </c:pt>
                <c:pt idx="2413">
                  <c:v>373.27661677516102</c:v>
                </c:pt>
                <c:pt idx="2414">
                  <c:v>373.33072829991102</c:v>
                </c:pt>
                <c:pt idx="2415">
                  <c:v>373.38483982466101</c:v>
                </c:pt>
                <c:pt idx="2416">
                  <c:v>373.43895134941101</c:v>
                </c:pt>
                <c:pt idx="2417">
                  <c:v>373.49306287416101</c:v>
                </c:pt>
                <c:pt idx="2418">
                  <c:v>373.54717439890999</c:v>
                </c:pt>
                <c:pt idx="2419">
                  <c:v>373.60128592365999</c:v>
                </c:pt>
                <c:pt idx="2420">
                  <c:v>373.65539744840999</c:v>
                </c:pt>
                <c:pt idx="2421">
                  <c:v>373.70950897315902</c:v>
                </c:pt>
                <c:pt idx="2422">
                  <c:v>373.76362049790902</c:v>
                </c:pt>
                <c:pt idx="2423">
                  <c:v>373.81773202265902</c:v>
                </c:pt>
                <c:pt idx="2424">
                  <c:v>373.87184354740901</c:v>
                </c:pt>
                <c:pt idx="2425">
                  <c:v>373.92595507215901</c:v>
                </c:pt>
                <c:pt idx="2426">
                  <c:v>373.98006659690799</c:v>
                </c:pt>
                <c:pt idx="2427">
                  <c:v>374.03417812165799</c:v>
                </c:pt>
                <c:pt idx="2428">
                  <c:v>374.08828964640799</c:v>
                </c:pt>
                <c:pt idx="2429">
                  <c:v>374.14240117115799</c:v>
                </c:pt>
                <c:pt idx="2430">
                  <c:v>374.19651269590702</c:v>
                </c:pt>
                <c:pt idx="2431">
                  <c:v>374.25062422065702</c:v>
                </c:pt>
                <c:pt idx="2432">
                  <c:v>374.30473574540702</c:v>
                </c:pt>
                <c:pt idx="2433">
                  <c:v>374.35884727015701</c:v>
                </c:pt>
                <c:pt idx="2434">
                  <c:v>374.41295879490599</c:v>
                </c:pt>
                <c:pt idx="2435">
                  <c:v>374.46707031965599</c:v>
                </c:pt>
                <c:pt idx="2436">
                  <c:v>374.52118184440599</c:v>
                </c:pt>
                <c:pt idx="2437">
                  <c:v>374.57529336915502</c:v>
                </c:pt>
                <c:pt idx="2438">
                  <c:v>374.62940489390502</c:v>
                </c:pt>
                <c:pt idx="2439">
                  <c:v>374.68351641865502</c:v>
                </c:pt>
                <c:pt idx="2440">
                  <c:v>374.73762794340502</c:v>
                </c:pt>
                <c:pt idx="2441">
                  <c:v>374.79173946815501</c:v>
                </c:pt>
                <c:pt idx="2442">
                  <c:v>374.84585099290399</c:v>
                </c:pt>
                <c:pt idx="2443">
                  <c:v>374.89996251765399</c:v>
                </c:pt>
                <c:pt idx="2444">
                  <c:v>374.95407404240399</c:v>
                </c:pt>
                <c:pt idx="2445">
                  <c:v>375.00818556715399</c:v>
                </c:pt>
                <c:pt idx="2446">
                  <c:v>375.06229709190302</c:v>
                </c:pt>
                <c:pt idx="2447">
                  <c:v>375.11640861665302</c:v>
                </c:pt>
                <c:pt idx="2448">
                  <c:v>375.17052014140302</c:v>
                </c:pt>
                <c:pt idx="2449">
                  <c:v>375.22463166615302</c:v>
                </c:pt>
                <c:pt idx="2450">
                  <c:v>375.27874319090199</c:v>
                </c:pt>
                <c:pt idx="2451">
                  <c:v>375.33285471565199</c:v>
                </c:pt>
                <c:pt idx="2452">
                  <c:v>375.38696624040199</c:v>
                </c:pt>
                <c:pt idx="2453">
                  <c:v>375.44107776515199</c:v>
                </c:pt>
                <c:pt idx="2454">
                  <c:v>375.49518928990102</c:v>
                </c:pt>
                <c:pt idx="2455">
                  <c:v>375.54930081465102</c:v>
                </c:pt>
                <c:pt idx="2456">
                  <c:v>375.60341233940102</c:v>
                </c:pt>
                <c:pt idx="2457">
                  <c:v>375.65752386415102</c:v>
                </c:pt>
                <c:pt idx="2458">
                  <c:v>375.71163538889999</c:v>
                </c:pt>
                <c:pt idx="2459">
                  <c:v>375.76574691364999</c:v>
                </c:pt>
                <c:pt idx="2460">
                  <c:v>375.81985843839999</c:v>
                </c:pt>
                <c:pt idx="2461">
                  <c:v>375.87396996314999</c:v>
                </c:pt>
                <c:pt idx="2462">
                  <c:v>375.92808148789902</c:v>
                </c:pt>
                <c:pt idx="2463">
                  <c:v>375.98219301264902</c:v>
                </c:pt>
                <c:pt idx="2464">
                  <c:v>376.03630453739902</c:v>
                </c:pt>
                <c:pt idx="2465">
                  <c:v>376.09041606214902</c:v>
                </c:pt>
                <c:pt idx="2466">
                  <c:v>376.14452758689799</c:v>
                </c:pt>
                <c:pt idx="2467">
                  <c:v>376.19863911164799</c:v>
                </c:pt>
                <c:pt idx="2468">
                  <c:v>376.25275063639799</c:v>
                </c:pt>
                <c:pt idx="2469">
                  <c:v>376.30686216114799</c:v>
                </c:pt>
                <c:pt idx="2470">
                  <c:v>376.36097368589702</c:v>
                </c:pt>
                <c:pt idx="2471">
                  <c:v>376.41508521064702</c:v>
                </c:pt>
                <c:pt idx="2472">
                  <c:v>376.46919673539702</c:v>
                </c:pt>
                <c:pt idx="2473">
                  <c:v>376.52330826014702</c:v>
                </c:pt>
                <c:pt idx="2474">
                  <c:v>376.57741978489599</c:v>
                </c:pt>
                <c:pt idx="2475">
                  <c:v>376.63153130964599</c:v>
                </c:pt>
                <c:pt idx="2476">
                  <c:v>376.68564283439599</c:v>
                </c:pt>
                <c:pt idx="2477">
                  <c:v>376.73975435914599</c:v>
                </c:pt>
                <c:pt idx="2478">
                  <c:v>376.79386588389502</c:v>
                </c:pt>
                <c:pt idx="2479">
                  <c:v>376.84797740864502</c:v>
                </c:pt>
                <c:pt idx="2480">
                  <c:v>376.90208893339502</c:v>
                </c:pt>
                <c:pt idx="2481">
                  <c:v>376.95620045814502</c:v>
                </c:pt>
                <c:pt idx="2482">
                  <c:v>377.010311982894</c:v>
                </c:pt>
                <c:pt idx="2483">
                  <c:v>377.06442350764399</c:v>
                </c:pt>
                <c:pt idx="2484">
                  <c:v>377.11853503239399</c:v>
                </c:pt>
                <c:pt idx="2485">
                  <c:v>377.17264655714399</c:v>
                </c:pt>
                <c:pt idx="2486">
                  <c:v>377.22675808189302</c:v>
                </c:pt>
                <c:pt idx="2487">
                  <c:v>377.28086960664302</c:v>
                </c:pt>
                <c:pt idx="2488">
                  <c:v>377.33498113139302</c:v>
                </c:pt>
                <c:pt idx="2489">
                  <c:v>377.38909265614302</c:v>
                </c:pt>
                <c:pt idx="2490">
                  <c:v>377.443204180892</c:v>
                </c:pt>
                <c:pt idx="2491">
                  <c:v>377.497315705642</c:v>
                </c:pt>
                <c:pt idx="2492">
                  <c:v>377.55142723039199</c:v>
                </c:pt>
                <c:pt idx="2493">
                  <c:v>377.60553875514199</c:v>
                </c:pt>
                <c:pt idx="2494">
                  <c:v>377.65965027989103</c:v>
                </c:pt>
                <c:pt idx="2495">
                  <c:v>377.71376180464102</c:v>
                </c:pt>
                <c:pt idx="2496">
                  <c:v>377.76787332939102</c:v>
                </c:pt>
                <c:pt idx="2497">
                  <c:v>377.82198485414102</c:v>
                </c:pt>
                <c:pt idx="2498">
                  <c:v>377.87609637889</c:v>
                </c:pt>
                <c:pt idx="2499">
                  <c:v>377.93020790364</c:v>
                </c:pt>
                <c:pt idx="2500">
                  <c:v>377.98431942838999</c:v>
                </c:pt>
                <c:pt idx="2501">
                  <c:v>378.03843095313999</c:v>
                </c:pt>
                <c:pt idx="2502">
                  <c:v>378.09254247788903</c:v>
                </c:pt>
                <c:pt idx="2503">
                  <c:v>378.14665400263902</c:v>
                </c:pt>
                <c:pt idx="2504">
                  <c:v>378.20076552738902</c:v>
                </c:pt>
                <c:pt idx="2505">
                  <c:v>378.25487705213902</c:v>
                </c:pt>
                <c:pt idx="2506">
                  <c:v>378.308988576888</c:v>
                </c:pt>
                <c:pt idx="2507">
                  <c:v>378.363100101638</c:v>
                </c:pt>
                <c:pt idx="2508">
                  <c:v>378.417211626388</c:v>
                </c:pt>
                <c:pt idx="2509">
                  <c:v>378.47132315113799</c:v>
                </c:pt>
                <c:pt idx="2510">
                  <c:v>378.52543467588703</c:v>
                </c:pt>
                <c:pt idx="2511">
                  <c:v>378.57954620063703</c:v>
                </c:pt>
                <c:pt idx="2512">
                  <c:v>378.63365772538702</c:v>
                </c:pt>
                <c:pt idx="2513">
                  <c:v>378.68776925013702</c:v>
                </c:pt>
                <c:pt idx="2514">
                  <c:v>378.741880774886</c:v>
                </c:pt>
                <c:pt idx="2515">
                  <c:v>378.795992299636</c:v>
                </c:pt>
                <c:pt idx="2516">
                  <c:v>378.850103824386</c:v>
                </c:pt>
                <c:pt idx="2517">
                  <c:v>378.904215349136</c:v>
                </c:pt>
                <c:pt idx="2518">
                  <c:v>378.95832687388503</c:v>
                </c:pt>
                <c:pt idx="2519">
                  <c:v>379.01243839863503</c:v>
                </c:pt>
                <c:pt idx="2520">
                  <c:v>379.06654992338503</c:v>
                </c:pt>
                <c:pt idx="2521">
                  <c:v>379.12066144813502</c:v>
                </c:pt>
                <c:pt idx="2522">
                  <c:v>379.174772972884</c:v>
                </c:pt>
                <c:pt idx="2523">
                  <c:v>379.228884497634</c:v>
                </c:pt>
                <c:pt idx="2524">
                  <c:v>379.282996022384</c:v>
                </c:pt>
                <c:pt idx="2525">
                  <c:v>379.337107547134</c:v>
                </c:pt>
                <c:pt idx="2526">
                  <c:v>379.39121907188297</c:v>
                </c:pt>
                <c:pt idx="2527">
                  <c:v>379.44533059663303</c:v>
                </c:pt>
                <c:pt idx="2528">
                  <c:v>379.49944212138303</c:v>
                </c:pt>
                <c:pt idx="2529">
                  <c:v>379.55355364613303</c:v>
                </c:pt>
                <c:pt idx="2530">
                  <c:v>379.607665170882</c:v>
                </c:pt>
                <c:pt idx="2531">
                  <c:v>379.661776695632</c:v>
                </c:pt>
                <c:pt idx="2532">
                  <c:v>379.715888220382</c:v>
                </c:pt>
                <c:pt idx="2533">
                  <c:v>379.769999745132</c:v>
                </c:pt>
                <c:pt idx="2534">
                  <c:v>379.82411126988097</c:v>
                </c:pt>
                <c:pt idx="2535">
                  <c:v>379.87822279463097</c:v>
                </c:pt>
                <c:pt idx="2536">
                  <c:v>379.93233431938103</c:v>
                </c:pt>
                <c:pt idx="2537">
                  <c:v>379.98644584413103</c:v>
                </c:pt>
                <c:pt idx="2538">
                  <c:v>380.04055736888</c:v>
                </c:pt>
                <c:pt idx="2539">
                  <c:v>380.09466889363</c:v>
                </c:pt>
                <c:pt idx="2540">
                  <c:v>380.14878041838</c:v>
                </c:pt>
                <c:pt idx="2541">
                  <c:v>380.20289194313</c:v>
                </c:pt>
                <c:pt idx="2542">
                  <c:v>380.25700346787897</c:v>
                </c:pt>
                <c:pt idx="2543">
                  <c:v>380.31111499262897</c:v>
                </c:pt>
                <c:pt idx="2544">
                  <c:v>380.36522651737903</c:v>
                </c:pt>
                <c:pt idx="2545">
                  <c:v>380.41933804212903</c:v>
                </c:pt>
                <c:pt idx="2546">
                  <c:v>380.473449566878</c:v>
                </c:pt>
                <c:pt idx="2547">
                  <c:v>380.527561091628</c:v>
                </c:pt>
                <c:pt idx="2548">
                  <c:v>380.581672616378</c:v>
                </c:pt>
                <c:pt idx="2549">
                  <c:v>380.635784141128</c:v>
                </c:pt>
                <c:pt idx="2550">
                  <c:v>380.68989566587697</c:v>
                </c:pt>
                <c:pt idx="2551">
                  <c:v>380.74400719062697</c:v>
                </c:pt>
                <c:pt idx="2552">
                  <c:v>380.79811871537697</c:v>
                </c:pt>
                <c:pt idx="2553">
                  <c:v>380.85223024012703</c:v>
                </c:pt>
                <c:pt idx="2554">
                  <c:v>380.906341764876</c:v>
                </c:pt>
                <c:pt idx="2555">
                  <c:v>380.960453289626</c:v>
                </c:pt>
                <c:pt idx="2556">
                  <c:v>381.014564814376</c:v>
                </c:pt>
                <c:pt idx="2557">
                  <c:v>381.068676339126</c:v>
                </c:pt>
                <c:pt idx="2558">
                  <c:v>381.12278786387498</c:v>
                </c:pt>
                <c:pt idx="2559">
                  <c:v>381.17689938862497</c:v>
                </c:pt>
                <c:pt idx="2560">
                  <c:v>381.23101091337497</c:v>
                </c:pt>
                <c:pt idx="2561">
                  <c:v>381.28512243812497</c:v>
                </c:pt>
                <c:pt idx="2562">
                  <c:v>381.339233962874</c:v>
                </c:pt>
                <c:pt idx="2563">
                  <c:v>381.393345487624</c:v>
                </c:pt>
                <c:pt idx="2564">
                  <c:v>381.447457012374</c:v>
                </c:pt>
                <c:pt idx="2565">
                  <c:v>381.501568537124</c:v>
                </c:pt>
                <c:pt idx="2566">
                  <c:v>381.55568006187298</c:v>
                </c:pt>
                <c:pt idx="2567">
                  <c:v>381.60979158662298</c:v>
                </c:pt>
                <c:pt idx="2568">
                  <c:v>381.66390311137297</c:v>
                </c:pt>
                <c:pt idx="2569">
                  <c:v>381.71801463612297</c:v>
                </c:pt>
                <c:pt idx="2570">
                  <c:v>381.77212616087297</c:v>
                </c:pt>
                <c:pt idx="2571">
                  <c:v>381.826237685622</c:v>
                </c:pt>
                <c:pt idx="2572">
                  <c:v>381.880349210372</c:v>
                </c:pt>
                <c:pt idx="2573">
                  <c:v>381.934460735122</c:v>
                </c:pt>
                <c:pt idx="2574">
                  <c:v>381.98857225987098</c:v>
                </c:pt>
                <c:pt idx="2575">
                  <c:v>382.04268378462098</c:v>
                </c:pt>
                <c:pt idx="2576">
                  <c:v>382.09679530937098</c:v>
                </c:pt>
                <c:pt idx="2577">
                  <c:v>382.15090683412097</c:v>
                </c:pt>
                <c:pt idx="2578">
                  <c:v>382.20501835887001</c:v>
                </c:pt>
                <c:pt idx="2579">
                  <c:v>382.25912988362001</c:v>
                </c:pt>
                <c:pt idx="2580">
                  <c:v>382.31324140837</c:v>
                </c:pt>
                <c:pt idx="2581">
                  <c:v>382.36735293312</c:v>
                </c:pt>
                <c:pt idx="2582">
                  <c:v>382.42146445786898</c:v>
                </c:pt>
                <c:pt idx="2583">
                  <c:v>382.47557598261898</c:v>
                </c:pt>
                <c:pt idx="2584">
                  <c:v>382.52968750736898</c:v>
                </c:pt>
                <c:pt idx="2585">
                  <c:v>382.58379903211897</c:v>
                </c:pt>
                <c:pt idx="2586">
                  <c:v>382.63791055686897</c:v>
                </c:pt>
                <c:pt idx="2587">
                  <c:v>382.69202208161801</c:v>
                </c:pt>
                <c:pt idx="2588">
                  <c:v>382.74613360636801</c:v>
                </c:pt>
                <c:pt idx="2589">
                  <c:v>382.800245131118</c:v>
                </c:pt>
                <c:pt idx="2590">
                  <c:v>382.85435665586698</c:v>
                </c:pt>
                <c:pt idx="2591">
                  <c:v>382.90846818061698</c:v>
                </c:pt>
                <c:pt idx="2592">
                  <c:v>382.96257970536698</c:v>
                </c:pt>
                <c:pt idx="2593">
                  <c:v>383.01669123011698</c:v>
                </c:pt>
                <c:pt idx="2594">
                  <c:v>383.07080275486697</c:v>
                </c:pt>
                <c:pt idx="2595">
                  <c:v>383.12491427961601</c:v>
                </c:pt>
                <c:pt idx="2596">
                  <c:v>383.17902580436601</c:v>
                </c:pt>
                <c:pt idx="2597">
                  <c:v>383.233137329116</c:v>
                </c:pt>
                <c:pt idx="2598">
                  <c:v>383.287248853866</c:v>
                </c:pt>
                <c:pt idx="2599">
                  <c:v>383.34136037861498</c:v>
                </c:pt>
                <c:pt idx="2600">
                  <c:v>383.39547190336498</c:v>
                </c:pt>
                <c:pt idx="2601">
                  <c:v>383.44958342811498</c:v>
                </c:pt>
                <c:pt idx="2602">
                  <c:v>383.50369495286498</c:v>
                </c:pt>
                <c:pt idx="2603">
                  <c:v>383.55780647761401</c:v>
                </c:pt>
                <c:pt idx="2604">
                  <c:v>383.61191800236401</c:v>
                </c:pt>
                <c:pt idx="2605">
                  <c:v>383.66602952711401</c:v>
                </c:pt>
                <c:pt idx="2606">
                  <c:v>383.72014105186298</c:v>
                </c:pt>
                <c:pt idx="2607">
                  <c:v>383.77425257661298</c:v>
                </c:pt>
                <c:pt idx="2608">
                  <c:v>383.82836410136298</c:v>
                </c:pt>
                <c:pt idx="2609">
                  <c:v>383.88247562611298</c:v>
                </c:pt>
                <c:pt idx="2610">
                  <c:v>383.93658715086298</c:v>
                </c:pt>
                <c:pt idx="2611">
                  <c:v>383.99069867561201</c:v>
                </c:pt>
                <c:pt idx="2612">
                  <c:v>384.04481020036201</c:v>
                </c:pt>
                <c:pt idx="2613">
                  <c:v>384.09892172511201</c:v>
                </c:pt>
                <c:pt idx="2614">
                  <c:v>384.15303324986201</c:v>
                </c:pt>
                <c:pt idx="2615">
                  <c:v>384.20714477461098</c:v>
                </c:pt>
                <c:pt idx="2616">
                  <c:v>384.26125629936098</c:v>
                </c:pt>
                <c:pt idx="2617">
                  <c:v>384.31536782411098</c:v>
                </c:pt>
                <c:pt idx="2618">
                  <c:v>384.36947934886098</c:v>
                </c:pt>
                <c:pt idx="2619">
                  <c:v>384.42359087361001</c:v>
                </c:pt>
                <c:pt idx="2620">
                  <c:v>384.47770239836001</c:v>
                </c:pt>
                <c:pt idx="2621">
                  <c:v>384.53181392311001</c:v>
                </c:pt>
                <c:pt idx="2622">
                  <c:v>384.58592544786001</c:v>
                </c:pt>
                <c:pt idx="2623">
                  <c:v>384.64003697260898</c:v>
                </c:pt>
                <c:pt idx="2624">
                  <c:v>384.69414849735898</c:v>
                </c:pt>
                <c:pt idx="2625">
                  <c:v>384.74826002210898</c:v>
                </c:pt>
                <c:pt idx="2626">
                  <c:v>384.80237154685898</c:v>
                </c:pt>
                <c:pt idx="2627">
                  <c:v>384.85648307160801</c:v>
                </c:pt>
                <c:pt idx="2628">
                  <c:v>384.91059459635801</c:v>
                </c:pt>
                <c:pt idx="2629">
                  <c:v>384.96470612110801</c:v>
                </c:pt>
                <c:pt idx="2630">
                  <c:v>385.01881764585801</c:v>
                </c:pt>
                <c:pt idx="2631">
                  <c:v>385.07292917060698</c:v>
                </c:pt>
                <c:pt idx="2632">
                  <c:v>385.12704069535698</c:v>
                </c:pt>
                <c:pt idx="2633">
                  <c:v>385.18115222010698</c:v>
                </c:pt>
                <c:pt idx="2634">
                  <c:v>385.23526374485698</c:v>
                </c:pt>
                <c:pt idx="2635">
                  <c:v>385.28937526960601</c:v>
                </c:pt>
                <c:pt idx="2636">
                  <c:v>385.34348679435601</c:v>
                </c:pt>
                <c:pt idx="2637">
                  <c:v>385.39759831910601</c:v>
                </c:pt>
                <c:pt idx="2638">
                  <c:v>385.45170984385601</c:v>
                </c:pt>
                <c:pt idx="2639">
                  <c:v>385.50582136860498</c:v>
                </c:pt>
                <c:pt idx="2640">
                  <c:v>385.55993289335498</c:v>
                </c:pt>
                <c:pt idx="2641">
                  <c:v>385.61404441810498</c:v>
                </c:pt>
                <c:pt idx="2642">
                  <c:v>385.66815594285498</c:v>
                </c:pt>
                <c:pt idx="2643">
                  <c:v>385.72226746760401</c:v>
                </c:pt>
                <c:pt idx="2644">
                  <c:v>385.77637899235401</c:v>
                </c:pt>
                <c:pt idx="2645">
                  <c:v>385.83049051710401</c:v>
                </c:pt>
                <c:pt idx="2646">
                  <c:v>385.88460204185401</c:v>
                </c:pt>
                <c:pt idx="2647">
                  <c:v>385.93871356660298</c:v>
                </c:pt>
                <c:pt idx="2648">
                  <c:v>385.99282509135298</c:v>
                </c:pt>
                <c:pt idx="2649">
                  <c:v>386.04693661610298</c:v>
                </c:pt>
                <c:pt idx="2650">
                  <c:v>386.10104814085298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93-448D-83B7-B7927995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5619992"/>
        <c:axId val="1005613104"/>
      </c:scatterChart>
      <c:valAx>
        <c:axId val="1005619992"/>
        <c:scaling>
          <c:orientation val="minMax"/>
          <c:max val="0.9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Mole fraction, NCTA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05613104"/>
        <c:crosses val="autoZero"/>
        <c:crossBetween val="midCat"/>
      </c:valAx>
      <c:valAx>
        <c:axId val="1005613104"/>
        <c:scaling>
          <c:orientation val="minMax"/>
          <c:max val="385"/>
          <c:min val="3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Temperature (K)</a:t>
                </a:r>
              </a:p>
            </c:rich>
          </c:tx>
          <c:layout>
            <c:manualLayout>
              <c:xMode val="edge"/>
              <c:yMode val="edge"/>
              <c:x val="2.5940029948029065E-3"/>
              <c:y val="0.31048118985126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05619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0389395775471567"/>
          <c:y val="4.8396053941533172E-2"/>
          <c:w val="0.32566761582143861"/>
          <c:h val="0.19451775424623646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noFill/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ltHorz">
                <a:fgClr>
                  <a:schemeClr val="bg1">
                    <a:lumMod val="50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E92-41E6-BA96-0D2854F72AAE}"/>
              </c:ext>
            </c:extLst>
          </c:dPt>
          <c:dPt>
            <c:idx val="1"/>
            <c:invertIfNegative val="0"/>
            <c:bubble3D val="0"/>
            <c:spPr>
              <a:pattFill prst="ltHorz">
                <a:fgClr>
                  <a:schemeClr val="bg1">
                    <a:lumMod val="50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E92-41E6-BA96-0D2854F72AAE}"/>
              </c:ext>
            </c:extLst>
          </c:dPt>
          <c:dPt>
            <c:idx val="2"/>
            <c:invertIfNegative val="0"/>
            <c:bubble3D val="0"/>
            <c:spPr>
              <a:pattFill prst="ltHorz">
                <a:fgClr>
                  <a:schemeClr val="bg1">
                    <a:lumMod val="50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92-41E6-BA96-0D2854F72AAE}"/>
              </c:ext>
            </c:extLst>
          </c:dPt>
          <c:cat>
            <c:strRef>
              <c:f>Thermo!$BU$6:$BU$17</c:f>
              <c:strCache>
                <c:ptCount val="12"/>
                <c:pt idx="0">
                  <c:v>IBF-d1</c:v>
                </c:pt>
                <c:pt idx="1">
                  <c:v>IBF-d2</c:v>
                </c:pt>
                <c:pt idx="2">
                  <c:v>IBF-d3</c:v>
                </c:pt>
                <c:pt idx="3">
                  <c:v>NCTA-d1</c:v>
                </c:pt>
                <c:pt idx="4">
                  <c:v>NCTA-d2</c:v>
                </c:pt>
                <c:pt idx="5">
                  <c:v>NCTA-d3</c:v>
                </c:pt>
                <c:pt idx="6">
                  <c:v>NCTA-d4</c:v>
                </c:pt>
                <c:pt idx="7">
                  <c:v>NCTA-d5</c:v>
                </c:pt>
                <c:pt idx="8">
                  <c:v>NCTA-d6</c:v>
                </c:pt>
                <c:pt idx="9">
                  <c:v>NCTA-d7</c:v>
                </c:pt>
                <c:pt idx="10">
                  <c:v>NCTA-d8</c:v>
                </c:pt>
                <c:pt idx="11">
                  <c:v>NCTA-d9</c:v>
                </c:pt>
              </c:strCache>
            </c:strRef>
          </c:cat>
          <c:val>
            <c:numRef>
              <c:f>Thermo!$BX$6:$BX$17</c:f>
              <c:numCache>
                <c:formatCode>General</c:formatCode>
                <c:ptCount val="12"/>
                <c:pt idx="0">
                  <c:v>-97.827967850000007</c:v>
                </c:pt>
                <c:pt idx="1">
                  <c:v>-82.792832059999995</c:v>
                </c:pt>
                <c:pt idx="2">
                  <c:v>-108.08004650500001</c:v>
                </c:pt>
                <c:pt idx="3">
                  <c:v>-91.470398364999994</c:v>
                </c:pt>
                <c:pt idx="4">
                  <c:v>-84.619628704999997</c:v>
                </c:pt>
                <c:pt idx="5">
                  <c:v>-92.81911771499999</c:v>
                </c:pt>
                <c:pt idx="6">
                  <c:v>-107.84317389500001</c:v>
                </c:pt>
                <c:pt idx="7">
                  <c:v>-97.936217214999999</c:v>
                </c:pt>
                <c:pt idx="8">
                  <c:v>-74.216426269999999</c:v>
                </c:pt>
                <c:pt idx="9">
                  <c:v>-94.023040739999999</c:v>
                </c:pt>
                <c:pt idx="10">
                  <c:v>-98.691100975000012</c:v>
                </c:pt>
                <c:pt idx="11">
                  <c:v>-116.29878042999999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92-41E6-BA96-0D2854F72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6337744"/>
        <c:axId val="1116339712"/>
      </c:barChart>
      <c:catAx>
        <c:axId val="1116337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16339712"/>
        <c:crosses val="autoZero"/>
        <c:auto val="1"/>
        <c:lblAlgn val="ctr"/>
        <c:lblOffset val="100"/>
        <c:noMultiLvlLbl val="0"/>
      </c:catAx>
      <c:valAx>
        <c:axId val="1116339712"/>
        <c:scaling>
          <c:orientation val="minMax"/>
          <c:max val="-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E" sz="11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Solvation energy (kJ/mol)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1633774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chart" Target="../charts/chart1.xml"/><Relationship Id="rId7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chart" Target="../charts/chart2.xml"/><Relationship Id="rId9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25853</xdr:rowOff>
    </xdr:from>
    <xdr:to>
      <xdr:col>6</xdr:col>
      <xdr:colOff>571007</xdr:colOff>
      <xdr:row>18</xdr:row>
      <xdr:rowOff>7174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99028" y="216353"/>
          <a:ext cx="3942857" cy="3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</xdr:row>
      <xdr:rowOff>28895</xdr:rowOff>
    </xdr:from>
    <xdr:to>
      <xdr:col>7</xdr:col>
      <xdr:colOff>718206</xdr:colOff>
      <xdr:row>16</xdr:row>
      <xdr:rowOff>19014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63987" y="219395"/>
          <a:ext cx="5216728" cy="2847619"/>
        </a:xfrm>
        <a:prstGeom prst="rect">
          <a:avLst/>
        </a:prstGeom>
      </xdr:spPr>
    </xdr:pic>
    <xdr:clientData/>
  </xdr:twoCellAnchor>
  <xdr:twoCellAnchor>
    <xdr:from>
      <xdr:col>31</xdr:col>
      <xdr:colOff>31937</xdr:colOff>
      <xdr:row>8</xdr:row>
      <xdr:rowOff>38099</xdr:rowOff>
    </xdr:from>
    <xdr:to>
      <xdr:col>39</xdr:col>
      <xdr:colOff>590550</xdr:colOff>
      <xdr:row>28</xdr:row>
      <xdr:rowOff>161924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22411</xdr:colOff>
      <xdr:row>8</xdr:row>
      <xdr:rowOff>14568</xdr:rowOff>
    </xdr:from>
    <xdr:to>
      <xdr:col>30</xdr:col>
      <xdr:colOff>581025</xdr:colOff>
      <xdr:row>28</xdr:row>
      <xdr:rowOff>161925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3</xdr:col>
      <xdr:colOff>17690</xdr:colOff>
      <xdr:row>26</xdr:row>
      <xdr:rowOff>102058</xdr:rowOff>
    </xdr:from>
    <xdr:to>
      <xdr:col>9</xdr:col>
      <xdr:colOff>469905</xdr:colOff>
      <xdr:row>48</xdr:row>
      <xdr:rowOff>72963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478015" y="5055058"/>
          <a:ext cx="7253064" cy="416190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176893</xdr:rowOff>
    </xdr:from>
    <xdr:to>
      <xdr:col>9</xdr:col>
      <xdr:colOff>509358</xdr:colOff>
      <xdr:row>26</xdr:row>
      <xdr:rowOff>62036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554214" y="557893"/>
          <a:ext cx="7285714" cy="4457143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3</xdr:row>
      <xdr:rowOff>47625</xdr:rowOff>
    </xdr:from>
    <xdr:to>
      <xdr:col>3</xdr:col>
      <xdr:colOff>581025</xdr:colOff>
      <xdr:row>4</xdr:row>
      <xdr:rowOff>114300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5536525" y="619125"/>
          <a:ext cx="50482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E" sz="1100"/>
            <a:t>NCTA</a:t>
          </a:r>
        </a:p>
      </xdr:txBody>
    </xdr:sp>
    <xdr:clientData/>
  </xdr:twoCellAnchor>
  <xdr:twoCellAnchor>
    <xdr:from>
      <xdr:col>3</xdr:col>
      <xdr:colOff>44746</xdr:colOff>
      <xdr:row>26</xdr:row>
      <xdr:rowOff>186338</xdr:rowOff>
    </xdr:from>
    <xdr:to>
      <xdr:col>3</xdr:col>
      <xdr:colOff>418543</xdr:colOff>
      <xdr:row>28</xdr:row>
      <xdr:rowOff>97812</xdr:rowOff>
    </xdr:to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5505071" y="5139338"/>
          <a:ext cx="373797" cy="292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E" sz="1100"/>
            <a:t>IBF</a:t>
          </a:r>
        </a:p>
      </xdr:txBody>
    </xdr:sp>
    <xdr:clientData/>
  </xdr:twoCellAnchor>
  <xdr:twoCellAnchor>
    <xdr:from>
      <xdr:col>3</xdr:col>
      <xdr:colOff>1047750</xdr:colOff>
      <xdr:row>22</xdr:row>
      <xdr:rowOff>0</xdr:rowOff>
    </xdr:from>
    <xdr:to>
      <xdr:col>4</xdr:col>
      <xdr:colOff>180975</xdr:colOff>
      <xdr:row>22</xdr:row>
      <xdr:rowOff>57150</xdr:rowOff>
    </xdr:to>
    <xdr:cxnSp macro="">
      <xdr:nvCxnSpPr>
        <xdr:cNvPr id="66" name="Straight Arrow Connector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CxnSpPr/>
      </xdr:nvCxnSpPr>
      <xdr:spPr>
        <a:xfrm>
          <a:off x="26508075" y="4191000"/>
          <a:ext cx="266700" cy="5715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41</xdr:col>
      <xdr:colOff>19050</xdr:colOff>
      <xdr:row>2</xdr:row>
      <xdr:rowOff>133350</xdr:rowOff>
    </xdr:from>
    <xdr:to>
      <xdr:col>51</xdr:col>
      <xdr:colOff>303857</xdr:colOff>
      <xdr:row>23</xdr:row>
      <xdr:rowOff>290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8409800" y="514350"/>
          <a:ext cx="7542857" cy="3857143"/>
        </a:xfrm>
        <a:prstGeom prst="rect">
          <a:avLst/>
        </a:prstGeom>
      </xdr:spPr>
    </xdr:pic>
    <xdr:clientData/>
  </xdr:twoCellAnchor>
  <xdr:twoCellAnchor editAs="oneCell">
    <xdr:from>
      <xdr:col>68</xdr:col>
      <xdr:colOff>9525</xdr:colOff>
      <xdr:row>4</xdr:row>
      <xdr:rowOff>142875</xdr:rowOff>
    </xdr:from>
    <xdr:to>
      <xdr:col>76</xdr:col>
      <xdr:colOff>218440</xdr:colOff>
      <xdr:row>23</xdr:row>
      <xdr:rowOff>339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8706325" y="904875"/>
          <a:ext cx="5085714" cy="3466667"/>
        </a:xfrm>
        <a:prstGeom prst="rect">
          <a:avLst/>
        </a:prstGeom>
      </xdr:spPr>
    </xdr:pic>
    <xdr:clientData/>
  </xdr:twoCellAnchor>
  <xdr:twoCellAnchor>
    <xdr:from>
      <xdr:col>41</xdr:col>
      <xdr:colOff>57150</xdr:colOff>
      <xdr:row>2</xdr:row>
      <xdr:rowOff>171450</xdr:rowOff>
    </xdr:from>
    <xdr:to>
      <xdr:col>42</xdr:col>
      <xdr:colOff>59472</xdr:colOff>
      <xdr:row>4</xdr:row>
      <xdr:rowOff>82924</xdr:rowOff>
    </xdr:to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78447900" y="552450"/>
          <a:ext cx="373797" cy="292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E" sz="1100"/>
            <a:t>IBF</a:t>
          </a:r>
        </a:p>
      </xdr:txBody>
    </xdr:sp>
    <xdr:clientData/>
  </xdr:twoCellAnchor>
  <xdr:twoCellAnchor>
    <xdr:from>
      <xdr:col>68</xdr:col>
      <xdr:colOff>38100</xdr:colOff>
      <xdr:row>4</xdr:row>
      <xdr:rowOff>161925</xdr:rowOff>
    </xdr:from>
    <xdr:to>
      <xdr:col>68</xdr:col>
      <xdr:colOff>571500</xdr:colOff>
      <xdr:row>6</xdr:row>
      <xdr:rowOff>73399</xdr:rowOff>
    </xdr:to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8734900" y="923925"/>
          <a:ext cx="533400" cy="292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E" sz="1100"/>
            <a:t>NCTA</a:t>
          </a:r>
        </a:p>
      </xdr:txBody>
    </xdr:sp>
    <xdr:clientData/>
  </xdr:twoCellAnchor>
  <xdr:twoCellAnchor>
    <xdr:from>
      <xdr:col>22</xdr:col>
      <xdr:colOff>40821</xdr:colOff>
      <xdr:row>29</xdr:row>
      <xdr:rowOff>54428</xdr:rowOff>
    </xdr:from>
    <xdr:to>
      <xdr:col>30</xdr:col>
      <xdr:colOff>599435</xdr:colOff>
      <xdr:row>50</xdr:row>
      <xdr:rowOff>11285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40821</xdr:colOff>
      <xdr:row>29</xdr:row>
      <xdr:rowOff>27215</xdr:rowOff>
    </xdr:from>
    <xdr:to>
      <xdr:col>12</xdr:col>
      <xdr:colOff>54428</xdr:colOff>
      <xdr:row>54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8004</xdr:colOff>
      <xdr:row>4</xdr:row>
      <xdr:rowOff>20011</xdr:rowOff>
    </xdr:from>
    <xdr:to>
      <xdr:col>13</xdr:col>
      <xdr:colOff>410213</xdr:colOff>
      <xdr:row>33</xdr:row>
      <xdr:rowOff>127027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156882</xdr:colOff>
      <xdr:row>77</xdr:row>
      <xdr:rowOff>22412</xdr:rowOff>
    </xdr:from>
    <xdr:to>
      <xdr:col>11</xdr:col>
      <xdr:colOff>8964</xdr:colOff>
      <xdr:row>102</xdr:row>
      <xdr:rowOff>22412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44825</xdr:colOff>
      <xdr:row>76</xdr:row>
      <xdr:rowOff>179294</xdr:rowOff>
    </xdr:from>
    <xdr:to>
      <xdr:col>21</xdr:col>
      <xdr:colOff>76202</xdr:colOff>
      <xdr:row>101</xdr:row>
      <xdr:rowOff>179294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1362</xdr:colOff>
      <xdr:row>33</xdr:row>
      <xdr:rowOff>136071</xdr:rowOff>
    </xdr:from>
    <xdr:to>
      <xdr:col>11</xdr:col>
      <xdr:colOff>676276</xdr:colOff>
      <xdr:row>63</xdr:row>
      <xdr:rowOff>107496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648380</xdr:colOff>
      <xdr:row>45</xdr:row>
      <xdr:rowOff>124504</xdr:rowOff>
    </xdr:from>
    <xdr:to>
      <xdr:col>16</xdr:col>
      <xdr:colOff>576262</xdr:colOff>
      <xdr:row>75</xdr:row>
      <xdr:rowOff>95929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472247</xdr:colOff>
      <xdr:row>2</xdr:row>
      <xdr:rowOff>127588</xdr:rowOff>
    </xdr:from>
    <xdr:to>
      <xdr:col>28</xdr:col>
      <xdr:colOff>100852</xdr:colOff>
      <xdr:row>32</xdr:row>
      <xdr:rowOff>109658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509513</xdr:colOff>
      <xdr:row>32</xdr:row>
      <xdr:rowOff>186342</xdr:rowOff>
    </xdr:from>
    <xdr:to>
      <xdr:col>29</xdr:col>
      <xdr:colOff>303426</xdr:colOff>
      <xdr:row>62</xdr:row>
      <xdr:rowOff>168413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147545</xdr:colOff>
      <xdr:row>156</xdr:row>
      <xdr:rowOff>177300</xdr:rowOff>
    </xdr:from>
    <xdr:to>
      <xdr:col>11</xdr:col>
      <xdr:colOff>194858</xdr:colOff>
      <xdr:row>181</xdr:row>
      <xdr:rowOff>103341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581025</xdr:colOff>
      <xdr:row>3</xdr:row>
      <xdr:rowOff>142875</xdr:rowOff>
    </xdr:from>
    <xdr:to>
      <xdr:col>13</xdr:col>
      <xdr:colOff>428626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598836</xdr:colOff>
      <xdr:row>5</xdr:row>
      <xdr:rowOff>168212</xdr:rowOff>
    </xdr:from>
    <xdr:to>
      <xdr:col>91</xdr:col>
      <xdr:colOff>576425</xdr:colOff>
      <xdr:row>29</xdr:row>
      <xdr:rowOff>136687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809"/>
  <sheetViews>
    <sheetView zoomScale="65" zoomScaleNormal="70" workbookViewId="0">
      <selection activeCell="M73" sqref="M73"/>
    </sheetView>
  </sheetViews>
  <sheetFormatPr defaultRowHeight="15" x14ac:dyDescent="0.25"/>
  <cols>
    <col min="1" max="3" width="9.140625" style="1"/>
    <col min="4" max="10" width="17" style="1" customWidth="1"/>
    <col min="11" max="11" width="7" style="1" bestFit="1" customWidth="1"/>
    <col min="12" max="12" width="10.7109375" style="1" bestFit="1" customWidth="1"/>
    <col min="13" max="13" width="18" style="1" bestFit="1" customWidth="1"/>
    <col min="14" max="14" width="11.85546875" style="1" bestFit="1" customWidth="1"/>
    <col min="15" max="15" width="15.28515625" style="1" bestFit="1" customWidth="1"/>
    <col min="16" max="16" width="9.140625" style="1"/>
    <col min="17" max="17" width="7" style="1" bestFit="1" customWidth="1"/>
    <col min="18" max="18" width="10.7109375" style="1" bestFit="1" customWidth="1"/>
    <col min="19" max="19" width="18" style="1" bestFit="1" customWidth="1"/>
    <col min="20" max="20" width="11.85546875" style="1" bestFit="1" customWidth="1"/>
    <col min="21" max="21" width="15.28515625" style="1" bestFit="1" customWidth="1"/>
    <col min="22" max="41" width="9.140625" style="1"/>
    <col min="42" max="42" width="5.5703125" style="1" bestFit="1" customWidth="1"/>
    <col min="43" max="48" width="11.7109375" style="1" bestFit="1" customWidth="1"/>
    <col min="49" max="51" width="11" style="1" bestFit="1" customWidth="1"/>
    <col min="52" max="56" width="9.140625" style="1"/>
    <col min="57" max="57" width="4" style="1" bestFit="1" customWidth="1"/>
    <col min="58" max="58" width="5.5703125" style="1" bestFit="1" customWidth="1"/>
    <col min="59" max="59" width="9.7109375" style="1" bestFit="1" customWidth="1"/>
    <col min="60" max="60" width="9" style="1" bestFit="1" customWidth="1"/>
    <col min="61" max="61" width="8.7109375" style="1" bestFit="1" customWidth="1"/>
    <col min="62" max="62" width="11.7109375" style="1" bestFit="1" customWidth="1"/>
    <col min="63" max="63" width="11" style="1" bestFit="1" customWidth="1"/>
    <col min="64" max="65" width="11.7109375" style="1" bestFit="1" customWidth="1"/>
    <col min="66" max="79" width="9.140625" style="1"/>
    <col min="80" max="80" width="14.85546875" style="1" bestFit="1" customWidth="1"/>
    <col min="81" max="82" width="12.7109375" style="1" bestFit="1" customWidth="1"/>
    <col min="83" max="83" width="25.28515625" style="1" bestFit="1" customWidth="1"/>
    <col min="84" max="84" width="22.140625" style="1" bestFit="1" customWidth="1"/>
    <col min="85" max="85" width="12.7109375" style="1" bestFit="1" customWidth="1"/>
    <col min="86" max="86" width="25.28515625" style="1" bestFit="1" customWidth="1"/>
    <col min="87" max="87" width="20" style="1" bestFit="1" customWidth="1"/>
    <col min="88" max="88" width="22.140625" style="1" bestFit="1" customWidth="1"/>
    <col min="89" max="89" width="22.140625" style="1" customWidth="1"/>
    <col min="90" max="90" width="9.140625" style="1"/>
    <col min="91" max="91" width="11.85546875" style="1" bestFit="1" customWidth="1"/>
    <col min="92" max="92" width="20" style="1" bestFit="1" customWidth="1"/>
    <col min="93" max="93" width="16" style="1" bestFit="1" customWidth="1"/>
    <col min="94" max="16384" width="9.140625" style="1"/>
  </cols>
  <sheetData>
    <row r="1" spans="1:88" x14ac:dyDescent="0.25">
      <c r="A1" s="5"/>
      <c r="B1" s="5"/>
      <c r="C1" s="5"/>
      <c r="D1" s="4" t="s">
        <v>14</v>
      </c>
      <c r="E1" s="4"/>
      <c r="F1" s="4" t="s">
        <v>79</v>
      </c>
      <c r="G1" s="4"/>
      <c r="H1" s="4"/>
      <c r="I1" s="4"/>
      <c r="J1" s="4"/>
      <c r="K1" s="3" t="s">
        <v>12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88" x14ac:dyDescent="0.25">
      <c r="B2" s="1" t="s">
        <v>13</v>
      </c>
      <c r="G2" s="1" t="s">
        <v>15</v>
      </c>
      <c r="H2" s="1">
        <v>0.09</v>
      </c>
    </row>
    <row r="3" spans="1:88" x14ac:dyDescent="0.25">
      <c r="K3" s="1" t="s">
        <v>1</v>
      </c>
      <c r="Q3" s="1" t="s">
        <v>0</v>
      </c>
    </row>
    <row r="4" spans="1:88" x14ac:dyDescent="0.25">
      <c r="K4" s="1" t="s">
        <v>4</v>
      </c>
      <c r="L4" s="1" t="s">
        <v>5</v>
      </c>
      <c r="M4" s="1" t="s">
        <v>6</v>
      </c>
      <c r="N4" s="1" t="s">
        <v>7</v>
      </c>
      <c r="O4" s="1" t="s">
        <v>8</v>
      </c>
      <c r="Q4" s="1" t="s">
        <v>4</v>
      </c>
      <c r="R4" s="1" t="s">
        <v>5</v>
      </c>
      <c r="S4" s="1" t="s">
        <v>6</v>
      </c>
      <c r="T4" s="1" t="s">
        <v>7</v>
      </c>
      <c r="U4" s="1" t="s">
        <v>8</v>
      </c>
      <c r="W4" s="1" t="s">
        <v>9</v>
      </c>
    </row>
    <row r="5" spans="1:88" x14ac:dyDescent="0.25">
      <c r="K5" s="1">
        <v>25</v>
      </c>
      <c r="L5" s="1">
        <v>57.673000000000002</v>
      </c>
      <c r="M5" s="1">
        <v>11.561</v>
      </c>
      <c r="N5" s="1">
        <v>173.81200000000001</v>
      </c>
      <c r="O5" s="1">
        <v>172.37</v>
      </c>
      <c r="Q5" s="1">
        <v>25</v>
      </c>
      <c r="R5" s="1">
        <v>50.066000000000003</v>
      </c>
      <c r="S5" s="1">
        <v>9.3379999999999992</v>
      </c>
      <c r="T5" s="1">
        <v>70.960999999999999</v>
      </c>
      <c r="U5" s="1">
        <v>69.709000000000003</v>
      </c>
      <c r="W5" s="1" t="s">
        <v>10</v>
      </c>
    </row>
    <row r="6" spans="1:88" x14ac:dyDescent="0.25">
      <c r="K6" s="1">
        <v>50</v>
      </c>
      <c r="L6" s="1">
        <v>66.825999999999993</v>
      </c>
      <c r="M6" s="1">
        <v>15.239000000000001</v>
      </c>
      <c r="N6" s="1">
        <v>174.148</v>
      </c>
      <c r="O6" s="1">
        <v>170.80600000000001</v>
      </c>
      <c r="Q6" s="1">
        <v>50</v>
      </c>
      <c r="R6" s="1">
        <v>56.88</v>
      </c>
      <c r="S6" s="1">
        <v>10.467000000000001</v>
      </c>
      <c r="T6" s="1">
        <v>71.207999999999998</v>
      </c>
      <c r="U6" s="1">
        <v>68.364000000000004</v>
      </c>
      <c r="W6" s="1" t="s">
        <v>11</v>
      </c>
      <c r="CB6" s="1" t="s">
        <v>0</v>
      </c>
    </row>
    <row r="7" spans="1:88" x14ac:dyDescent="0.25">
      <c r="K7" s="1">
        <v>75</v>
      </c>
      <c r="L7" s="1">
        <v>73.745000000000005</v>
      </c>
      <c r="M7" s="1">
        <v>19.253</v>
      </c>
      <c r="N7" s="1">
        <v>174.578</v>
      </c>
      <c r="O7" s="1">
        <v>169.047</v>
      </c>
      <c r="Q7" s="1">
        <v>75</v>
      </c>
      <c r="R7" s="1">
        <v>61.381</v>
      </c>
      <c r="S7" s="1">
        <v>11.891</v>
      </c>
      <c r="T7" s="1">
        <v>71.486999999999995</v>
      </c>
      <c r="U7" s="1">
        <v>66.882999999999996</v>
      </c>
      <c r="CB7" s="3" t="s">
        <v>20</v>
      </c>
      <c r="CC7" s="6" t="s">
        <v>21</v>
      </c>
      <c r="CD7" s="3" t="s">
        <v>22</v>
      </c>
      <c r="CE7" s="6" t="s">
        <v>23</v>
      </c>
      <c r="CF7" s="3" t="s">
        <v>80</v>
      </c>
      <c r="CG7" s="6" t="s">
        <v>81</v>
      </c>
      <c r="CH7" s="3" t="s">
        <v>82</v>
      </c>
      <c r="CI7" s="6" t="s">
        <v>83</v>
      </c>
      <c r="CJ7" s="3" t="s">
        <v>84</v>
      </c>
    </row>
    <row r="8" spans="1:88" x14ac:dyDescent="0.25">
      <c r="K8" s="1">
        <v>100</v>
      </c>
      <c r="L8" s="1">
        <v>79.878</v>
      </c>
      <c r="M8" s="1">
        <v>23.614000000000001</v>
      </c>
      <c r="N8" s="1">
        <v>175.113</v>
      </c>
      <c r="O8" s="1">
        <v>167.125</v>
      </c>
      <c r="Q8" s="1">
        <v>100</v>
      </c>
      <c r="R8" s="1">
        <v>65.034000000000006</v>
      </c>
      <c r="S8" s="1">
        <v>13.627000000000001</v>
      </c>
      <c r="T8" s="1">
        <v>71.805000000000007</v>
      </c>
      <c r="U8" s="1">
        <v>65.302000000000007</v>
      </c>
      <c r="BZ8" s="8">
        <v>1</v>
      </c>
      <c r="CA8" s="7" t="s">
        <v>16</v>
      </c>
      <c r="CB8" s="1">
        <v>-2.8749031500000002</v>
      </c>
      <c r="CC8" s="1">
        <v>70.748173989999998</v>
      </c>
      <c r="CD8" s="1">
        <v>-417.04520767000002</v>
      </c>
      <c r="CE8" s="1">
        <v>-2.322076E-2</v>
      </c>
      <c r="CF8" s="1">
        <v>-414.17030449999999</v>
      </c>
      <c r="CG8" s="1">
        <v>-3.910485</v>
      </c>
      <c r="CH8" s="1">
        <v>-0.93618159999999995</v>
      </c>
      <c r="CI8" s="1">
        <v>1.1053828999999999</v>
      </c>
      <c r="CJ8" s="1">
        <v>0.86355760000000004</v>
      </c>
    </row>
    <row r="9" spans="1:88" x14ac:dyDescent="0.25">
      <c r="K9" s="1">
        <v>125</v>
      </c>
      <c r="L9" s="1">
        <v>85.617999999999995</v>
      </c>
      <c r="M9" s="1">
        <v>27.975999999999999</v>
      </c>
      <c r="N9" s="1">
        <v>175.75800000000001</v>
      </c>
      <c r="O9" s="1">
        <v>165.05600000000001</v>
      </c>
      <c r="Q9" s="1">
        <v>125</v>
      </c>
      <c r="R9" s="1">
        <v>68.28</v>
      </c>
      <c r="S9" s="1">
        <v>15.569000000000001</v>
      </c>
      <c r="T9" s="1">
        <v>72.17</v>
      </c>
      <c r="U9" s="1">
        <v>63.634999999999998</v>
      </c>
      <c r="BZ9" s="8">
        <v>27.212</v>
      </c>
      <c r="CA9" s="7" t="s">
        <v>17</v>
      </c>
      <c r="CB9" s="1">
        <f>CB8*$BZ$9</f>
        <v>-78.231864517800005</v>
      </c>
      <c r="CC9" s="1">
        <f>CC8*$BZ$9</f>
        <v>1925.19931061588</v>
      </c>
      <c r="CD9" s="1">
        <f>CD8*$BZ$9</f>
        <v>-11348.63419111604</v>
      </c>
      <c r="CE9" s="1">
        <f>CE8*$BZ$9</f>
        <v>-0.63188332112000001</v>
      </c>
      <c r="CF9" s="1">
        <f t="shared" ref="CF9:CJ9" si="0">CF8*$BZ$9</f>
        <v>-11270.402326054</v>
      </c>
      <c r="CG9" s="1">
        <f t="shared" si="0"/>
        <v>-106.41211781999999</v>
      </c>
      <c r="CH9" s="1">
        <f t="shared" si="0"/>
        <v>-25.475373699199999</v>
      </c>
      <c r="CI9" s="1">
        <f t="shared" si="0"/>
        <v>30.079679474799999</v>
      </c>
      <c r="CJ9" s="1">
        <f t="shared" si="0"/>
        <v>23.499129411200002</v>
      </c>
    </row>
    <row r="10" spans="1:88" x14ac:dyDescent="0.25">
      <c r="K10" s="1">
        <v>150</v>
      </c>
      <c r="L10" s="1">
        <v>91.096999999999994</v>
      </c>
      <c r="M10" s="1">
        <v>32.252000000000002</v>
      </c>
      <c r="N10" s="1">
        <v>176.511</v>
      </c>
      <c r="O10" s="1">
        <v>162.84700000000001</v>
      </c>
      <c r="Q10" s="1">
        <v>150</v>
      </c>
      <c r="R10" s="1">
        <v>71.3</v>
      </c>
      <c r="S10" s="1">
        <v>17.634</v>
      </c>
      <c r="T10" s="1">
        <v>72.584999999999994</v>
      </c>
      <c r="U10" s="1">
        <v>61.89</v>
      </c>
      <c r="BZ10" s="8">
        <v>2625.5</v>
      </c>
      <c r="CA10" s="7" t="s">
        <v>18</v>
      </c>
      <c r="CB10" s="1">
        <f>CB8*$BZ$10</f>
        <v>-7548.0582203250005</v>
      </c>
      <c r="CC10" s="1">
        <f>CC8*$BZ$10</f>
        <v>185749.33081074498</v>
      </c>
      <c r="CD10" s="1">
        <f>CD8*$BZ$10</f>
        <v>-1094952.1927375852</v>
      </c>
      <c r="CE10" s="1">
        <f>CE8*$BZ$10</f>
        <v>-60.966105380000002</v>
      </c>
      <c r="CF10" s="1">
        <f t="shared" ref="CF10:CJ10" si="1">CF8*$BZ$10</f>
        <v>-1087404.1344647501</v>
      </c>
      <c r="CG10" s="1">
        <f t="shared" si="1"/>
        <v>-10266.9783675</v>
      </c>
      <c r="CH10" s="1">
        <f t="shared" si="1"/>
        <v>-2457.9447907999997</v>
      </c>
      <c r="CI10" s="1">
        <f t="shared" si="1"/>
        <v>2902.1828039499997</v>
      </c>
      <c r="CJ10" s="1">
        <f t="shared" si="1"/>
        <v>2267.2704788000001</v>
      </c>
    </row>
    <row r="11" spans="1:88" x14ac:dyDescent="0.25">
      <c r="K11" s="1">
        <v>175</v>
      </c>
      <c r="L11" s="1">
        <v>96.388000000000005</v>
      </c>
      <c r="M11" s="1">
        <v>36.509</v>
      </c>
      <c r="N11" s="1">
        <v>177.37100000000001</v>
      </c>
      <c r="O11" s="1">
        <v>160.50299999999999</v>
      </c>
      <c r="Q11" s="1">
        <v>175</v>
      </c>
      <c r="R11" s="1">
        <v>74.179000000000002</v>
      </c>
      <c r="S11" s="1">
        <v>19.783000000000001</v>
      </c>
      <c r="T11" s="1">
        <v>73.052000000000007</v>
      </c>
      <c r="U11" s="1">
        <v>60.070999999999998</v>
      </c>
      <c r="BZ11" s="8">
        <v>627.51</v>
      </c>
      <c r="CA11" s="7" t="s">
        <v>19</v>
      </c>
      <c r="CB11" s="1">
        <f>CB8*$BZ$11</f>
        <v>-1804.0304756565001</v>
      </c>
      <c r="CC11" s="1">
        <f>CC8*$BZ$11</f>
        <v>44395.186660464897</v>
      </c>
      <c r="CD11" s="1">
        <f>CD8*$BZ$11</f>
        <v>-261700.0382650017</v>
      </c>
      <c r="CE11" s="1">
        <f>CE8*$BZ$11</f>
        <v>-14.5712591076</v>
      </c>
      <c r="CF11" s="1">
        <f t="shared" ref="CF11:CJ11" si="2">CF8*$BZ$11</f>
        <v>-259896.00777679498</v>
      </c>
      <c r="CG11" s="1">
        <f t="shared" si="2"/>
        <v>-2453.8684423499999</v>
      </c>
      <c r="CH11" s="1">
        <f t="shared" si="2"/>
        <v>-587.46331581599998</v>
      </c>
      <c r="CI11" s="1">
        <f t="shared" si="2"/>
        <v>693.6388235789999</v>
      </c>
      <c r="CJ11" s="1">
        <f t="shared" si="2"/>
        <v>541.89102957600005</v>
      </c>
    </row>
    <row r="12" spans="1:88" x14ac:dyDescent="0.25">
      <c r="K12" s="1">
        <v>200</v>
      </c>
      <c r="L12" s="1">
        <v>101.545</v>
      </c>
      <c r="M12" s="1">
        <v>40.831000000000003</v>
      </c>
      <c r="N12" s="1">
        <v>178.33699999999999</v>
      </c>
      <c r="O12" s="1">
        <v>158.02799999999999</v>
      </c>
      <c r="Q12" s="1">
        <v>200</v>
      </c>
      <c r="R12" s="1">
        <v>76.963999999999999</v>
      </c>
      <c r="S12" s="1">
        <v>21.995000000000001</v>
      </c>
      <c r="T12" s="1">
        <v>73.573999999999998</v>
      </c>
      <c r="U12" s="1">
        <v>58.182000000000002</v>
      </c>
    </row>
    <row r="13" spans="1:88" x14ac:dyDescent="0.25">
      <c r="K13" s="1">
        <v>225</v>
      </c>
      <c r="L13" s="1">
        <v>106.60899999999999</v>
      </c>
      <c r="M13" s="1">
        <v>45.265999999999998</v>
      </c>
      <c r="N13" s="1">
        <v>179.41300000000001</v>
      </c>
      <c r="O13" s="1">
        <v>155.42599999999999</v>
      </c>
      <c r="Q13" s="1">
        <v>225</v>
      </c>
      <c r="R13" s="1">
        <v>79.685000000000002</v>
      </c>
      <c r="S13" s="1">
        <v>24.251999999999999</v>
      </c>
      <c r="T13" s="1">
        <v>74.152000000000001</v>
      </c>
      <c r="U13" s="1">
        <v>56.222999999999999</v>
      </c>
      <c r="CB13" s="1" t="s">
        <v>1</v>
      </c>
    </row>
    <row r="14" spans="1:88" x14ac:dyDescent="0.25">
      <c r="K14" s="1">
        <v>250</v>
      </c>
      <c r="L14" s="1">
        <v>111.613</v>
      </c>
      <c r="M14" s="1">
        <v>49.820999999999998</v>
      </c>
      <c r="N14" s="1">
        <v>180.601</v>
      </c>
      <c r="O14" s="1">
        <v>152.69800000000001</v>
      </c>
      <c r="Q14" s="1">
        <v>250</v>
      </c>
      <c r="R14" s="1">
        <v>82.358000000000004</v>
      </c>
      <c r="S14" s="1">
        <v>26.533999999999999</v>
      </c>
      <c r="T14" s="1">
        <v>74.787000000000006</v>
      </c>
      <c r="U14" s="1">
        <v>54.198</v>
      </c>
      <c r="CB14" s="3" t="s">
        <v>20</v>
      </c>
      <c r="CC14" s="6" t="s">
        <v>21</v>
      </c>
      <c r="CD14" s="3" t="s">
        <v>22</v>
      </c>
      <c r="CE14" s="6" t="s">
        <v>23</v>
      </c>
      <c r="CF14" s="3" t="s">
        <v>80</v>
      </c>
      <c r="CG14" s="6" t="s">
        <v>81</v>
      </c>
      <c r="CH14" s="3" t="s">
        <v>82</v>
      </c>
      <c r="CI14" s="6" t="s">
        <v>83</v>
      </c>
      <c r="CJ14" s="3" t="s">
        <v>84</v>
      </c>
    </row>
    <row r="15" spans="1:88" x14ac:dyDescent="0.25">
      <c r="K15" s="1">
        <v>275</v>
      </c>
      <c r="L15" s="1">
        <v>116.578</v>
      </c>
      <c r="M15" s="1">
        <v>54.465000000000003</v>
      </c>
      <c r="N15" s="1">
        <v>181.905</v>
      </c>
      <c r="O15" s="1">
        <v>149.846</v>
      </c>
      <c r="Q15" s="1">
        <v>275</v>
      </c>
      <c r="R15" s="1">
        <v>84.994</v>
      </c>
      <c r="S15" s="1">
        <v>28.818000000000001</v>
      </c>
      <c r="T15" s="1">
        <v>75.478999999999999</v>
      </c>
      <c r="U15" s="1">
        <v>52.106000000000002</v>
      </c>
      <c r="BZ15" s="8">
        <v>1</v>
      </c>
      <c r="CA15" s="7" t="s">
        <v>16</v>
      </c>
      <c r="CB15" s="1">
        <v>-5.8911408999999999</v>
      </c>
      <c r="CC15" s="1">
        <v>70.748173989999998</v>
      </c>
      <c r="CD15" s="1">
        <v>-656.75161000000003</v>
      </c>
      <c r="CE15" s="1">
        <v>-2.5207440000000001E-2</v>
      </c>
      <c r="CF15" s="1">
        <v>-650.86046880000004</v>
      </c>
      <c r="CG15" s="1">
        <v>-6.3915502999999996</v>
      </c>
      <c r="CH15" s="1">
        <v>-3.2022119</v>
      </c>
      <c r="CI15" s="1">
        <v>2.1400122000000001</v>
      </c>
      <c r="CJ15" s="1">
        <v>1.5626089999999999</v>
      </c>
    </row>
    <row r="16" spans="1:88" x14ac:dyDescent="0.25">
      <c r="K16" s="1">
        <v>298.14999999999998</v>
      </c>
      <c r="L16" s="1">
        <v>121.15300000000001</v>
      </c>
      <c r="M16" s="1">
        <v>58.805</v>
      </c>
      <c r="N16" s="1">
        <v>183.21600000000001</v>
      </c>
      <c r="O16" s="1">
        <v>147.09399999999999</v>
      </c>
      <c r="Q16" s="1">
        <v>298.14999999999998</v>
      </c>
      <c r="R16" s="1">
        <v>87.406999999999996</v>
      </c>
      <c r="S16" s="1">
        <v>30.916</v>
      </c>
      <c r="T16" s="1">
        <v>76.171000000000006</v>
      </c>
      <c r="U16" s="1">
        <v>50.11</v>
      </c>
      <c r="BZ16" s="8">
        <v>27.212</v>
      </c>
      <c r="CA16" s="7" t="s">
        <v>17</v>
      </c>
      <c r="CB16" s="1">
        <f>CB15*$BZ$9</f>
        <v>-160.30972617079999</v>
      </c>
      <c r="CC16" s="1">
        <f>CC15*$BZ$9</f>
        <v>1925.19931061588</v>
      </c>
      <c r="CD16" s="1">
        <f>CD15*$BZ$9</f>
        <v>-17871.52481132</v>
      </c>
      <c r="CE16" s="1">
        <f>CE15*$BZ$9</f>
        <v>-0.68594485727999999</v>
      </c>
      <c r="CF16" s="1">
        <f t="shared" ref="CF16:CJ16" si="3">CF15*$BZ$9</f>
        <v>-17711.215076985602</v>
      </c>
      <c r="CG16" s="1">
        <f t="shared" si="3"/>
        <v>-173.92686676359997</v>
      </c>
      <c r="CH16" s="1">
        <f t="shared" si="3"/>
        <v>-87.138590222800005</v>
      </c>
      <c r="CI16" s="1">
        <f t="shared" si="3"/>
        <v>58.234011986400006</v>
      </c>
      <c r="CJ16" s="1">
        <f t="shared" si="3"/>
        <v>42.521716108</v>
      </c>
    </row>
    <row r="17" spans="11:92" x14ac:dyDescent="0.25">
      <c r="K17" s="1">
        <v>300</v>
      </c>
      <c r="L17" s="1">
        <v>121.518</v>
      </c>
      <c r="M17" s="1">
        <v>59.152000000000001</v>
      </c>
      <c r="N17" s="1">
        <v>183.32499999999999</v>
      </c>
      <c r="O17" s="1">
        <v>146.87</v>
      </c>
      <c r="Q17" s="1">
        <v>300</v>
      </c>
      <c r="R17" s="1">
        <v>87.599000000000004</v>
      </c>
      <c r="S17" s="1">
        <v>31.082999999999998</v>
      </c>
      <c r="T17" s="1">
        <v>76.227999999999994</v>
      </c>
      <c r="U17" s="1">
        <v>49.948</v>
      </c>
      <c r="BZ17" s="8">
        <v>2625.5</v>
      </c>
      <c r="CA17" s="7" t="s">
        <v>18</v>
      </c>
      <c r="CB17" s="1">
        <f>CB15*$BZ$10</f>
        <v>-15467.190432949999</v>
      </c>
      <c r="CC17" s="1">
        <f>CC15*$BZ$10</f>
        <v>185749.33081074498</v>
      </c>
      <c r="CD17" s="1">
        <f>CD15*$BZ$10</f>
        <v>-1724301.3520550001</v>
      </c>
      <c r="CE17" s="1">
        <f>CE15*$BZ$10</f>
        <v>-66.182133719999996</v>
      </c>
      <c r="CF17" s="1">
        <f t="shared" ref="CF17:CJ17" si="4">CF15*$BZ$10</f>
        <v>-1708834.1608344</v>
      </c>
      <c r="CG17" s="1">
        <f t="shared" si="4"/>
        <v>-16781.015312649997</v>
      </c>
      <c r="CH17" s="1">
        <f t="shared" si="4"/>
        <v>-8407.4073434500006</v>
      </c>
      <c r="CI17" s="1">
        <f t="shared" si="4"/>
        <v>5618.6020311000002</v>
      </c>
      <c r="CJ17" s="1">
        <f t="shared" si="4"/>
        <v>4102.6299294999999</v>
      </c>
    </row>
    <row r="18" spans="11:92" x14ac:dyDescent="0.25">
      <c r="K18" s="1">
        <v>325</v>
      </c>
      <c r="L18" s="1">
        <v>126.438</v>
      </c>
      <c r="M18" s="1">
        <v>63.826999999999998</v>
      </c>
      <c r="N18" s="1">
        <v>184.86199999999999</v>
      </c>
      <c r="O18" s="1">
        <v>143.77000000000001</v>
      </c>
      <c r="Q18" s="1">
        <v>325</v>
      </c>
      <c r="R18" s="1">
        <v>90.174999999999997</v>
      </c>
      <c r="S18" s="1">
        <v>33.305999999999997</v>
      </c>
      <c r="T18" s="1">
        <v>77.033000000000001</v>
      </c>
      <c r="U18" s="1">
        <v>47.725999999999999</v>
      </c>
      <c r="BZ18" s="8">
        <v>627.51</v>
      </c>
      <c r="CA18" s="7" t="s">
        <v>19</v>
      </c>
      <c r="CB18" s="1">
        <f>CB15*$BZ$11</f>
        <v>-3696.7498261589999</v>
      </c>
      <c r="CC18" s="1">
        <f>CC15*$BZ$11</f>
        <v>44395.186660464897</v>
      </c>
      <c r="CD18" s="1">
        <f>CD15*$BZ$11</f>
        <v>-412118.20279110002</v>
      </c>
      <c r="CE18" s="1">
        <f>CE15*$BZ$11</f>
        <v>-15.8179206744</v>
      </c>
      <c r="CF18" s="1">
        <f t="shared" ref="CF18:CJ18" si="5">CF15*$BZ$11</f>
        <v>-408421.45277668803</v>
      </c>
      <c r="CG18" s="1">
        <f t="shared" si="5"/>
        <v>-4010.7617287529997</v>
      </c>
      <c r="CH18" s="1">
        <f t="shared" si="5"/>
        <v>-2009.4199893689999</v>
      </c>
      <c r="CI18" s="1">
        <f t="shared" si="5"/>
        <v>1342.8790556220001</v>
      </c>
      <c r="CJ18" s="1">
        <f t="shared" si="5"/>
        <v>980.5527735899999</v>
      </c>
    </row>
    <row r="19" spans="11:92" x14ac:dyDescent="0.25">
      <c r="K19" s="1">
        <v>350</v>
      </c>
      <c r="L19" s="1">
        <v>131.33699999999999</v>
      </c>
      <c r="M19" s="1">
        <v>68.441000000000003</v>
      </c>
      <c r="N19" s="1">
        <v>186.51599999999999</v>
      </c>
      <c r="O19" s="1">
        <v>140.548</v>
      </c>
      <c r="Q19" s="1">
        <v>350</v>
      </c>
      <c r="R19" s="1">
        <v>92.722999999999999</v>
      </c>
      <c r="S19" s="1">
        <v>35.468000000000004</v>
      </c>
      <c r="T19" s="1">
        <v>77.893000000000001</v>
      </c>
      <c r="U19" s="1">
        <v>45.44</v>
      </c>
    </row>
    <row r="20" spans="11:92" x14ac:dyDescent="0.25">
      <c r="K20" s="1">
        <v>375</v>
      </c>
      <c r="L20" s="1">
        <v>136.214</v>
      </c>
      <c r="M20" s="1">
        <v>72.95</v>
      </c>
      <c r="N20" s="1">
        <v>188.28399999999999</v>
      </c>
      <c r="O20" s="1">
        <v>137.203</v>
      </c>
      <c r="Q20" s="1">
        <v>375</v>
      </c>
      <c r="R20" s="1">
        <v>95.241</v>
      </c>
      <c r="S20" s="1">
        <v>37.557000000000002</v>
      </c>
      <c r="T20" s="1">
        <v>78.805999999999997</v>
      </c>
      <c r="U20" s="1">
        <v>43.09</v>
      </c>
    </row>
    <row r="21" spans="11:92" x14ac:dyDescent="0.25">
      <c r="K21" s="1">
        <v>400</v>
      </c>
      <c r="L21" s="1">
        <v>141.06200000000001</v>
      </c>
      <c r="M21" s="1">
        <v>77.322000000000003</v>
      </c>
      <c r="N21" s="1">
        <v>190.16200000000001</v>
      </c>
      <c r="O21" s="1">
        <v>133.73699999999999</v>
      </c>
      <c r="Q21" s="1">
        <v>400</v>
      </c>
      <c r="R21" s="1">
        <v>97.73</v>
      </c>
      <c r="S21" s="1">
        <v>39.56</v>
      </c>
      <c r="T21" s="1">
        <v>79.77</v>
      </c>
      <c r="U21" s="1">
        <v>40.677999999999997</v>
      </c>
    </row>
    <row r="22" spans="11:92" x14ac:dyDescent="0.25">
      <c r="K22" s="1">
        <v>425</v>
      </c>
      <c r="L22" s="1">
        <v>145.87700000000001</v>
      </c>
      <c r="M22" s="1">
        <v>81.534000000000006</v>
      </c>
      <c r="N22" s="1">
        <v>192.148</v>
      </c>
      <c r="O22" s="1">
        <v>130.15100000000001</v>
      </c>
      <c r="Q22" s="1">
        <v>425</v>
      </c>
      <c r="R22" s="1">
        <v>100.18600000000001</v>
      </c>
      <c r="S22" s="1">
        <v>41.472999999999999</v>
      </c>
      <c r="T22" s="1">
        <v>80.783000000000001</v>
      </c>
      <c r="U22" s="1">
        <v>38.204000000000001</v>
      </c>
    </row>
    <row r="23" spans="11:92" x14ac:dyDescent="0.25">
      <c r="K23" s="1">
        <v>450</v>
      </c>
      <c r="L23" s="1">
        <v>150.65299999999999</v>
      </c>
      <c r="M23" s="1">
        <v>85.572999999999993</v>
      </c>
      <c r="N23" s="1">
        <v>194.238</v>
      </c>
      <c r="O23" s="1">
        <v>126.444</v>
      </c>
      <c r="Q23" s="1">
        <v>450</v>
      </c>
      <c r="R23" s="1">
        <v>102.608</v>
      </c>
      <c r="S23" s="1">
        <v>43.292999999999999</v>
      </c>
      <c r="T23" s="1">
        <v>81.843000000000004</v>
      </c>
      <c r="U23" s="1">
        <v>35.668999999999997</v>
      </c>
    </row>
    <row r="24" spans="11:92" x14ac:dyDescent="0.25">
      <c r="K24" s="1">
        <v>475</v>
      </c>
      <c r="L24" s="1">
        <v>155.38399999999999</v>
      </c>
      <c r="M24" s="1">
        <v>89.433000000000007</v>
      </c>
      <c r="N24" s="1">
        <v>196.42599999999999</v>
      </c>
      <c r="O24" s="1">
        <v>122.61799999999999</v>
      </c>
      <c r="Q24" s="1">
        <v>475</v>
      </c>
      <c r="R24" s="1">
        <v>104.996</v>
      </c>
      <c r="S24" s="1">
        <v>45.017000000000003</v>
      </c>
      <c r="T24" s="1">
        <v>82.947000000000003</v>
      </c>
      <c r="U24" s="1">
        <v>33.073999999999998</v>
      </c>
      <c r="AQ24" s="6" t="s">
        <v>24</v>
      </c>
      <c r="AR24" s="6"/>
      <c r="AS24" s="6"/>
      <c r="AT24" s="3" t="s">
        <v>29</v>
      </c>
      <c r="AU24" s="3"/>
      <c r="AV24" s="3"/>
      <c r="AW24" s="3"/>
      <c r="AX24" s="3"/>
      <c r="AY24" s="3"/>
      <c r="AZ24" s="6" t="s">
        <v>38</v>
      </c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R24" s="6" t="s">
        <v>24</v>
      </c>
      <c r="BS24" s="6"/>
      <c r="BT24" s="6"/>
      <c r="BU24" s="3" t="s">
        <v>29</v>
      </c>
      <c r="BV24" s="3"/>
      <c r="BW24" s="3"/>
      <c r="BX24" s="3"/>
      <c r="BY24" s="3"/>
      <c r="BZ24" s="3"/>
      <c r="CA24" s="6" t="s">
        <v>38</v>
      </c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</row>
    <row r="25" spans="11:92" x14ac:dyDescent="0.25">
      <c r="K25" s="1">
        <v>500</v>
      </c>
      <c r="L25" s="1">
        <v>160.065</v>
      </c>
      <c r="M25" s="1">
        <v>93.111000000000004</v>
      </c>
      <c r="N25" s="1">
        <v>198.708</v>
      </c>
      <c r="O25" s="1">
        <v>118.675</v>
      </c>
      <c r="Q25" s="1">
        <v>500</v>
      </c>
      <c r="R25" s="1">
        <v>107.34699999999999</v>
      </c>
      <c r="S25" s="1">
        <v>46.649000000000001</v>
      </c>
      <c r="T25" s="1">
        <v>84.093000000000004</v>
      </c>
      <c r="U25" s="1">
        <v>30.42</v>
      </c>
      <c r="AP25" s="1" t="s">
        <v>27</v>
      </c>
      <c r="AQ25" s="1" t="s">
        <v>26</v>
      </c>
      <c r="AR25" s="1" t="s">
        <v>25</v>
      </c>
      <c r="AS25" s="1" t="s">
        <v>28</v>
      </c>
      <c r="AT25" s="1" t="s">
        <v>30</v>
      </c>
      <c r="AU25" s="1" t="s">
        <v>31</v>
      </c>
      <c r="AV25" s="1" t="s">
        <v>32</v>
      </c>
      <c r="AW25" s="1" t="s">
        <v>30</v>
      </c>
      <c r="AX25" s="1" t="s">
        <v>31</v>
      </c>
      <c r="AY25" s="1" t="s">
        <v>32</v>
      </c>
      <c r="AZ25" s="1" t="s">
        <v>2</v>
      </c>
      <c r="BA25" s="1" t="s">
        <v>3</v>
      </c>
      <c r="BB25" s="1" t="s">
        <v>36</v>
      </c>
      <c r="BC25" s="1" t="s">
        <v>37</v>
      </c>
      <c r="BD25" s="1" t="s">
        <v>73</v>
      </c>
      <c r="BE25" s="1" t="s">
        <v>76</v>
      </c>
      <c r="BF25" s="1" t="s">
        <v>27</v>
      </c>
      <c r="BG25" s="1" t="s">
        <v>2</v>
      </c>
      <c r="BH25" s="1" t="s">
        <v>3</v>
      </c>
      <c r="BI25" s="1" t="s">
        <v>36</v>
      </c>
      <c r="BJ25" s="1" t="s">
        <v>74</v>
      </c>
      <c r="BK25" s="1" t="s">
        <v>75</v>
      </c>
      <c r="BL25" s="1" t="s">
        <v>77</v>
      </c>
      <c r="BM25" s="1" t="s">
        <v>78</v>
      </c>
      <c r="BQ25" s="1" t="s">
        <v>27</v>
      </c>
      <c r="BR25" s="1" t="s">
        <v>26</v>
      </c>
      <c r="BS25" s="1" t="s">
        <v>25</v>
      </c>
      <c r="BT25" s="1" t="s">
        <v>28</v>
      </c>
      <c r="BU25" s="1" t="s">
        <v>30</v>
      </c>
      <c r="BV25" s="1" t="s">
        <v>31</v>
      </c>
      <c r="BW25" s="1" t="s">
        <v>32</v>
      </c>
      <c r="BX25" s="1" t="s">
        <v>30</v>
      </c>
      <c r="BY25" s="1" t="s">
        <v>31</v>
      </c>
      <c r="BZ25" s="1" t="s">
        <v>32</v>
      </c>
      <c r="CA25" s="1" t="s">
        <v>2</v>
      </c>
      <c r="CB25" s="1" t="s">
        <v>3</v>
      </c>
      <c r="CC25" s="1" t="s">
        <v>36</v>
      </c>
      <c r="CD25" s="1" t="s">
        <v>37</v>
      </c>
      <c r="CE25" s="1" t="s">
        <v>73</v>
      </c>
      <c r="CF25" s="1" t="s">
        <v>76</v>
      </c>
      <c r="CG25" s="1" t="s">
        <v>27</v>
      </c>
      <c r="CH25" s="1" t="s">
        <v>2</v>
      </c>
      <c r="CI25" s="1" t="s">
        <v>3</v>
      </c>
      <c r="CJ25" s="1" t="s">
        <v>36</v>
      </c>
      <c r="CK25" s="1" t="s">
        <v>74</v>
      </c>
      <c r="CL25" s="1" t="s">
        <v>75</v>
      </c>
      <c r="CM25" s="1" t="s">
        <v>77</v>
      </c>
      <c r="CN25" s="1" t="s">
        <v>78</v>
      </c>
    </row>
    <row r="26" spans="11:92" x14ac:dyDescent="0.25">
      <c r="K26" s="1">
        <v>525</v>
      </c>
      <c r="L26" s="1">
        <v>164.69399999999999</v>
      </c>
      <c r="M26" s="1">
        <v>96.614000000000004</v>
      </c>
      <c r="N26" s="1">
        <v>201.08</v>
      </c>
      <c r="O26" s="1">
        <v>114.616</v>
      </c>
      <c r="Q26" s="1">
        <v>525</v>
      </c>
      <c r="R26" s="1">
        <v>109.66</v>
      </c>
      <c r="S26" s="1">
        <v>48.192</v>
      </c>
      <c r="T26" s="1">
        <v>85.278999999999996</v>
      </c>
      <c r="U26" s="1">
        <v>27.707000000000001</v>
      </c>
      <c r="AP26" s="1">
        <v>1</v>
      </c>
      <c r="AQ26" s="1">
        <v>1.0719579999999999E-2</v>
      </c>
      <c r="AR26" s="1">
        <v>0.26126022999999998</v>
      </c>
      <c r="AS26" s="1">
        <v>0.27861749000000002</v>
      </c>
      <c r="AT26" s="1">
        <v>8.4367129999999999E-2</v>
      </c>
      <c r="AU26" s="1">
        <v>3.9449539999999998E-2</v>
      </c>
      <c r="AV26" s="1">
        <v>6.1908339999999999E-2</v>
      </c>
      <c r="AW26" s="1">
        <v>0.10441634</v>
      </c>
      <c r="AX26" s="1">
        <v>3.8667449999999999E-2</v>
      </c>
      <c r="AY26" s="1">
        <v>7.1541889999999997E-2</v>
      </c>
      <c r="AZ26" s="1">
        <v>-4.2474999999999996</v>
      </c>
      <c r="BA26" s="1">
        <v>0.63700000000000001</v>
      </c>
      <c r="BB26" s="1">
        <v>4.9500000000000002E-2</v>
      </c>
      <c r="BC26" s="1" t="s">
        <v>33</v>
      </c>
      <c r="BD26" s="1" t="s">
        <v>40</v>
      </c>
      <c r="BE26" s="1">
        <v>1</v>
      </c>
      <c r="BF26" s="1">
        <v>1</v>
      </c>
      <c r="BG26" s="1">
        <v>-5.9133899999999997</v>
      </c>
      <c r="BH26" s="1">
        <v>-0.92928999999999995</v>
      </c>
      <c r="BI26" s="1">
        <v>2.41093</v>
      </c>
      <c r="BJ26" s="1">
        <v>2.1377900000000001E-3</v>
      </c>
      <c r="BK26" s="1">
        <v>1.33757316</v>
      </c>
      <c r="BL26" s="1">
        <v>1.59826E-3</v>
      </c>
      <c r="BM26" s="1">
        <v>-4.0012930000000002E-2</v>
      </c>
      <c r="BQ26" s="1">
        <v>1</v>
      </c>
      <c r="BR26" s="1">
        <v>-2.9341760000000001E-2</v>
      </c>
      <c r="BS26" s="1">
        <v>5.6679460000000001E-2</v>
      </c>
      <c r="BT26" s="1">
        <v>-0.52674847000000002</v>
      </c>
      <c r="BU26" s="1">
        <v>3.1128300000000001E-2</v>
      </c>
      <c r="BV26" s="1">
        <v>4.4186000000000003E-2</v>
      </c>
      <c r="BW26" s="1">
        <v>3.765715E-2</v>
      </c>
      <c r="BX26" s="1">
        <v>4.2761180000000003E-2</v>
      </c>
      <c r="BY26" s="1">
        <v>6.3269809999999996E-2</v>
      </c>
      <c r="BZ26" s="1">
        <v>5.3015489999999998E-2</v>
      </c>
      <c r="CA26" s="1">
        <v>-3.8271999999999999</v>
      </c>
      <c r="CB26" s="1">
        <v>-0.13850000000000001</v>
      </c>
      <c r="CC26" s="1">
        <v>-2.0400000000000001E-2</v>
      </c>
      <c r="CD26" s="1" t="s">
        <v>33</v>
      </c>
      <c r="CE26" s="1" t="s">
        <v>40</v>
      </c>
      <c r="CF26" s="1">
        <v>1</v>
      </c>
      <c r="CG26" s="1">
        <v>1</v>
      </c>
      <c r="CH26" s="1">
        <v>-7.2323700000000004</v>
      </c>
      <c r="CI26" s="1">
        <v>-0.26173999999999997</v>
      </c>
      <c r="CJ26" s="1">
        <v>3.7430500000000002</v>
      </c>
      <c r="CK26" s="1">
        <v>5.9582000000000005E-4</v>
      </c>
      <c r="CL26" s="1">
        <v>0.68717967000000002</v>
      </c>
      <c r="CM26" s="1">
        <v>8.6704999999999996E-4</v>
      </c>
      <c r="CN26" s="1">
        <v>-7.8974200000000005E-3</v>
      </c>
    </row>
    <row r="27" spans="11:92" x14ac:dyDescent="0.25">
      <c r="K27" s="1">
        <v>550</v>
      </c>
      <c r="L27" s="1">
        <v>169.26599999999999</v>
      </c>
      <c r="M27" s="1">
        <v>99.944999999999993</v>
      </c>
      <c r="N27" s="1">
        <v>203.53700000000001</v>
      </c>
      <c r="O27" s="1">
        <v>110.441</v>
      </c>
      <c r="Q27" s="1">
        <v>550</v>
      </c>
      <c r="R27" s="1">
        <v>111.93600000000001</v>
      </c>
      <c r="S27" s="1">
        <v>49.649000000000001</v>
      </c>
      <c r="T27" s="1">
        <v>86.501999999999995</v>
      </c>
      <c r="U27" s="1">
        <v>24.937000000000001</v>
      </c>
      <c r="AP27" s="1">
        <v>2</v>
      </c>
      <c r="AQ27" s="1">
        <v>-5.228199E-2</v>
      </c>
      <c r="AR27" s="1">
        <v>0.13407542</v>
      </c>
      <c r="AS27" s="1">
        <v>-0.21459497999999999</v>
      </c>
      <c r="AT27" s="1">
        <v>6.2911949999999994E-2</v>
      </c>
      <c r="AU27" s="1">
        <v>4.2399489999999998E-2</v>
      </c>
      <c r="AV27" s="1">
        <v>5.2655720000000003E-2</v>
      </c>
      <c r="AW27" s="1">
        <v>6.9885729999999993E-2</v>
      </c>
      <c r="AX27" s="1">
        <v>5.6203780000000002E-2</v>
      </c>
      <c r="AY27" s="1">
        <v>6.3044760000000005E-2</v>
      </c>
      <c r="AZ27" s="1">
        <v>-3.3971</v>
      </c>
      <c r="BA27" s="1">
        <v>-4.4400000000000002E-2</v>
      </c>
      <c r="BB27" s="1">
        <v>-0.83340000000000003</v>
      </c>
      <c r="BC27" s="1" t="s">
        <v>33</v>
      </c>
      <c r="BD27" s="1" t="s">
        <v>41</v>
      </c>
      <c r="BE27" s="1">
        <v>2</v>
      </c>
      <c r="BF27" s="1">
        <v>1</v>
      </c>
      <c r="BG27" s="1">
        <v>-7.4398999999999997</v>
      </c>
      <c r="BH27" s="1">
        <v>0.18911</v>
      </c>
      <c r="BI27" s="1">
        <v>3.6858200000000001</v>
      </c>
      <c r="BJ27" s="1">
        <v>1.0447E-3</v>
      </c>
      <c r="BK27" s="1">
        <v>0.67076217000000005</v>
      </c>
      <c r="BL27" s="1">
        <v>1.55748E-3</v>
      </c>
      <c r="BM27" s="1">
        <v>-2.721086E-2</v>
      </c>
      <c r="BQ27" s="1">
        <v>2</v>
      </c>
      <c r="BR27" s="1">
        <v>2.321138E-2</v>
      </c>
      <c r="BS27" s="1">
        <v>0.13362657999999999</v>
      </c>
      <c r="BT27" s="1">
        <v>0.49207521999999998</v>
      </c>
      <c r="BU27" s="1">
        <v>5.5300490000000001E-2</v>
      </c>
      <c r="BV27" s="1">
        <v>0.11096876999999999</v>
      </c>
      <c r="BW27" s="1">
        <v>8.3134630000000001E-2</v>
      </c>
      <c r="BX27" s="1">
        <v>5.7738810000000002E-2</v>
      </c>
      <c r="BY27" s="1">
        <v>0.1237545</v>
      </c>
      <c r="BZ27" s="1">
        <v>9.0746649999999998E-2</v>
      </c>
      <c r="CA27" s="1">
        <v>-3.4916999999999998</v>
      </c>
      <c r="CB27" s="1">
        <v>-1.4919</v>
      </c>
      <c r="CC27" s="1">
        <v>-2.3199999999999998E-2</v>
      </c>
      <c r="CD27" s="1" t="s">
        <v>33</v>
      </c>
      <c r="CE27" s="1" t="s">
        <v>41</v>
      </c>
      <c r="CF27" s="1">
        <v>2</v>
      </c>
      <c r="CG27" s="1">
        <v>1</v>
      </c>
      <c r="CH27" s="1">
        <v>-7.2323700000000004</v>
      </c>
      <c r="CI27" s="1">
        <v>-0.26173999999999997</v>
      </c>
      <c r="CJ27" s="1">
        <v>-3.81995</v>
      </c>
      <c r="CK27" s="1">
        <v>5.9259999999999998E-4</v>
      </c>
      <c r="CL27" s="1">
        <v>0.68717952000000004</v>
      </c>
      <c r="CM27" s="1">
        <v>8.6235999999999995E-4</v>
      </c>
      <c r="CN27" s="1">
        <v>-6.1279000000000004E-3</v>
      </c>
    </row>
    <row r="28" spans="11:92" x14ac:dyDescent="0.25">
      <c r="K28" s="1">
        <v>575</v>
      </c>
      <c r="L28" s="1">
        <v>173.779</v>
      </c>
      <c r="M28" s="1">
        <v>103.114</v>
      </c>
      <c r="N28" s="1">
        <v>206.07599999999999</v>
      </c>
      <c r="O28" s="1">
        <v>106.15300000000001</v>
      </c>
      <c r="Q28" s="1">
        <v>575</v>
      </c>
      <c r="R28" s="1">
        <v>114.17400000000001</v>
      </c>
      <c r="S28" s="1">
        <v>51.024999999999999</v>
      </c>
      <c r="T28" s="1">
        <v>87.76</v>
      </c>
      <c r="U28" s="1">
        <v>22.11</v>
      </c>
      <c r="AP28" s="1">
        <v>3</v>
      </c>
      <c r="AQ28" s="1">
        <v>-5.235211E-2</v>
      </c>
      <c r="AR28" s="1">
        <v>0.12939191999999999</v>
      </c>
      <c r="AS28" s="1">
        <v>-0.23238734</v>
      </c>
      <c r="AT28" s="1">
        <v>6.3686129999999994E-2</v>
      </c>
      <c r="AU28" s="1">
        <v>2.292924E-2</v>
      </c>
      <c r="AV28" s="1">
        <v>4.3307690000000003E-2</v>
      </c>
      <c r="AW28" s="1">
        <v>7.454537E-2</v>
      </c>
      <c r="AX28" s="1">
        <v>3.1946429999999998E-2</v>
      </c>
      <c r="AY28" s="1">
        <v>5.3245899999999999E-2</v>
      </c>
      <c r="AZ28" s="1">
        <v>-2.0796000000000001</v>
      </c>
      <c r="BA28" s="1">
        <v>0.3609</v>
      </c>
      <c r="BB28" s="1">
        <v>-1.036</v>
      </c>
      <c r="BC28" s="1" t="s">
        <v>33</v>
      </c>
      <c r="BD28" s="1" t="s">
        <v>42</v>
      </c>
      <c r="BE28" s="1">
        <v>3</v>
      </c>
      <c r="BF28" s="1">
        <v>1</v>
      </c>
      <c r="BG28" s="1">
        <v>-9.2456899999999997</v>
      </c>
      <c r="BH28" s="1">
        <v>2.4926499999999998</v>
      </c>
      <c r="BI28" s="1">
        <v>-4.0997199999999996</v>
      </c>
      <c r="BJ28" s="1">
        <v>1.9877E-4</v>
      </c>
      <c r="BK28" s="1">
        <v>9.2337799999999998E-2</v>
      </c>
      <c r="BL28" s="1">
        <v>2.1526499999999999E-3</v>
      </c>
      <c r="BM28" s="1">
        <v>-1.6393459999999999E-2</v>
      </c>
      <c r="BQ28" s="1">
        <v>3</v>
      </c>
      <c r="BR28" s="1">
        <v>-0.19276368999999999</v>
      </c>
      <c r="BS28" s="1">
        <v>-0.34691295999999999</v>
      </c>
      <c r="BT28" s="1">
        <v>-0.73394872</v>
      </c>
      <c r="BU28" s="1">
        <v>0.17386800999999999</v>
      </c>
      <c r="BV28" s="1">
        <v>6.7953349999999996E-2</v>
      </c>
      <c r="BW28" s="1">
        <v>0.12091068000000001</v>
      </c>
      <c r="BX28" s="1">
        <v>0.19439115000000001</v>
      </c>
      <c r="BY28" s="1">
        <v>7.9645800000000003E-2</v>
      </c>
      <c r="BZ28" s="1">
        <v>0.13701848</v>
      </c>
      <c r="CA28" s="1">
        <v>-2.2254</v>
      </c>
      <c r="CB28" s="1">
        <v>-1.9399</v>
      </c>
      <c r="CC28" s="1">
        <v>-4.8999999999999998E-3</v>
      </c>
      <c r="CD28" s="1" t="s">
        <v>39</v>
      </c>
      <c r="CE28" s="1" t="s">
        <v>85</v>
      </c>
      <c r="CF28" s="1">
        <v>3</v>
      </c>
      <c r="CG28" s="1">
        <v>1</v>
      </c>
      <c r="CH28" s="1">
        <v>-9.3563700000000001</v>
      </c>
      <c r="CI28" s="1">
        <v>1.93533</v>
      </c>
      <c r="CJ28" s="1">
        <v>2.19021</v>
      </c>
      <c r="CK28" s="1">
        <v>-1.0485500000000001E-3</v>
      </c>
      <c r="CL28" s="1">
        <v>1.55964105</v>
      </c>
      <c r="CM28" s="1">
        <v>-6.7230000000000002E-4</v>
      </c>
      <c r="CN28" s="1">
        <v>1.445142E-2</v>
      </c>
    </row>
    <row r="29" spans="11:92" x14ac:dyDescent="0.25">
      <c r="K29" s="1">
        <v>600</v>
      </c>
      <c r="L29" s="1">
        <v>178.23099999999999</v>
      </c>
      <c r="M29" s="1">
        <v>106.129</v>
      </c>
      <c r="N29" s="1">
        <v>208.691</v>
      </c>
      <c r="O29" s="1">
        <v>101.752</v>
      </c>
      <c r="Q29" s="1">
        <v>600</v>
      </c>
      <c r="R29" s="1">
        <v>116.373</v>
      </c>
      <c r="S29" s="1">
        <v>52.325000000000003</v>
      </c>
      <c r="T29" s="1">
        <v>89.052000000000007</v>
      </c>
      <c r="U29" s="1">
        <v>19.228000000000002</v>
      </c>
      <c r="AP29" s="1">
        <v>4</v>
      </c>
      <c r="AQ29" s="1">
        <v>-4.3523900000000003E-3</v>
      </c>
      <c r="AR29" s="1">
        <v>0.29180739999999999</v>
      </c>
      <c r="AS29" s="1">
        <v>0.12336819</v>
      </c>
      <c r="AT29" s="1">
        <v>8.9462799999999995E-2</v>
      </c>
      <c r="AU29" s="1">
        <v>2.7341580000000001E-2</v>
      </c>
      <c r="AV29" s="1">
        <v>5.840219E-2</v>
      </c>
      <c r="AW29" s="1">
        <v>0.10384217</v>
      </c>
      <c r="AX29" s="1">
        <v>2.7352310000000001E-2</v>
      </c>
      <c r="AY29" s="1">
        <v>6.5597240000000001E-2</v>
      </c>
      <c r="AZ29" s="1">
        <v>-1.5629</v>
      </c>
      <c r="BA29" s="1">
        <v>1.4818</v>
      </c>
      <c r="BB29" s="1">
        <v>-0.37430000000000002</v>
      </c>
      <c r="BC29" s="1" t="s">
        <v>33</v>
      </c>
      <c r="BD29" s="1" t="s">
        <v>43</v>
      </c>
      <c r="BE29" s="1">
        <v>4</v>
      </c>
      <c r="BF29" s="1">
        <v>1</v>
      </c>
      <c r="BG29" s="1">
        <v>-8.4079700000000006</v>
      </c>
      <c r="BH29" s="1">
        <v>0.58304999999999996</v>
      </c>
      <c r="BI29" s="1">
        <v>3.9780000000000002</v>
      </c>
      <c r="BJ29" s="1">
        <v>3.3369999999999998E-4</v>
      </c>
      <c r="BK29" s="1">
        <v>0.59890226999999996</v>
      </c>
      <c r="BL29" s="1">
        <v>5.5718E-4</v>
      </c>
      <c r="BM29" s="1">
        <v>-1.576284E-2</v>
      </c>
      <c r="BQ29" s="1">
        <v>4</v>
      </c>
      <c r="BR29" s="1">
        <v>1.99206E-2</v>
      </c>
      <c r="BS29" s="1">
        <v>0.20170194999999999</v>
      </c>
      <c r="BT29" s="1">
        <v>0.48824202</v>
      </c>
      <c r="BU29" s="1">
        <v>4.1577580000000003E-2</v>
      </c>
      <c r="BV29" s="1">
        <v>5.951182E-2</v>
      </c>
      <c r="BW29" s="1">
        <v>5.0544699999999998E-2</v>
      </c>
      <c r="BX29" s="1">
        <v>5.7472040000000002E-2</v>
      </c>
      <c r="BY29" s="1">
        <v>6.3309009999999999E-2</v>
      </c>
      <c r="BZ29" s="1">
        <v>6.0390520000000003E-2</v>
      </c>
      <c r="CA29" s="1">
        <v>-1.2468999999999999</v>
      </c>
      <c r="CB29" s="1">
        <v>-1.0238</v>
      </c>
      <c r="CC29" s="1">
        <v>1.23E-2</v>
      </c>
      <c r="CD29" s="1" t="s">
        <v>33</v>
      </c>
      <c r="CE29" s="1" t="s">
        <v>42</v>
      </c>
      <c r="CF29" s="1">
        <v>4</v>
      </c>
      <c r="CG29" s="1">
        <v>1</v>
      </c>
      <c r="CH29" s="1">
        <v>-9.3359500000000004</v>
      </c>
      <c r="CI29" s="1">
        <v>1.94143</v>
      </c>
      <c r="CJ29" s="1">
        <v>-2.28145</v>
      </c>
      <c r="CK29" s="1">
        <v>-1.1437299999999999E-3</v>
      </c>
      <c r="CL29" s="1">
        <v>1.4888297500000001</v>
      </c>
      <c r="CM29" s="1">
        <v>-7.6820999999999996E-4</v>
      </c>
      <c r="CN29" s="1">
        <v>1.5631340000000001E-2</v>
      </c>
    </row>
    <row r="30" spans="11:92" x14ac:dyDescent="0.25">
      <c r="K30" s="1">
        <v>625</v>
      </c>
      <c r="L30" s="1">
        <v>182.62299999999999</v>
      </c>
      <c r="M30" s="1">
        <v>108.999</v>
      </c>
      <c r="N30" s="1">
        <v>211.381</v>
      </c>
      <c r="O30" s="1">
        <v>97.242000000000004</v>
      </c>
      <c r="Q30" s="1">
        <v>625</v>
      </c>
      <c r="R30" s="1">
        <v>118.53400000000001</v>
      </c>
      <c r="S30" s="1">
        <v>53.554000000000002</v>
      </c>
      <c r="T30" s="1">
        <v>90.376000000000005</v>
      </c>
      <c r="U30" s="1">
        <v>16.292000000000002</v>
      </c>
      <c r="AP30" s="1">
        <v>5</v>
      </c>
      <c r="AQ30" s="1">
        <v>-5.1597410000000003E-2</v>
      </c>
      <c r="AR30" s="1">
        <v>6.2568360000000003E-2</v>
      </c>
      <c r="AS30" s="1">
        <v>-0.24601738000000001</v>
      </c>
      <c r="AT30" s="1">
        <v>5.8572270000000003E-2</v>
      </c>
      <c r="AU30" s="1">
        <v>5.3036519999999997E-2</v>
      </c>
      <c r="AV30" s="1">
        <v>5.5804399999999997E-2</v>
      </c>
      <c r="AW30" s="1">
        <v>6.2737329999999994E-2</v>
      </c>
      <c r="AX30" s="1">
        <v>5.8822039999999999E-2</v>
      </c>
      <c r="AY30" s="1">
        <v>6.0779689999999997E-2</v>
      </c>
      <c r="AZ30" s="1">
        <v>-2.4117000000000002</v>
      </c>
      <c r="BA30" s="1">
        <v>2.1842999999999999</v>
      </c>
      <c r="BB30" s="1">
        <v>0.48780000000000001</v>
      </c>
      <c r="BC30" s="1" t="s">
        <v>33</v>
      </c>
      <c r="BD30" s="1" t="s">
        <v>44</v>
      </c>
      <c r="BE30" s="1">
        <v>5</v>
      </c>
      <c r="BF30" s="1">
        <v>1</v>
      </c>
      <c r="BG30" s="1">
        <v>-6.7587099999999998</v>
      </c>
      <c r="BH30" s="1">
        <v>-1.81663</v>
      </c>
      <c r="BI30" s="1">
        <v>1.93662</v>
      </c>
      <c r="BJ30" s="1">
        <v>9.5009000000000001E-4</v>
      </c>
      <c r="BK30" s="1">
        <v>0.63044935000000002</v>
      </c>
      <c r="BL30" s="1">
        <v>1.50701E-3</v>
      </c>
      <c r="BM30" s="1">
        <v>-2.9740539999999999E-2</v>
      </c>
      <c r="BQ30" s="1">
        <v>5</v>
      </c>
      <c r="BR30" s="1">
        <v>-1.044552E-2</v>
      </c>
      <c r="BS30" s="1">
        <v>0.21525711</v>
      </c>
      <c r="BT30" s="1">
        <v>-0.45986468000000003</v>
      </c>
      <c r="BU30" s="1">
        <v>3.3619240000000002E-2</v>
      </c>
      <c r="BV30" s="1">
        <v>7.352388E-2</v>
      </c>
      <c r="BW30" s="1">
        <v>5.3571559999999997E-2</v>
      </c>
      <c r="BX30" s="1">
        <v>3.891642E-2</v>
      </c>
      <c r="BY30" s="1">
        <v>8.4512089999999998E-2</v>
      </c>
      <c r="BZ30" s="1">
        <v>6.171426E-2</v>
      </c>
      <c r="CA30" s="1">
        <v>-1.4732000000000001</v>
      </c>
      <c r="CB30" s="1">
        <v>0.35920000000000002</v>
      </c>
      <c r="CC30" s="1">
        <v>1.3100000000000001E-2</v>
      </c>
      <c r="CD30" s="1" t="s">
        <v>33</v>
      </c>
      <c r="CE30" s="1" t="s">
        <v>43</v>
      </c>
      <c r="CF30" s="1">
        <v>5</v>
      </c>
      <c r="CG30" s="1">
        <v>1</v>
      </c>
      <c r="CH30" s="1">
        <v>-9.65489</v>
      </c>
      <c r="CI30" s="1">
        <v>-2.0140799999999999</v>
      </c>
      <c r="CJ30" s="1">
        <v>-2.3267000000000002</v>
      </c>
      <c r="CK30" s="1">
        <v>-2.2262000000000001E-4</v>
      </c>
      <c r="CL30" s="1">
        <v>0.45514018000000001</v>
      </c>
      <c r="CM30" s="1">
        <v>-4.8912000000000001E-4</v>
      </c>
      <c r="CN30" s="1">
        <v>1.4668570000000001E-2</v>
      </c>
    </row>
    <row r="31" spans="11:92" x14ac:dyDescent="0.25">
      <c r="K31" s="1">
        <v>650</v>
      </c>
      <c r="L31" s="1">
        <v>186.95099999999999</v>
      </c>
      <c r="M31" s="1">
        <v>111.733</v>
      </c>
      <c r="N31" s="1">
        <v>214.14</v>
      </c>
      <c r="O31" s="1">
        <v>92.622</v>
      </c>
      <c r="Q31" s="1">
        <v>650</v>
      </c>
      <c r="R31" s="1">
        <v>120.658</v>
      </c>
      <c r="S31" s="1">
        <v>54.716999999999999</v>
      </c>
      <c r="T31" s="1">
        <v>91.728999999999999</v>
      </c>
      <c r="U31" s="1">
        <v>13.302</v>
      </c>
      <c r="AP31" s="1">
        <v>6</v>
      </c>
      <c r="AQ31" s="1">
        <v>-4.7882649999999999E-2</v>
      </c>
      <c r="AR31" s="1">
        <v>6.4228389999999996E-2</v>
      </c>
      <c r="AS31" s="1">
        <v>-0.27004690999999997</v>
      </c>
      <c r="AT31" s="1">
        <v>5.8647289999999998E-2</v>
      </c>
      <c r="AU31" s="1">
        <v>1.767871E-2</v>
      </c>
      <c r="AV31" s="1">
        <v>3.8163000000000002E-2</v>
      </c>
      <c r="AW31" s="1">
        <v>7.8858369999999997E-2</v>
      </c>
      <c r="AX31" s="1">
        <v>3.2668919999999997E-2</v>
      </c>
      <c r="AY31" s="1">
        <v>5.5763640000000003E-2</v>
      </c>
      <c r="AZ31" s="1">
        <v>-3.7288999999999999</v>
      </c>
      <c r="BA31" s="1">
        <v>1.7695000000000001</v>
      </c>
      <c r="BB31" s="1">
        <v>0.69630000000000003</v>
      </c>
      <c r="BC31" s="1" t="s">
        <v>33</v>
      </c>
      <c r="BD31" s="1" t="s">
        <v>45</v>
      </c>
      <c r="BE31" s="1">
        <v>6</v>
      </c>
      <c r="BF31" s="1">
        <v>1</v>
      </c>
      <c r="BG31" s="1">
        <v>-6.5434799999999997</v>
      </c>
      <c r="BH31" s="1">
        <v>-0.3448</v>
      </c>
      <c r="BI31" s="1">
        <v>3.2174800000000001</v>
      </c>
      <c r="BJ31" s="1">
        <v>2.36265E-3</v>
      </c>
      <c r="BK31" s="1">
        <v>1.58549312</v>
      </c>
      <c r="BL31" s="1">
        <v>1.4901700000000001E-3</v>
      </c>
      <c r="BM31" s="1">
        <v>-3.5820949999999997E-2</v>
      </c>
      <c r="BQ31" s="1">
        <v>6</v>
      </c>
      <c r="BR31" s="1">
        <v>-1.1523780000000001E-2</v>
      </c>
      <c r="BS31" s="1">
        <v>0.10985921999999999</v>
      </c>
      <c r="BT31" s="1">
        <v>0.30151209000000001</v>
      </c>
      <c r="BU31" s="1">
        <v>4.6294340000000003E-2</v>
      </c>
      <c r="BV31" s="1">
        <v>8.1338430000000003E-2</v>
      </c>
      <c r="BW31" s="1">
        <v>6.3816380000000006E-2</v>
      </c>
      <c r="BX31" s="1">
        <v>4.0082E-2</v>
      </c>
      <c r="BY31" s="1">
        <v>9.5221689999999998E-2</v>
      </c>
      <c r="BZ31" s="1">
        <v>6.7651849999999999E-2</v>
      </c>
      <c r="CA31" s="1">
        <v>-2.8012999999999999</v>
      </c>
      <c r="CB31" s="1">
        <v>0.79920000000000002</v>
      </c>
      <c r="CC31" s="1">
        <v>2.9999999999999997E-4</v>
      </c>
      <c r="CD31" s="1" t="s">
        <v>33</v>
      </c>
      <c r="CE31" s="1" t="s">
        <v>44</v>
      </c>
      <c r="CF31" s="1">
        <v>6</v>
      </c>
      <c r="CG31" s="1">
        <v>1</v>
      </c>
      <c r="CH31" s="1">
        <v>-6.6421700000000001</v>
      </c>
      <c r="CI31" s="1">
        <v>0.33878999999999998</v>
      </c>
      <c r="CJ31" s="1">
        <v>3.6627700000000001</v>
      </c>
      <c r="CK31" s="1">
        <v>9.1830000000000004E-4</v>
      </c>
      <c r="CL31" s="1">
        <v>1.0964688600000001</v>
      </c>
      <c r="CM31" s="1">
        <v>8.3750999999999997E-4</v>
      </c>
      <c r="CN31" s="1">
        <v>-9.5417399999999999E-3</v>
      </c>
    </row>
    <row r="32" spans="11:92" x14ac:dyDescent="0.25">
      <c r="K32" s="1">
        <v>675</v>
      </c>
      <c r="L32" s="1">
        <v>191.21700000000001</v>
      </c>
      <c r="M32" s="1">
        <v>114.34099999999999</v>
      </c>
      <c r="N32" s="1">
        <v>216.96600000000001</v>
      </c>
      <c r="O32" s="1">
        <v>87.894999999999996</v>
      </c>
      <c r="Q32" s="1">
        <v>675</v>
      </c>
      <c r="R32" s="1">
        <v>122.744</v>
      </c>
      <c r="S32" s="1">
        <v>55.819000000000003</v>
      </c>
      <c r="T32" s="1">
        <v>93.111000000000004</v>
      </c>
      <c r="U32" s="1">
        <v>10.259</v>
      </c>
      <c r="AP32" s="1">
        <v>7</v>
      </c>
      <c r="AQ32" s="1">
        <v>-5.4177210000000003E-2</v>
      </c>
      <c r="AR32" s="1">
        <v>-4.4087130000000002E-2</v>
      </c>
      <c r="AS32" s="1">
        <v>-0.58060794000000004</v>
      </c>
      <c r="AT32" s="1">
        <v>-7.1355500000000001E-3</v>
      </c>
      <c r="AU32" s="1">
        <v>-6.5632099999999999E-3</v>
      </c>
      <c r="AV32" s="1">
        <v>-6.8493800000000004E-3</v>
      </c>
      <c r="AW32" s="1">
        <v>2.5467150000000001E-2</v>
      </c>
      <c r="AX32" s="1">
        <v>7.9129000000000005E-3</v>
      </c>
      <c r="AY32" s="1">
        <v>1.669002E-2</v>
      </c>
      <c r="AZ32" s="1">
        <v>-5.6551999999999998</v>
      </c>
      <c r="BA32" s="1">
        <v>0.1356</v>
      </c>
      <c r="BB32" s="1">
        <v>0.29120000000000001</v>
      </c>
      <c r="BC32" s="1" t="s">
        <v>33</v>
      </c>
      <c r="BD32" s="1" t="s">
        <v>46</v>
      </c>
      <c r="BE32" s="1">
        <v>7</v>
      </c>
      <c r="BF32" s="1">
        <v>1</v>
      </c>
      <c r="BG32" s="1">
        <v>-7.2953299999999999</v>
      </c>
      <c r="BH32" s="1">
        <v>3.6950699999999999</v>
      </c>
      <c r="BI32" s="1">
        <v>-2.79975</v>
      </c>
      <c r="BJ32" s="1">
        <v>2.3345000000000002E-3</v>
      </c>
      <c r="BK32" s="1">
        <v>1.07768632</v>
      </c>
      <c r="BL32" s="1">
        <v>2.16621E-3</v>
      </c>
      <c r="BM32" s="1">
        <v>-2.6404670000000002E-2</v>
      </c>
      <c r="BQ32" s="1">
        <v>7</v>
      </c>
      <c r="BR32" s="1">
        <v>0.14148801999999999</v>
      </c>
      <c r="BS32" s="1">
        <v>0.35693983000000001</v>
      </c>
      <c r="BT32" s="1">
        <v>0.75126207</v>
      </c>
      <c r="BU32" s="1">
        <v>0.10799466000000001</v>
      </c>
      <c r="BV32" s="1">
        <v>0.1052337</v>
      </c>
      <c r="BW32" s="1">
        <v>0.10661418</v>
      </c>
      <c r="BX32" s="1">
        <v>6.1042899999999997E-2</v>
      </c>
      <c r="BY32" s="1">
        <v>8.605757E-2</v>
      </c>
      <c r="BZ32" s="1">
        <v>7.3550240000000003E-2</v>
      </c>
      <c r="CA32" s="1">
        <v>-0.38129999999999997</v>
      </c>
      <c r="CB32" s="1">
        <v>1.3912</v>
      </c>
      <c r="CC32" s="1">
        <v>4.3999999999999997E-2</v>
      </c>
      <c r="CD32" s="1" t="s">
        <v>33</v>
      </c>
      <c r="CE32" s="1" t="s">
        <v>45</v>
      </c>
      <c r="CF32" s="1">
        <v>7</v>
      </c>
      <c r="CG32" s="1">
        <v>1</v>
      </c>
      <c r="CH32" s="1">
        <v>-6.6031500000000003</v>
      </c>
      <c r="CI32" s="1">
        <v>0.37414999999999998</v>
      </c>
      <c r="CJ32" s="1">
        <v>-3.7254</v>
      </c>
      <c r="CK32" s="1">
        <v>1.0128800000000001E-3</v>
      </c>
      <c r="CL32" s="1">
        <v>1.2310577300000001</v>
      </c>
      <c r="CM32" s="1">
        <v>8.2277000000000001E-4</v>
      </c>
      <c r="CN32" s="1">
        <v>-7.6427999999999999E-3</v>
      </c>
    </row>
    <row r="33" spans="11:92" x14ac:dyDescent="0.25">
      <c r="K33" s="1">
        <v>700</v>
      </c>
      <c r="L33" s="1">
        <v>195.42099999999999</v>
      </c>
      <c r="M33" s="1">
        <v>116.83</v>
      </c>
      <c r="N33" s="1">
        <v>219.85599999999999</v>
      </c>
      <c r="O33" s="1">
        <v>83.061000000000007</v>
      </c>
      <c r="Q33" s="1">
        <v>700</v>
      </c>
      <c r="R33" s="1">
        <v>124.79300000000001</v>
      </c>
      <c r="S33" s="1">
        <v>56.863</v>
      </c>
      <c r="T33" s="1">
        <v>94.52</v>
      </c>
      <c r="U33" s="1">
        <v>7.165</v>
      </c>
      <c r="AP33" s="1">
        <v>8</v>
      </c>
      <c r="AQ33" s="1">
        <v>-5.7855399999999996E-3</v>
      </c>
      <c r="AR33" s="1">
        <v>0.18024713000000001</v>
      </c>
      <c r="AS33" s="1">
        <v>0.65790687999999997</v>
      </c>
      <c r="AT33" s="1">
        <v>2.1452099999999998E-3</v>
      </c>
      <c r="AU33" s="1">
        <v>5.6163999999999997E-4</v>
      </c>
      <c r="AV33" s="1">
        <v>1.3534300000000001E-3</v>
      </c>
      <c r="AW33" s="1">
        <v>8.8908600000000004E-3</v>
      </c>
      <c r="AX33" s="1">
        <v>2.0285099999999999E-3</v>
      </c>
      <c r="AY33" s="1">
        <v>5.4596899999999997E-3</v>
      </c>
      <c r="AZ33" s="1">
        <v>-6.7423000000000002</v>
      </c>
      <c r="BA33" s="1">
        <v>1.2214</v>
      </c>
      <c r="BB33" s="1">
        <v>0.34799999999999998</v>
      </c>
      <c r="BC33" s="1" t="s">
        <v>33</v>
      </c>
      <c r="BD33" s="1" t="s">
        <v>47</v>
      </c>
      <c r="BE33" s="1">
        <v>8</v>
      </c>
      <c r="BF33" s="1">
        <v>1</v>
      </c>
      <c r="BG33" s="1">
        <v>-7.2096900000000002</v>
      </c>
      <c r="BH33" s="1">
        <v>-1.4078999999999999</v>
      </c>
      <c r="BI33" s="1">
        <v>2.7053600000000002</v>
      </c>
      <c r="BJ33" s="1">
        <v>1.82935E-3</v>
      </c>
      <c r="BK33" s="1">
        <v>1.78479207</v>
      </c>
      <c r="BL33" s="1">
        <v>1.02497E-3</v>
      </c>
      <c r="BM33" s="1">
        <v>-2.6023359999999999E-2</v>
      </c>
      <c r="BQ33" s="1">
        <v>8</v>
      </c>
      <c r="BR33" s="1">
        <v>-0.1190794</v>
      </c>
      <c r="BS33" s="1">
        <v>-0.26490449999999999</v>
      </c>
      <c r="BT33" s="1">
        <v>-0.91670706000000002</v>
      </c>
      <c r="BU33" s="1">
        <v>2.2122659999999999E-2</v>
      </c>
      <c r="BV33" s="1">
        <v>3.6939939999999997E-2</v>
      </c>
      <c r="BW33" s="1">
        <v>2.95313E-2</v>
      </c>
      <c r="BX33" s="1">
        <v>5.4994340000000003E-2</v>
      </c>
      <c r="BY33" s="1">
        <v>6.4134549999999999E-2</v>
      </c>
      <c r="BZ33" s="1">
        <v>5.9564440000000003E-2</v>
      </c>
      <c r="CA33" s="1">
        <v>0.89359999999999995</v>
      </c>
      <c r="CB33" s="1">
        <v>0.95140000000000002</v>
      </c>
      <c r="CC33" s="1">
        <v>-2.53E-2</v>
      </c>
      <c r="CD33" s="1" t="s">
        <v>39</v>
      </c>
      <c r="CE33" s="1" t="s">
        <v>86</v>
      </c>
      <c r="CF33" s="1">
        <v>8</v>
      </c>
      <c r="CG33" s="1">
        <v>1</v>
      </c>
      <c r="CH33" s="1">
        <v>-6.5425599999999999</v>
      </c>
      <c r="CI33" s="1">
        <v>-0.90785000000000005</v>
      </c>
      <c r="CJ33" s="1">
        <v>3.6332300000000002</v>
      </c>
      <c r="CK33" s="1">
        <v>1.04262E-3</v>
      </c>
      <c r="CL33" s="1">
        <v>1.33805474</v>
      </c>
      <c r="CM33" s="1">
        <v>7.7919999999999997E-4</v>
      </c>
      <c r="CN33" s="1">
        <v>-9.2962600000000006E-3</v>
      </c>
    </row>
    <row r="34" spans="11:92" x14ac:dyDescent="0.25">
      <c r="K34" s="1">
        <v>725</v>
      </c>
      <c r="L34" s="1">
        <v>199.56299999999999</v>
      </c>
      <c r="M34" s="1">
        <v>119.20699999999999</v>
      </c>
      <c r="N34" s="1">
        <v>222.80699999999999</v>
      </c>
      <c r="O34" s="1">
        <v>78.123999999999995</v>
      </c>
      <c r="Q34" s="1">
        <v>725</v>
      </c>
      <c r="R34" s="1">
        <v>126.80500000000001</v>
      </c>
      <c r="S34" s="1">
        <v>57.854999999999997</v>
      </c>
      <c r="T34" s="1">
        <v>95.953999999999994</v>
      </c>
      <c r="U34" s="1">
        <v>4.0199999999999996</v>
      </c>
      <c r="AP34" s="1">
        <v>9</v>
      </c>
      <c r="AQ34" s="1">
        <v>-0.10083128</v>
      </c>
      <c r="AR34" s="1">
        <v>3.9673260000000002E-2</v>
      </c>
      <c r="AS34" s="1">
        <v>-0.63475897000000003</v>
      </c>
      <c r="AT34" s="1">
        <v>-7.5502E-3</v>
      </c>
      <c r="AU34" s="1">
        <v>-3.3839600000000001E-3</v>
      </c>
      <c r="AV34" s="1">
        <v>-5.46708E-3</v>
      </c>
      <c r="AW34" s="1">
        <v>7.0097500000000004E-3</v>
      </c>
      <c r="AX34" s="1">
        <v>2.7154000000000002E-3</v>
      </c>
      <c r="AY34" s="1">
        <v>4.8625700000000001E-3</v>
      </c>
      <c r="AZ34" s="1">
        <v>-8.0816999999999997</v>
      </c>
      <c r="BA34" s="1">
        <v>0.628</v>
      </c>
      <c r="BB34" s="1">
        <v>0.78879999999999995</v>
      </c>
      <c r="BC34" s="1" t="s">
        <v>33</v>
      </c>
      <c r="BD34" s="1" t="s">
        <v>48</v>
      </c>
      <c r="BE34" s="1">
        <v>9</v>
      </c>
      <c r="BF34" s="1">
        <v>1</v>
      </c>
      <c r="BG34" s="1">
        <v>-5.4903300000000002</v>
      </c>
      <c r="BH34" s="1">
        <v>-3.8519999999999999E-2</v>
      </c>
      <c r="BI34" s="1">
        <v>2.5820099999999999</v>
      </c>
      <c r="BJ34" s="1">
        <v>1.1738600000000001E-3</v>
      </c>
      <c r="BK34" s="1">
        <v>0.62234571999999999</v>
      </c>
      <c r="BL34" s="1">
        <v>1.8861800000000001E-3</v>
      </c>
      <c r="BM34" s="1">
        <v>-4.5890750000000001E-2</v>
      </c>
      <c r="BQ34" s="1">
        <v>9</v>
      </c>
      <c r="BR34" s="1">
        <v>-0.35652346000000001</v>
      </c>
      <c r="BS34" s="1">
        <v>-0.39044173999999998</v>
      </c>
      <c r="BT34" s="1">
        <v>-0.64587744999999996</v>
      </c>
      <c r="BU34" s="1">
        <v>0.19424689000000001</v>
      </c>
      <c r="BV34" s="1">
        <v>9.4494499999999995E-2</v>
      </c>
      <c r="BW34" s="1">
        <v>0.14437069</v>
      </c>
      <c r="BX34" s="1">
        <v>0.24065734</v>
      </c>
      <c r="BY34" s="1">
        <v>0.10042679</v>
      </c>
      <c r="BZ34" s="1">
        <v>0.17054206999999999</v>
      </c>
      <c r="CA34" s="1">
        <v>-0.65559999999999996</v>
      </c>
      <c r="CB34" s="1">
        <v>2.6011000000000002</v>
      </c>
      <c r="CC34" s="1">
        <v>0.1356</v>
      </c>
      <c r="CD34" s="1" t="s">
        <v>34</v>
      </c>
      <c r="CE34" s="1" t="s">
        <v>51</v>
      </c>
      <c r="CF34" s="1">
        <v>9</v>
      </c>
      <c r="CG34" s="1">
        <v>1</v>
      </c>
      <c r="CH34" s="1">
        <v>-6.5437500000000002</v>
      </c>
      <c r="CI34" s="1">
        <v>-0.90190999999999999</v>
      </c>
      <c r="CJ34" s="1">
        <v>-3.7117800000000001</v>
      </c>
      <c r="CK34" s="1">
        <v>1.054E-3</v>
      </c>
      <c r="CL34" s="1">
        <v>1.3228079800000001</v>
      </c>
      <c r="CM34" s="1">
        <v>7.9679000000000002E-4</v>
      </c>
      <c r="CN34" s="1">
        <v>-7.6432100000000001E-3</v>
      </c>
    </row>
    <row r="35" spans="11:92" x14ac:dyDescent="0.25">
      <c r="K35" s="1">
        <v>750</v>
      </c>
      <c r="L35" s="1">
        <v>203.642</v>
      </c>
      <c r="M35" s="1">
        <v>121.48</v>
      </c>
      <c r="N35" s="1">
        <v>225.816</v>
      </c>
      <c r="O35" s="1">
        <v>73.084000000000003</v>
      </c>
      <c r="Q35" s="1">
        <v>750</v>
      </c>
      <c r="R35" s="1">
        <v>128.78299999999999</v>
      </c>
      <c r="S35" s="1">
        <v>58.796999999999997</v>
      </c>
      <c r="T35" s="1">
        <v>97.412000000000006</v>
      </c>
      <c r="U35" s="1">
        <v>0.82499999999999996</v>
      </c>
      <c r="AP35" s="1">
        <v>10</v>
      </c>
      <c r="AQ35" s="1">
        <v>-1.1620500000000001E-2</v>
      </c>
      <c r="AR35" s="1">
        <v>-0.18797609000000001</v>
      </c>
      <c r="AS35" s="1">
        <v>-3.7441580000000002E-2</v>
      </c>
      <c r="AT35" s="1">
        <v>-6.3599900000000003E-3</v>
      </c>
      <c r="AU35" s="1">
        <v>-2.4243130000000002E-2</v>
      </c>
      <c r="AV35" s="1">
        <v>-1.5301560000000001E-2</v>
      </c>
      <c r="AW35" s="1">
        <v>1.651646E-2</v>
      </c>
      <c r="AX35" s="1">
        <v>2.4857379999999998E-2</v>
      </c>
      <c r="AY35" s="1">
        <v>2.0686920000000001E-2</v>
      </c>
      <c r="AZ35" s="1">
        <v>-0.106</v>
      </c>
      <c r="BA35" s="1">
        <v>1.8505</v>
      </c>
      <c r="BB35" s="1">
        <v>-0.5796</v>
      </c>
      <c r="BC35" s="1" t="s">
        <v>33</v>
      </c>
      <c r="BD35" s="1" t="s">
        <v>49</v>
      </c>
      <c r="BE35" s="1">
        <v>10</v>
      </c>
      <c r="BF35" s="1">
        <v>1</v>
      </c>
      <c r="BG35" s="1">
        <v>-8.1846099999999993</v>
      </c>
      <c r="BH35" s="1">
        <v>3.5075599999999998</v>
      </c>
      <c r="BI35" s="1">
        <v>-3.5177499999999999</v>
      </c>
      <c r="BJ35" s="1">
        <v>1.3091299999999999E-3</v>
      </c>
      <c r="BK35" s="1">
        <v>0.94401179999999996</v>
      </c>
      <c r="BL35" s="1">
        <v>1.3867700000000001E-3</v>
      </c>
      <c r="BM35" s="1">
        <v>-2.0337089999999999E-2</v>
      </c>
      <c r="BQ35" s="1">
        <v>10</v>
      </c>
      <c r="BR35" s="1">
        <v>6.6082000000000002E-2</v>
      </c>
      <c r="BS35" s="1">
        <v>-6.2513170000000007E-2</v>
      </c>
      <c r="BT35" s="1">
        <v>0.21127741999999999</v>
      </c>
      <c r="BU35" s="1">
        <v>4.1607470000000001E-2</v>
      </c>
      <c r="BV35" s="1">
        <v>5.0723959999999998E-2</v>
      </c>
      <c r="BW35" s="1">
        <v>4.616572E-2</v>
      </c>
      <c r="BX35" s="1">
        <v>2.8535580000000001E-2</v>
      </c>
      <c r="BY35" s="1">
        <v>3.5665219999999997E-2</v>
      </c>
      <c r="BZ35" s="1">
        <v>3.2100400000000001E-2</v>
      </c>
      <c r="CA35" s="1">
        <v>-4.8718000000000004</v>
      </c>
      <c r="CB35" s="1">
        <v>0.16839999999999999</v>
      </c>
      <c r="CC35" s="1">
        <v>-3.2399999999999998E-2</v>
      </c>
      <c r="CD35" s="1" t="s">
        <v>35</v>
      </c>
      <c r="CE35" s="1" t="s">
        <v>55</v>
      </c>
      <c r="CF35" s="1">
        <v>10</v>
      </c>
      <c r="CG35" s="1">
        <v>1</v>
      </c>
      <c r="CH35" s="1">
        <v>-7.9323800000000002</v>
      </c>
      <c r="CI35" s="1">
        <v>0.43826999999999999</v>
      </c>
      <c r="CJ35" s="1">
        <v>3.6111499999999999</v>
      </c>
      <c r="CK35" s="1">
        <v>9.0563999999999998E-4</v>
      </c>
      <c r="CL35" s="1">
        <v>1.4740175</v>
      </c>
      <c r="CM35" s="1">
        <v>6.1441000000000002E-4</v>
      </c>
      <c r="CN35" s="1">
        <v>-4.0313099999999998E-3</v>
      </c>
    </row>
    <row r="36" spans="11:92" x14ac:dyDescent="0.25">
      <c r="K36" s="1">
        <v>775</v>
      </c>
      <c r="L36" s="1">
        <v>207.661</v>
      </c>
      <c r="M36" s="1">
        <v>123.65600000000001</v>
      </c>
      <c r="N36" s="1">
        <v>228.88</v>
      </c>
      <c r="O36" s="1">
        <v>67.941999999999993</v>
      </c>
      <c r="Q36" s="1">
        <v>775</v>
      </c>
      <c r="R36" s="1">
        <v>130.72499999999999</v>
      </c>
      <c r="S36" s="1">
        <v>59.694000000000003</v>
      </c>
      <c r="T36" s="1">
        <v>98.894000000000005</v>
      </c>
      <c r="U36" s="1">
        <v>-2.419</v>
      </c>
      <c r="AP36" s="1">
        <v>11</v>
      </c>
      <c r="AQ36" s="1">
        <v>0.18856131000000001</v>
      </c>
      <c r="AR36" s="1">
        <v>0.50388991000000005</v>
      </c>
      <c r="AS36" s="1">
        <v>0.63186189000000004</v>
      </c>
      <c r="AT36" s="1">
        <v>2.0715870000000001E-2</v>
      </c>
      <c r="AU36" s="1">
        <v>0.18990588999999999</v>
      </c>
      <c r="AV36" s="1">
        <v>0.10531088</v>
      </c>
      <c r="AW36" s="1">
        <v>1.6279829999999999E-2</v>
      </c>
      <c r="AX36" s="1">
        <v>0.15004248000000001</v>
      </c>
      <c r="AY36" s="1">
        <v>8.3161159999999998E-2</v>
      </c>
      <c r="AZ36" s="1">
        <v>0.77449999999999997</v>
      </c>
      <c r="BA36" s="1">
        <v>1.0127999999999999</v>
      </c>
      <c r="BB36" s="1">
        <v>0.34510000000000002</v>
      </c>
      <c r="BC36" s="1" t="s">
        <v>33</v>
      </c>
      <c r="BD36" s="1" t="s">
        <v>50</v>
      </c>
      <c r="BE36" s="1">
        <v>11</v>
      </c>
      <c r="BF36" s="1">
        <v>1</v>
      </c>
      <c r="BG36" s="1">
        <v>-7.7100499999999998</v>
      </c>
      <c r="BH36" s="1">
        <v>-2.1084900000000002</v>
      </c>
      <c r="BI36" s="1">
        <v>1.90499</v>
      </c>
      <c r="BJ36" s="1">
        <v>7.8346999999999998E-4</v>
      </c>
      <c r="BK36" s="1">
        <v>0.93131686999999996</v>
      </c>
      <c r="BL36" s="1">
        <v>8.4124999999999998E-4</v>
      </c>
      <c r="BM36" s="1">
        <v>-1.8928529999999999E-2</v>
      </c>
      <c r="BQ36" s="1">
        <v>11</v>
      </c>
      <c r="BR36" s="1">
        <v>5.7964500000000002E-2</v>
      </c>
      <c r="BS36" s="1">
        <v>-6.3072980000000001E-2</v>
      </c>
      <c r="BT36" s="1">
        <v>4.2531480000000003E-2</v>
      </c>
      <c r="BU36" s="1">
        <v>5.4772210000000002E-2</v>
      </c>
      <c r="BV36" s="1">
        <v>7.3858179999999996E-2</v>
      </c>
      <c r="BW36" s="1">
        <v>6.4315200000000003E-2</v>
      </c>
      <c r="BX36" s="1">
        <v>4.2601979999999998E-2</v>
      </c>
      <c r="BY36" s="1">
        <v>5.6912219999999999E-2</v>
      </c>
      <c r="BZ36" s="1">
        <v>4.9757099999999999E-2</v>
      </c>
      <c r="CA36" s="1">
        <v>-4.2728999999999999</v>
      </c>
      <c r="CB36" s="1">
        <v>-2.2551999999999999</v>
      </c>
      <c r="CC36" s="1">
        <v>-3.9199999999999999E-2</v>
      </c>
      <c r="CD36" s="1" t="s">
        <v>35</v>
      </c>
      <c r="CE36" s="1" t="s">
        <v>56</v>
      </c>
      <c r="CF36" s="1">
        <v>11</v>
      </c>
      <c r="CG36" s="1">
        <v>1</v>
      </c>
      <c r="CH36" s="1">
        <v>-7.9323800000000002</v>
      </c>
      <c r="CI36" s="1">
        <v>0.43826999999999999</v>
      </c>
      <c r="CJ36" s="1">
        <v>-3.6880700000000002</v>
      </c>
      <c r="CK36" s="1">
        <v>8.8570999999999995E-4</v>
      </c>
      <c r="CL36" s="1">
        <v>1.47401749</v>
      </c>
      <c r="CM36" s="1">
        <v>6.0088000000000003E-4</v>
      </c>
      <c r="CN36" s="1">
        <v>-2.2849599999999999E-3</v>
      </c>
    </row>
    <row r="37" spans="11:92" x14ac:dyDescent="0.25">
      <c r="K37" s="1">
        <v>800</v>
      </c>
      <c r="L37" s="1">
        <v>211.62100000000001</v>
      </c>
      <c r="M37" s="1">
        <v>125.739</v>
      </c>
      <c r="N37" s="1">
        <v>231.99799999999999</v>
      </c>
      <c r="O37" s="1">
        <v>62.701000000000001</v>
      </c>
      <c r="Q37" s="1">
        <v>800</v>
      </c>
      <c r="R37" s="1">
        <v>132.63399999999999</v>
      </c>
      <c r="S37" s="1">
        <v>60.548000000000002</v>
      </c>
      <c r="T37" s="1">
        <v>100.39700000000001</v>
      </c>
      <c r="U37" s="1">
        <v>-5.7110000000000003</v>
      </c>
      <c r="AP37" s="1">
        <v>12</v>
      </c>
      <c r="AQ37" s="1">
        <v>-0.16705784000000001</v>
      </c>
      <c r="AR37" s="1">
        <v>-0.43440806999999998</v>
      </c>
      <c r="AS37" s="1">
        <v>-0.55963784999999999</v>
      </c>
      <c r="AT37" s="1">
        <v>1.824168E-2</v>
      </c>
      <c r="AU37" s="1">
        <v>7.3258680000000007E-2</v>
      </c>
      <c r="AV37" s="1">
        <v>4.5750180000000001E-2</v>
      </c>
      <c r="AW37" s="1">
        <v>2.3393219999999999E-2</v>
      </c>
      <c r="AX37" s="1">
        <v>9.3134040000000001E-2</v>
      </c>
      <c r="AY37" s="1">
        <v>5.8263629999999997E-2</v>
      </c>
      <c r="AZ37" s="1">
        <v>1.9255</v>
      </c>
      <c r="BA37" s="1">
        <v>0.52839999999999998</v>
      </c>
      <c r="BB37" s="1">
        <v>-0.1923</v>
      </c>
      <c r="BC37" s="1" t="s">
        <v>34</v>
      </c>
      <c r="BD37" s="1" t="s">
        <v>51</v>
      </c>
      <c r="BE37" s="1">
        <v>12</v>
      </c>
      <c r="BF37" s="1">
        <v>1</v>
      </c>
      <c r="BG37" s="1">
        <v>-7.86374</v>
      </c>
      <c r="BH37" s="1">
        <v>-0.57467999999999997</v>
      </c>
      <c r="BI37" s="1">
        <v>3.4367999999999999</v>
      </c>
      <c r="BJ37" s="1">
        <v>9.4837000000000003E-4</v>
      </c>
      <c r="BK37" s="1">
        <v>1.3085244599999999</v>
      </c>
      <c r="BL37" s="1">
        <v>7.2475999999999997E-4</v>
      </c>
      <c r="BM37" s="1">
        <v>-1.9901780000000001E-2</v>
      </c>
      <c r="BQ37" s="1">
        <v>12</v>
      </c>
      <c r="BR37" s="1">
        <v>5.6826849999999998E-2</v>
      </c>
      <c r="BS37" s="1">
        <v>-5.3387179999999999E-2</v>
      </c>
      <c r="BT37" s="1">
        <v>3.6314220000000001E-2</v>
      </c>
      <c r="BU37" s="1">
        <v>4.6042550000000002E-2</v>
      </c>
      <c r="BV37" s="1">
        <v>4.6431510000000002E-2</v>
      </c>
      <c r="BW37" s="1">
        <v>4.6237029999999998E-2</v>
      </c>
      <c r="BX37" s="1">
        <v>3.848145E-2</v>
      </c>
      <c r="BY37" s="1">
        <v>3.4634440000000002E-2</v>
      </c>
      <c r="BZ37" s="1">
        <v>3.6557949999999999E-2</v>
      </c>
      <c r="CA37" s="1">
        <v>-0.23400000000000001</v>
      </c>
      <c r="CB37" s="1">
        <v>-1.4334</v>
      </c>
      <c r="CC37" s="1">
        <v>3.5299999999999998E-2</v>
      </c>
      <c r="CD37" s="1" t="s">
        <v>35</v>
      </c>
      <c r="CE37" s="1" t="s">
        <v>57</v>
      </c>
      <c r="CF37" s="1">
        <v>12</v>
      </c>
      <c r="CG37" s="1">
        <v>1</v>
      </c>
      <c r="CH37" s="1">
        <v>-7.9328000000000003</v>
      </c>
      <c r="CI37" s="1">
        <v>-0.96216999999999997</v>
      </c>
      <c r="CJ37" s="1">
        <v>3.61334</v>
      </c>
      <c r="CK37" s="1">
        <v>1.00673E-3</v>
      </c>
      <c r="CL37" s="1">
        <v>1.47413672</v>
      </c>
      <c r="CM37" s="1">
        <v>6.8293E-4</v>
      </c>
      <c r="CN37" s="1">
        <v>-4.3448100000000002E-3</v>
      </c>
    </row>
    <row r="38" spans="11:92" x14ac:dyDescent="0.25">
      <c r="K38" s="1">
        <v>825</v>
      </c>
      <c r="L38" s="1">
        <v>215.52099999999999</v>
      </c>
      <c r="M38" s="1">
        <v>127.736</v>
      </c>
      <c r="N38" s="1">
        <v>235.166</v>
      </c>
      <c r="O38" s="1">
        <v>57.362000000000002</v>
      </c>
      <c r="Q38" s="1">
        <v>825</v>
      </c>
      <c r="R38" s="1">
        <v>134.51</v>
      </c>
      <c r="S38" s="1">
        <v>61.362000000000002</v>
      </c>
      <c r="T38" s="1">
        <v>101.92100000000001</v>
      </c>
      <c r="U38" s="1">
        <v>-9.0500000000000007</v>
      </c>
      <c r="AP38" s="1">
        <v>13</v>
      </c>
      <c r="AQ38" s="1">
        <v>-0.32051325000000003</v>
      </c>
      <c r="AR38" s="1">
        <v>-0.31985187999999998</v>
      </c>
      <c r="AS38" s="1">
        <v>-0.54860043000000003</v>
      </c>
      <c r="AT38" s="1">
        <v>4.7869149999999999E-2</v>
      </c>
      <c r="AU38" s="1">
        <v>0.15506316000000001</v>
      </c>
      <c r="AV38" s="1">
        <v>0.10146615</v>
      </c>
      <c r="AW38" s="1">
        <v>3.7152039999999997E-2</v>
      </c>
      <c r="AX38" s="1">
        <v>0.16747134</v>
      </c>
      <c r="AY38" s="1">
        <v>0.10231169</v>
      </c>
      <c r="AZ38" s="1">
        <v>0.52949999999999997</v>
      </c>
      <c r="BA38" s="1">
        <v>0.79179999999999995</v>
      </c>
      <c r="BB38" s="1">
        <v>1.5181</v>
      </c>
      <c r="BC38" s="1" t="s">
        <v>34</v>
      </c>
      <c r="BD38" s="1" t="s">
        <v>52</v>
      </c>
      <c r="BE38" s="1">
        <v>13</v>
      </c>
      <c r="BF38" s="1">
        <v>1</v>
      </c>
      <c r="BG38" s="1">
        <v>-9.8070900000000005</v>
      </c>
      <c r="BH38" s="1">
        <v>0.90839000000000003</v>
      </c>
      <c r="BI38" s="1">
        <v>-4.0420600000000002</v>
      </c>
      <c r="BJ38" s="1">
        <v>6.6956999999999997E-4</v>
      </c>
      <c r="BK38" s="1">
        <v>0.41918844</v>
      </c>
      <c r="BL38" s="1">
        <v>1.5973000000000001E-3</v>
      </c>
      <c r="BM38" s="1">
        <v>-1.028371E-2</v>
      </c>
      <c r="BQ38" s="1">
        <v>13</v>
      </c>
      <c r="BR38" s="1">
        <v>5.1263929999999999E-2</v>
      </c>
      <c r="BS38" s="1">
        <v>-6.2233660000000003E-2</v>
      </c>
      <c r="BT38" s="1">
        <v>7.3085789999999998E-2</v>
      </c>
      <c r="BU38" s="1">
        <v>4.4178299999999997E-2</v>
      </c>
      <c r="BV38" s="1">
        <v>6.5972859999999994E-2</v>
      </c>
      <c r="BW38" s="1">
        <v>5.5075579999999999E-2</v>
      </c>
      <c r="BX38" s="1">
        <v>3.5506320000000001E-2</v>
      </c>
      <c r="BY38" s="1">
        <v>4.7645010000000002E-2</v>
      </c>
      <c r="BZ38" s="1">
        <v>4.1575670000000002E-2</v>
      </c>
      <c r="CA38" s="1">
        <v>-3.0057999999999998</v>
      </c>
      <c r="CB38" s="1">
        <v>1.8684000000000001</v>
      </c>
      <c r="CC38" s="1">
        <v>4.8999999999999998E-3</v>
      </c>
      <c r="CD38" s="1" t="s">
        <v>35</v>
      </c>
      <c r="CE38" s="1" t="s">
        <v>58</v>
      </c>
      <c r="CF38" s="1">
        <v>13</v>
      </c>
      <c r="CG38" s="1">
        <v>1</v>
      </c>
      <c r="CH38" s="1">
        <v>-7.9328399999999997</v>
      </c>
      <c r="CI38" s="1">
        <v>-0.96221000000000001</v>
      </c>
      <c r="CJ38" s="1">
        <v>-3.6904499999999998</v>
      </c>
      <c r="CK38" s="1">
        <v>9.7331999999999996E-4</v>
      </c>
      <c r="CL38" s="1">
        <v>1.4741550400000001</v>
      </c>
      <c r="CM38" s="1">
        <v>6.6025999999999997E-4</v>
      </c>
      <c r="CN38" s="1">
        <v>-2.7167900000000002E-3</v>
      </c>
    </row>
    <row r="39" spans="11:92" x14ac:dyDescent="0.25">
      <c r="K39" s="1">
        <v>850</v>
      </c>
      <c r="L39" s="1">
        <v>219.36199999999999</v>
      </c>
      <c r="M39" s="1">
        <v>129.65199999999999</v>
      </c>
      <c r="N39" s="1">
        <v>238.38399999999999</v>
      </c>
      <c r="O39" s="1">
        <v>51.926000000000002</v>
      </c>
      <c r="Q39" s="1">
        <v>850</v>
      </c>
      <c r="R39" s="1">
        <v>136.35300000000001</v>
      </c>
      <c r="S39" s="1">
        <v>62.14</v>
      </c>
      <c r="T39" s="1">
        <v>103.464</v>
      </c>
      <c r="U39" s="1">
        <v>-12.436</v>
      </c>
      <c r="AP39" s="1">
        <v>14</v>
      </c>
      <c r="AQ39" s="1">
        <v>-9.0197520000000003E-2</v>
      </c>
      <c r="AR39" s="1">
        <v>-2.9128729999999999E-2</v>
      </c>
      <c r="AS39" s="1">
        <v>-0.40052634999999998</v>
      </c>
      <c r="AT39" s="1">
        <v>-1.311261E-2</v>
      </c>
      <c r="AU39" s="1">
        <v>-2.166585E-2</v>
      </c>
      <c r="AV39" s="1">
        <v>-1.7389229999999999E-2</v>
      </c>
      <c r="AW39" s="1">
        <v>1.1132009999999999E-2</v>
      </c>
      <c r="AX39" s="1">
        <v>2.6347990000000002E-2</v>
      </c>
      <c r="AY39" s="1">
        <v>1.874E-2</v>
      </c>
      <c r="AZ39" s="1">
        <v>0.2424</v>
      </c>
      <c r="BA39" s="1">
        <v>3.3334999999999999</v>
      </c>
      <c r="BB39" s="1">
        <v>-0.35239999999999999</v>
      </c>
      <c r="BC39" s="1" t="s">
        <v>33</v>
      </c>
      <c r="BD39" s="1" t="s">
        <v>53</v>
      </c>
      <c r="BE39" s="1">
        <v>14</v>
      </c>
      <c r="BF39" s="1">
        <v>2</v>
      </c>
      <c r="BG39" s="1">
        <v>-6.2910399999999997</v>
      </c>
      <c r="BH39" s="1">
        <v>-3.8347799999999999</v>
      </c>
      <c r="BI39" s="1">
        <v>-1.39381</v>
      </c>
      <c r="BJ39" s="1">
        <v>-1.671E-4</v>
      </c>
      <c r="BK39" s="1">
        <v>0.32480832999999998</v>
      </c>
      <c r="BL39" s="1">
        <v>-5.1444999999999996E-4</v>
      </c>
      <c r="BM39" s="1">
        <v>-4.2430000000000001E-4</v>
      </c>
      <c r="BQ39" s="1">
        <v>14</v>
      </c>
      <c r="BR39" s="1">
        <v>0.14835741999999999</v>
      </c>
      <c r="BS39" s="1">
        <v>0.10806923</v>
      </c>
      <c r="BT39" s="1">
        <v>0.43437993000000003</v>
      </c>
      <c r="BU39" s="1">
        <v>4.16476E-2</v>
      </c>
      <c r="BV39" s="1">
        <v>3.8382729999999997E-2</v>
      </c>
      <c r="BW39" s="1">
        <v>4.0015170000000003E-2</v>
      </c>
      <c r="BX39" s="1">
        <v>3.132538E-2</v>
      </c>
      <c r="BY39" s="1">
        <v>2.8578909999999999E-2</v>
      </c>
      <c r="BZ39" s="1">
        <v>2.995215E-2</v>
      </c>
      <c r="CA39" s="1">
        <v>1.1439999999999999</v>
      </c>
      <c r="CB39" s="1">
        <v>-2.2800000000000001E-2</v>
      </c>
      <c r="CC39" s="1">
        <v>-0.13220000000000001</v>
      </c>
      <c r="CD39" s="1" t="s">
        <v>35</v>
      </c>
      <c r="CE39" s="1" t="s">
        <v>59</v>
      </c>
      <c r="CF39" s="1">
        <v>14</v>
      </c>
      <c r="CG39" s="1">
        <v>1</v>
      </c>
      <c r="CH39" s="1">
        <v>-8.8844399999999997</v>
      </c>
      <c r="CI39" s="1">
        <v>2.7978800000000001</v>
      </c>
      <c r="CJ39" s="1">
        <v>1.47776</v>
      </c>
      <c r="CK39" s="1">
        <v>-9.2736999999999995E-4</v>
      </c>
      <c r="CL39" s="1">
        <v>1.2675563400000001</v>
      </c>
      <c r="CM39" s="1">
        <v>-7.3161999999999999E-4</v>
      </c>
      <c r="CN39" s="1">
        <v>1.57564E-2</v>
      </c>
    </row>
    <row r="40" spans="11:92" x14ac:dyDescent="0.25">
      <c r="K40" s="1">
        <v>875</v>
      </c>
      <c r="L40" s="1">
        <v>223.14699999999999</v>
      </c>
      <c r="M40" s="1">
        <v>131.49</v>
      </c>
      <c r="N40" s="1">
        <v>241.648</v>
      </c>
      <c r="O40" s="1">
        <v>46.393999999999998</v>
      </c>
      <c r="Q40" s="1">
        <v>875</v>
      </c>
      <c r="R40" s="1">
        <v>138.166</v>
      </c>
      <c r="S40" s="1">
        <v>62.883000000000003</v>
      </c>
      <c r="T40" s="1">
        <v>105.027</v>
      </c>
      <c r="U40" s="1">
        <v>-15.868</v>
      </c>
      <c r="AP40" s="1">
        <v>15</v>
      </c>
      <c r="AQ40" s="1">
        <v>-0.10574005</v>
      </c>
      <c r="AR40" s="1">
        <v>8.1447450000000005E-2</v>
      </c>
      <c r="AS40" s="1">
        <v>-0.65306443999999997</v>
      </c>
      <c r="AT40" s="1">
        <v>-2.0696600000000001E-3</v>
      </c>
      <c r="AU40" s="1">
        <v>2.6469999999999998E-4</v>
      </c>
      <c r="AV40" s="1">
        <v>-9.0247999999999999E-4</v>
      </c>
      <c r="AW40" s="1">
        <v>8.4028499999999999E-3</v>
      </c>
      <c r="AX40" s="1">
        <v>2.2095700000000001E-3</v>
      </c>
      <c r="AY40" s="1">
        <v>5.3062099999999996E-3</v>
      </c>
      <c r="AZ40" s="1">
        <v>-6.8509000000000002</v>
      </c>
      <c r="BA40" s="1">
        <v>1.9637</v>
      </c>
      <c r="BB40" s="1">
        <v>-0.98499999999999999</v>
      </c>
      <c r="BC40" s="1" t="s">
        <v>33</v>
      </c>
      <c r="BD40" s="1" t="s">
        <v>54</v>
      </c>
      <c r="BE40" s="1">
        <v>15</v>
      </c>
      <c r="BF40" s="1">
        <v>2</v>
      </c>
      <c r="BG40" s="1">
        <v>-6.4196799999999996</v>
      </c>
      <c r="BH40" s="1">
        <v>-8.3909999999999998E-2</v>
      </c>
      <c r="BI40" s="1">
        <v>-5.35928</v>
      </c>
      <c r="BJ40" s="1">
        <v>7.8476999999999996E-4</v>
      </c>
      <c r="BK40" s="1">
        <v>0.68726701000000001</v>
      </c>
      <c r="BL40" s="1">
        <v>1.1418699999999999E-3</v>
      </c>
      <c r="BM40" s="1">
        <v>-5.6029299999999999E-3</v>
      </c>
      <c r="BQ40" s="1">
        <v>15</v>
      </c>
      <c r="BR40" s="1">
        <v>0.15527869</v>
      </c>
      <c r="BS40" s="1">
        <v>6.13328E-2</v>
      </c>
      <c r="BT40" s="1">
        <v>0.45246615000000001</v>
      </c>
      <c r="BU40" s="1">
        <v>6.5599690000000002E-2</v>
      </c>
      <c r="BV40" s="1">
        <v>5.0480369999999997E-2</v>
      </c>
      <c r="BW40" s="1">
        <v>5.8040029999999999E-2</v>
      </c>
      <c r="BX40" s="1">
        <v>3.5660200000000003E-2</v>
      </c>
      <c r="BY40" s="1">
        <v>3.6402339999999998E-2</v>
      </c>
      <c r="BZ40" s="1">
        <v>3.6031269999999997E-2</v>
      </c>
      <c r="CA40" s="1">
        <v>1.6434</v>
      </c>
      <c r="CB40" s="1">
        <v>1.6331</v>
      </c>
      <c r="CC40" s="1">
        <v>1.5E-3</v>
      </c>
      <c r="CD40" s="1" t="s">
        <v>35</v>
      </c>
      <c r="CE40" s="1" t="s">
        <v>60</v>
      </c>
      <c r="CF40" s="1">
        <v>15</v>
      </c>
      <c r="CG40" s="1">
        <v>1</v>
      </c>
      <c r="CH40" s="1">
        <v>-8.7286699999999993</v>
      </c>
      <c r="CI40" s="1">
        <v>1.2345600000000001</v>
      </c>
      <c r="CJ40" s="1">
        <v>3.0955300000000001</v>
      </c>
      <c r="CK40" s="1">
        <v>6.2483999999999999E-4</v>
      </c>
      <c r="CL40" s="1">
        <v>1.7223995400000001</v>
      </c>
      <c r="CM40" s="1">
        <v>3.6277E-4</v>
      </c>
      <c r="CN40" s="1">
        <v>3.0582199999999999E-3</v>
      </c>
    </row>
    <row r="41" spans="11:92" x14ac:dyDescent="0.25">
      <c r="K41" s="1">
        <v>900</v>
      </c>
      <c r="L41" s="1">
        <v>226.87700000000001</v>
      </c>
      <c r="M41" s="1">
        <v>133.25399999999999</v>
      </c>
      <c r="N41" s="1">
        <v>244.958</v>
      </c>
      <c r="O41" s="1">
        <v>40.768999999999998</v>
      </c>
      <c r="Q41" s="1">
        <v>900</v>
      </c>
      <c r="R41" s="1">
        <v>139.947</v>
      </c>
      <c r="S41" s="1">
        <v>63.593000000000004</v>
      </c>
      <c r="T41" s="1">
        <v>106.608</v>
      </c>
      <c r="U41" s="1">
        <v>-19.344000000000001</v>
      </c>
      <c r="AP41" s="1">
        <v>16</v>
      </c>
      <c r="AQ41" s="1">
        <v>4.5183180000000003E-2</v>
      </c>
      <c r="AR41" s="1">
        <v>-9.6117419999999995E-2</v>
      </c>
      <c r="AS41" s="1">
        <v>0.15368838000000001</v>
      </c>
      <c r="AT41" s="1">
        <v>5.307518E-2</v>
      </c>
      <c r="AU41" s="1">
        <v>4.0234039999999999E-2</v>
      </c>
      <c r="AV41" s="1">
        <v>4.6654609999999999E-2</v>
      </c>
      <c r="AW41" s="1">
        <v>3.887736E-2</v>
      </c>
      <c r="AX41" s="1">
        <v>2.9571190000000001E-2</v>
      </c>
      <c r="AY41" s="1">
        <v>3.4224270000000001E-2</v>
      </c>
      <c r="AZ41" s="1">
        <v>-3.7759999999999998</v>
      </c>
      <c r="BA41" s="1">
        <v>-0.91690000000000005</v>
      </c>
      <c r="BB41" s="1">
        <v>-1.3668</v>
      </c>
      <c r="BC41" s="1" t="s">
        <v>35</v>
      </c>
      <c r="BD41" s="1" t="s">
        <v>55</v>
      </c>
      <c r="BE41" s="1">
        <v>16</v>
      </c>
      <c r="BF41" s="1">
        <v>2</v>
      </c>
      <c r="BG41" s="1">
        <v>-4.4118700000000004</v>
      </c>
      <c r="BH41" s="1">
        <v>-2.3745400000000001</v>
      </c>
      <c r="BI41" s="1">
        <v>0.68242000000000003</v>
      </c>
      <c r="BJ41" s="1">
        <v>2.3003199999999998E-3</v>
      </c>
      <c r="BK41" s="1">
        <v>1.1796173999999999</v>
      </c>
      <c r="BL41" s="1">
        <v>1.95005E-3</v>
      </c>
      <c r="BM41" s="1">
        <v>-3.5574799999999997E-2</v>
      </c>
      <c r="BU41" s="5" t="s">
        <v>25</v>
      </c>
      <c r="BV41" s="5"/>
      <c r="BW41" s="5"/>
      <c r="BX41" s="6" t="s">
        <v>26</v>
      </c>
      <c r="BY41" s="6"/>
      <c r="BZ41" s="6"/>
      <c r="CF41" s="1">
        <v>16</v>
      </c>
      <c r="CG41" s="1">
        <v>1</v>
      </c>
      <c r="CH41" s="1">
        <v>-8.8632100000000005</v>
      </c>
      <c r="CI41" s="1">
        <v>2.8080400000000001</v>
      </c>
      <c r="CJ41" s="1">
        <v>-1.55661</v>
      </c>
      <c r="CK41" s="1">
        <v>-1.1296800000000001E-3</v>
      </c>
      <c r="CL41" s="1">
        <v>1.3292475399999999</v>
      </c>
      <c r="CM41" s="1">
        <v>-8.4986999999999997E-4</v>
      </c>
      <c r="CN41" s="1">
        <v>1.651439E-2</v>
      </c>
    </row>
    <row r="42" spans="11:92" x14ac:dyDescent="0.25">
      <c r="K42" s="1">
        <v>925</v>
      </c>
      <c r="L42" s="1">
        <v>230.55099999999999</v>
      </c>
      <c r="M42" s="1">
        <v>134.94999999999999</v>
      </c>
      <c r="N42" s="1">
        <v>248.31</v>
      </c>
      <c r="O42" s="1">
        <v>35.051000000000002</v>
      </c>
      <c r="Q42" s="1">
        <v>925</v>
      </c>
      <c r="R42" s="1">
        <v>141.69900000000001</v>
      </c>
      <c r="S42" s="1">
        <v>64.272999999999996</v>
      </c>
      <c r="T42" s="1">
        <v>108.20699999999999</v>
      </c>
      <c r="U42" s="1">
        <v>-22.864999999999998</v>
      </c>
      <c r="AP42" s="1">
        <v>17</v>
      </c>
      <c r="AQ42" s="1">
        <v>4.7231549999999997E-2</v>
      </c>
      <c r="AR42" s="1">
        <v>-0.12579575000000001</v>
      </c>
      <c r="AS42" s="1">
        <v>0.13702995000000001</v>
      </c>
      <c r="AT42" s="1">
        <v>5.5223370000000001E-2</v>
      </c>
      <c r="AU42" s="1">
        <v>3.5985929999999999E-2</v>
      </c>
      <c r="AV42" s="1">
        <v>4.5604649999999997E-2</v>
      </c>
      <c r="AW42" s="1">
        <v>3.8976120000000003E-2</v>
      </c>
      <c r="AX42" s="1">
        <v>2.2499689999999999E-2</v>
      </c>
      <c r="AY42" s="1">
        <v>3.0737899999999999E-2</v>
      </c>
      <c r="AZ42" s="1">
        <v>-1.4443999999999999</v>
      </c>
      <c r="BA42" s="1">
        <v>-0.1991</v>
      </c>
      <c r="BB42" s="1">
        <v>-1.7243999999999999</v>
      </c>
      <c r="BC42" s="1" t="s">
        <v>35</v>
      </c>
      <c r="BD42" s="1" t="s">
        <v>56</v>
      </c>
      <c r="BE42" s="1">
        <v>17</v>
      </c>
      <c r="BF42" s="1">
        <v>2</v>
      </c>
      <c r="BG42" s="1">
        <v>-8.6203400000000006</v>
      </c>
      <c r="BH42" s="1">
        <v>2.14316</v>
      </c>
      <c r="BI42" s="1">
        <v>-4.0557699999999999</v>
      </c>
      <c r="BJ42" s="1">
        <v>2.81913E-3</v>
      </c>
      <c r="BK42" s="1">
        <v>1.6722599899999999</v>
      </c>
      <c r="BL42" s="1">
        <v>1.68582E-3</v>
      </c>
      <c r="BM42" s="1">
        <v>-1.9415479999999999E-2</v>
      </c>
      <c r="CF42" s="1">
        <v>17</v>
      </c>
      <c r="CG42" s="1">
        <v>1</v>
      </c>
      <c r="CH42" s="1">
        <v>-8.7286699999999993</v>
      </c>
      <c r="CI42" s="1">
        <v>1.2345600000000001</v>
      </c>
      <c r="CJ42" s="1">
        <v>-3.17245</v>
      </c>
      <c r="CK42" s="1">
        <v>5.9164000000000005E-4</v>
      </c>
      <c r="CL42" s="1">
        <v>1.7223995400000001</v>
      </c>
      <c r="CM42" s="1">
        <v>3.435E-4</v>
      </c>
      <c r="CN42" s="1">
        <v>4.6573500000000002E-3</v>
      </c>
    </row>
    <row r="43" spans="11:92" x14ac:dyDescent="0.25">
      <c r="K43" s="1">
        <v>950</v>
      </c>
      <c r="L43" s="1">
        <v>234.17099999999999</v>
      </c>
      <c r="M43" s="1">
        <v>136.57900000000001</v>
      </c>
      <c r="N43" s="1">
        <v>251.70500000000001</v>
      </c>
      <c r="O43" s="1">
        <v>29.242000000000001</v>
      </c>
      <c r="Q43" s="1">
        <v>950</v>
      </c>
      <c r="R43" s="1">
        <v>143.422</v>
      </c>
      <c r="S43" s="1">
        <v>64.924000000000007</v>
      </c>
      <c r="T43" s="1">
        <v>109.822</v>
      </c>
      <c r="U43" s="1">
        <v>-26.428999999999998</v>
      </c>
      <c r="AP43" s="1">
        <v>18</v>
      </c>
      <c r="AQ43" s="1">
        <v>4.4508190000000003E-2</v>
      </c>
      <c r="AR43" s="1">
        <v>-0.10224241000000001</v>
      </c>
      <c r="AS43" s="1">
        <v>0.16547044999999999</v>
      </c>
      <c r="AT43" s="1">
        <v>4.5790280000000003E-2</v>
      </c>
      <c r="AU43" s="1">
        <v>3.9036389999999997E-2</v>
      </c>
      <c r="AV43" s="1">
        <v>4.2413329999999999E-2</v>
      </c>
      <c r="AW43" s="1">
        <v>3.427272E-2</v>
      </c>
      <c r="AX43" s="1">
        <v>2.8430380000000002E-2</v>
      </c>
      <c r="AY43" s="1">
        <v>3.1351549999999999E-2</v>
      </c>
      <c r="AZ43" s="1">
        <v>-2.0520999999999998</v>
      </c>
      <c r="BA43" s="1">
        <v>3.0726</v>
      </c>
      <c r="BB43" s="1">
        <v>1.0054000000000001</v>
      </c>
      <c r="BC43" s="1" t="s">
        <v>35</v>
      </c>
      <c r="BD43" s="1" t="s">
        <v>57</v>
      </c>
      <c r="BE43" s="1">
        <v>18</v>
      </c>
      <c r="BF43" s="1">
        <v>2</v>
      </c>
      <c r="BG43" s="1">
        <v>-6.0600699999999996</v>
      </c>
      <c r="BH43" s="1">
        <v>0.52659</v>
      </c>
      <c r="BI43" s="1">
        <v>-5.2833399999999999</v>
      </c>
      <c r="BJ43" s="1">
        <v>8.4703000000000003E-4</v>
      </c>
      <c r="BK43" s="1">
        <v>0.63022414000000004</v>
      </c>
      <c r="BL43" s="1">
        <v>1.3440100000000001E-3</v>
      </c>
      <c r="BM43" s="1">
        <v>-9.6817399999999994E-3</v>
      </c>
      <c r="CF43" s="1">
        <v>18</v>
      </c>
      <c r="CG43" s="1">
        <v>1</v>
      </c>
      <c r="CH43" s="1">
        <v>-10.38059</v>
      </c>
      <c r="CI43" s="1">
        <v>-1.7381899999999999</v>
      </c>
      <c r="CJ43" s="1">
        <v>1.4618599999999999</v>
      </c>
      <c r="CK43" s="1">
        <v>-1.62572E-3</v>
      </c>
      <c r="CL43" s="1">
        <v>1.66366452</v>
      </c>
      <c r="CM43" s="1">
        <v>-9.7718999999999996E-4</v>
      </c>
      <c r="CN43" s="1">
        <v>2.288339E-2</v>
      </c>
    </row>
    <row r="44" spans="11:92" x14ac:dyDescent="0.25">
      <c r="K44" s="1">
        <v>975</v>
      </c>
      <c r="L44" s="1">
        <v>237.74</v>
      </c>
      <c r="M44" s="1">
        <v>138.14599999999999</v>
      </c>
      <c r="N44" s="1">
        <v>255.13900000000001</v>
      </c>
      <c r="O44" s="1">
        <v>23.343</v>
      </c>
      <c r="Q44" s="1">
        <v>975</v>
      </c>
      <c r="R44" s="1">
        <v>145.11600000000001</v>
      </c>
      <c r="S44" s="1">
        <v>65.548000000000002</v>
      </c>
      <c r="T44" s="1">
        <v>111.453</v>
      </c>
      <c r="U44" s="1">
        <v>-30.036000000000001</v>
      </c>
      <c r="AP44" s="1">
        <v>19</v>
      </c>
      <c r="AQ44" s="1">
        <v>4.539936E-2</v>
      </c>
      <c r="AR44" s="1">
        <v>-0.10283017</v>
      </c>
      <c r="AS44" s="1">
        <v>0.17441043000000001</v>
      </c>
      <c r="AT44" s="1">
        <v>5.3113779999999999E-2</v>
      </c>
      <c r="AU44" s="1">
        <v>2.663927E-2</v>
      </c>
      <c r="AV44" s="1">
        <v>3.987653E-2</v>
      </c>
      <c r="AW44" s="1">
        <v>3.8035430000000002E-2</v>
      </c>
      <c r="AX44" s="1">
        <v>1.9069200000000001E-2</v>
      </c>
      <c r="AY44" s="1">
        <v>2.8552310000000001E-2</v>
      </c>
      <c r="AZ44" s="1">
        <v>-4.3601999999999999</v>
      </c>
      <c r="BA44" s="1">
        <v>2.3448000000000002</v>
      </c>
      <c r="BB44" s="1">
        <v>1.3751</v>
      </c>
      <c r="BC44" s="1" t="s">
        <v>35</v>
      </c>
      <c r="BD44" s="1" t="s">
        <v>58</v>
      </c>
      <c r="BE44" s="1">
        <v>19</v>
      </c>
      <c r="BF44" s="1">
        <v>2</v>
      </c>
      <c r="BG44" s="1">
        <v>-5.7196800000000003</v>
      </c>
      <c r="BH44" s="1">
        <v>-3.7334200000000002</v>
      </c>
      <c r="BI44" s="1">
        <v>-0.87492999999999999</v>
      </c>
      <c r="BJ44" s="1">
        <v>1.2115699999999999E-3</v>
      </c>
      <c r="BK44" s="1">
        <v>1.47401749</v>
      </c>
      <c r="BL44" s="1">
        <v>8.2195E-4</v>
      </c>
      <c r="BM44" s="1">
        <v>-1.1162409999999999E-2</v>
      </c>
      <c r="CF44" s="1">
        <v>19</v>
      </c>
      <c r="CG44" s="1">
        <v>1</v>
      </c>
      <c r="CH44" s="1">
        <v>-8.8052399999999995</v>
      </c>
      <c r="CI44" s="1">
        <v>-1.5813299999999999</v>
      </c>
      <c r="CJ44" s="1">
        <v>3.15096</v>
      </c>
      <c r="CK44" s="1">
        <v>4.8715999999999999E-4</v>
      </c>
      <c r="CL44" s="1">
        <v>1.19715207</v>
      </c>
      <c r="CM44" s="1">
        <v>4.0693000000000001E-4</v>
      </c>
      <c r="CN44" s="1">
        <v>2.1565099999999999E-3</v>
      </c>
    </row>
    <row r="45" spans="11:92" x14ac:dyDescent="0.25">
      <c r="K45" s="1">
        <v>1000</v>
      </c>
      <c r="L45" s="1">
        <v>241.256</v>
      </c>
      <c r="M45" s="1">
        <v>139.65199999999999</v>
      </c>
      <c r="N45" s="1">
        <v>258.61099999999999</v>
      </c>
      <c r="O45" s="1">
        <v>17.355</v>
      </c>
      <c r="Q45" s="1">
        <v>1000</v>
      </c>
      <c r="R45" s="1">
        <v>146.78299999999999</v>
      </c>
      <c r="S45" s="1">
        <v>66.147000000000006</v>
      </c>
      <c r="T45" s="1">
        <v>113.099</v>
      </c>
      <c r="U45" s="1">
        <v>-33.683999999999997</v>
      </c>
      <c r="AP45" s="1">
        <v>20</v>
      </c>
      <c r="AQ45" s="1">
        <v>3.8641849999999998E-2</v>
      </c>
      <c r="AR45" s="1">
        <v>-7.2988629999999999E-2</v>
      </c>
      <c r="AS45" s="1">
        <v>0.15022311999999999</v>
      </c>
      <c r="AT45" s="1">
        <v>5.9923909999999997E-2</v>
      </c>
      <c r="AU45" s="1">
        <v>2.123446E-2</v>
      </c>
      <c r="AV45" s="1">
        <v>4.0579179999999999E-2</v>
      </c>
      <c r="AW45" s="1">
        <v>4.529876E-2</v>
      </c>
      <c r="AX45" s="1">
        <v>1.381451E-2</v>
      </c>
      <c r="AY45" s="1">
        <v>2.955663E-2</v>
      </c>
      <c r="AZ45" s="1">
        <v>-5.6764999999999999</v>
      </c>
      <c r="BA45" s="1">
        <v>-0.43090000000000001</v>
      </c>
      <c r="BB45" s="1">
        <v>1.2367999999999999</v>
      </c>
      <c r="BC45" s="1" t="s">
        <v>35</v>
      </c>
      <c r="BD45" s="1" t="s">
        <v>59</v>
      </c>
      <c r="BE45" s="1">
        <v>20</v>
      </c>
      <c r="BF45" s="1">
        <v>2</v>
      </c>
      <c r="BG45" s="1">
        <v>-5.4047599999999996</v>
      </c>
      <c r="BH45" s="1">
        <v>-1.0418799999999999</v>
      </c>
      <c r="BI45" s="1">
        <v>1.9274100000000001</v>
      </c>
      <c r="BJ45" s="1">
        <v>1.0040100000000001E-3</v>
      </c>
      <c r="BK45" s="1">
        <v>0.44994390000000001</v>
      </c>
      <c r="BL45" s="1">
        <v>2.2314000000000001E-3</v>
      </c>
      <c r="BM45" s="1">
        <v>-4.3232319999999998E-2</v>
      </c>
      <c r="CF45" s="1">
        <v>20</v>
      </c>
      <c r="CG45" s="1">
        <v>1</v>
      </c>
      <c r="CH45" s="1">
        <v>-10.35557</v>
      </c>
      <c r="CI45" s="1">
        <v>-1.78468</v>
      </c>
      <c r="CJ45" s="1">
        <v>-1.5493699999999999</v>
      </c>
      <c r="CK45" s="1">
        <v>-1.68965E-3</v>
      </c>
      <c r="CL45" s="1">
        <v>1.64504736</v>
      </c>
      <c r="CM45" s="1">
        <v>-1.0271200000000001E-3</v>
      </c>
      <c r="CN45" s="1">
        <v>2.378388E-2</v>
      </c>
    </row>
    <row r="46" spans="11:92" x14ac:dyDescent="0.25">
      <c r="AP46" s="1">
        <v>21</v>
      </c>
      <c r="AQ46" s="1">
        <v>3.5923549999999999E-2</v>
      </c>
      <c r="AR46" s="1">
        <v>-0.16588263</v>
      </c>
      <c r="AS46" s="1">
        <v>0.15050682000000001</v>
      </c>
      <c r="AT46" s="1">
        <v>4.2645000000000002E-2</v>
      </c>
      <c r="AU46" s="1">
        <v>1.4539120000000001E-2</v>
      </c>
      <c r="AV46" s="1">
        <v>2.8592059999999999E-2</v>
      </c>
      <c r="AW46" s="1">
        <v>2.3935080000000001E-2</v>
      </c>
      <c r="AX46" s="1">
        <v>9.3584700000000007E-3</v>
      </c>
      <c r="AY46" s="1">
        <v>1.664678E-2</v>
      </c>
      <c r="AZ46" s="1">
        <v>-5.9071999999999996</v>
      </c>
      <c r="BA46" s="1">
        <v>-0.58930000000000005</v>
      </c>
      <c r="BB46" s="1">
        <v>-0.498</v>
      </c>
      <c r="BC46" s="1" t="s">
        <v>35</v>
      </c>
      <c r="BD46" s="1" t="s">
        <v>60</v>
      </c>
      <c r="BE46" s="1">
        <v>21</v>
      </c>
      <c r="BF46" s="1">
        <v>2</v>
      </c>
      <c r="BG46" s="1">
        <v>-5.4781599999999999</v>
      </c>
      <c r="BH46" s="1">
        <v>-3.6547499999999999</v>
      </c>
      <c r="BI46" s="1">
        <v>-2.08785</v>
      </c>
      <c r="BJ46" s="1">
        <v>-3.0229999999999998E-4</v>
      </c>
      <c r="BK46" s="1">
        <v>0.73939235000000003</v>
      </c>
      <c r="BL46" s="1">
        <v>-4.0884999999999999E-4</v>
      </c>
      <c r="BM46" s="1">
        <v>2.3376199999999999E-3</v>
      </c>
      <c r="CF46" s="1">
        <v>21</v>
      </c>
      <c r="CG46" s="1">
        <v>1</v>
      </c>
      <c r="CH46" s="1">
        <v>-8.8078900000000004</v>
      </c>
      <c r="CI46" s="1">
        <v>-1.57464</v>
      </c>
      <c r="CJ46" s="1">
        <v>-3.2286600000000001</v>
      </c>
      <c r="CK46" s="1">
        <v>4.4504000000000001E-4</v>
      </c>
      <c r="CL46" s="1">
        <v>1.17877677</v>
      </c>
      <c r="CM46" s="1">
        <v>3.7753999999999999E-4</v>
      </c>
      <c r="CN46" s="1">
        <v>3.7160499999999998E-3</v>
      </c>
    </row>
    <row r="47" spans="11:92" x14ac:dyDescent="0.25">
      <c r="AP47" s="1">
        <v>22</v>
      </c>
      <c r="AQ47" s="1">
        <v>3.1463930000000001E-2</v>
      </c>
      <c r="AR47" s="1">
        <v>-4.8782150000000003E-2</v>
      </c>
      <c r="AS47" s="1">
        <v>-4.9339649999999999E-2</v>
      </c>
      <c r="AT47" s="1">
        <v>1.8832689999999999E-2</v>
      </c>
      <c r="AU47" s="1">
        <v>7.4852599999999997E-3</v>
      </c>
      <c r="AV47" s="1">
        <v>1.3158970000000001E-2</v>
      </c>
      <c r="AW47" s="1">
        <v>9.8391799999999995E-3</v>
      </c>
      <c r="AX47" s="1">
        <v>3.5086100000000001E-3</v>
      </c>
      <c r="AY47" s="1">
        <v>6.6739E-3</v>
      </c>
      <c r="AZ47" s="1">
        <v>-6.4382999999999999</v>
      </c>
      <c r="BA47" s="1">
        <v>1.9520999999999999</v>
      </c>
      <c r="BB47" s="1">
        <v>1.1136999999999999</v>
      </c>
      <c r="BC47" s="1" t="s">
        <v>35</v>
      </c>
      <c r="BD47" s="1" t="s">
        <v>61</v>
      </c>
      <c r="BE47" s="1">
        <v>22</v>
      </c>
      <c r="BF47" s="1">
        <v>2</v>
      </c>
      <c r="BG47" s="1">
        <v>-5.83568</v>
      </c>
      <c r="BH47" s="1">
        <v>-0.83069000000000004</v>
      </c>
      <c r="BI47" s="1">
        <v>-5.2495700000000003</v>
      </c>
      <c r="BJ47" s="1">
        <v>7.1971999999999997E-4</v>
      </c>
      <c r="BK47" s="1">
        <v>1.1691449700000001</v>
      </c>
      <c r="BL47" s="1">
        <v>6.1558999999999995E-4</v>
      </c>
      <c r="BM47" s="1">
        <v>2.35038E-3</v>
      </c>
      <c r="CF47" s="1">
        <v>22</v>
      </c>
      <c r="CG47" s="1">
        <v>1</v>
      </c>
      <c r="CH47" s="1">
        <v>-4.8805800000000001</v>
      </c>
      <c r="CI47" s="1">
        <v>-0.95318999999999998</v>
      </c>
      <c r="CJ47" s="1">
        <v>-2.9633500000000002</v>
      </c>
      <c r="CK47" s="1">
        <v>-6.4572000000000002E-4</v>
      </c>
      <c r="CL47" s="1">
        <v>0.32982365000000002</v>
      </c>
      <c r="CM47" s="1">
        <v>-1.9577700000000002E-3</v>
      </c>
      <c r="CN47" s="1">
        <v>-2.8198799999999999E-3</v>
      </c>
    </row>
    <row r="48" spans="11:92" x14ac:dyDescent="0.25">
      <c r="AP48" s="1">
        <v>23</v>
      </c>
      <c r="AQ48" s="1">
        <v>3.47429E-2</v>
      </c>
      <c r="AR48" s="1">
        <v>-1.8446819999999999E-2</v>
      </c>
      <c r="AS48" s="1">
        <v>0.13983649000000001</v>
      </c>
      <c r="AT48" s="1">
        <v>1.274572E-2</v>
      </c>
      <c r="AU48" s="1">
        <v>4.7326900000000003E-3</v>
      </c>
      <c r="AV48" s="1">
        <v>8.7392000000000008E-3</v>
      </c>
      <c r="AW48" s="1">
        <v>7.1651199999999996E-3</v>
      </c>
      <c r="AX48" s="1">
        <v>2.63539E-3</v>
      </c>
      <c r="AY48" s="1">
        <v>4.9002500000000001E-3</v>
      </c>
      <c r="AZ48" s="1">
        <v>-7.9957000000000003</v>
      </c>
      <c r="BA48" s="1">
        <v>0.15210000000000001</v>
      </c>
      <c r="BB48" s="1">
        <v>1.7756000000000001</v>
      </c>
      <c r="BC48" s="1" t="s">
        <v>35</v>
      </c>
      <c r="BD48" s="1" t="s">
        <v>62</v>
      </c>
      <c r="BE48" s="1">
        <v>23</v>
      </c>
      <c r="BF48" s="1">
        <v>2</v>
      </c>
      <c r="BG48" s="1">
        <v>-7.1196799999999998</v>
      </c>
      <c r="BH48" s="1">
        <v>0.61609000000000003</v>
      </c>
      <c r="BI48" s="1">
        <v>-5.2244700000000002</v>
      </c>
      <c r="BJ48" s="1">
        <v>1.77345E-3</v>
      </c>
      <c r="BK48" s="1">
        <v>1.4740180300000001</v>
      </c>
      <c r="BL48" s="1">
        <v>1.2031399999999999E-3</v>
      </c>
      <c r="BM48" s="1">
        <v>-1.1327250000000001E-2</v>
      </c>
      <c r="CF48" s="1">
        <v>23</v>
      </c>
      <c r="CG48" s="1">
        <v>1</v>
      </c>
      <c r="CH48" s="1">
        <v>-8.2782400000000003</v>
      </c>
      <c r="CI48" s="1">
        <v>2.2145600000000001</v>
      </c>
      <c r="CJ48" s="1">
        <v>2.62643</v>
      </c>
      <c r="CK48" s="1">
        <v>9.8659999999999994E-5</v>
      </c>
      <c r="CL48" s="1">
        <v>1.0669941700000001</v>
      </c>
      <c r="CM48" s="1">
        <v>9.2470000000000001E-5</v>
      </c>
      <c r="CN48" s="1">
        <v>4.2026800000000003E-3</v>
      </c>
    </row>
    <row r="49" spans="42:92" x14ac:dyDescent="0.25">
      <c r="AP49" s="1">
        <v>24</v>
      </c>
      <c r="AQ49" s="1">
        <v>3.218265E-2</v>
      </c>
      <c r="AR49" s="1">
        <v>-4.1006910000000001E-2</v>
      </c>
      <c r="AS49" s="1">
        <v>0.15453675</v>
      </c>
      <c r="AT49" s="1">
        <v>1.188591E-2</v>
      </c>
      <c r="AU49" s="1">
        <v>4.2806299999999997E-3</v>
      </c>
      <c r="AV49" s="1">
        <v>8.08327E-3</v>
      </c>
      <c r="AW49" s="1">
        <v>6.4877600000000004E-3</v>
      </c>
      <c r="AX49" s="1">
        <v>2.4391E-3</v>
      </c>
      <c r="AY49" s="1">
        <v>4.46343E-3</v>
      </c>
      <c r="AZ49" s="1">
        <v>-8.4314999999999998</v>
      </c>
      <c r="BA49" s="1">
        <v>-0.1323</v>
      </c>
      <c r="BB49" s="1">
        <v>7.5200000000000003E-2</v>
      </c>
      <c r="BC49" s="1" t="s">
        <v>35</v>
      </c>
      <c r="BD49" s="1" t="s">
        <v>63</v>
      </c>
      <c r="BE49" s="1">
        <v>24</v>
      </c>
      <c r="BF49" s="1">
        <v>2</v>
      </c>
      <c r="BG49" s="1">
        <v>-7.0781000000000001</v>
      </c>
      <c r="BH49" s="1">
        <v>-3.7161300000000002</v>
      </c>
      <c r="BI49" s="1">
        <v>-0.75148000000000004</v>
      </c>
      <c r="BJ49" s="1">
        <v>5.308E-5</v>
      </c>
      <c r="BK49" s="1">
        <v>1.14964697</v>
      </c>
      <c r="BL49" s="1">
        <v>4.617E-5</v>
      </c>
      <c r="BM49" s="1">
        <v>-3.8797699999999998E-3</v>
      </c>
      <c r="CF49" s="1">
        <v>24</v>
      </c>
      <c r="CG49" s="1">
        <v>1</v>
      </c>
      <c r="CH49" s="1">
        <v>-9.7842099999999999</v>
      </c>
      <c r="CI49" s="1">
        <v>0.53874999999999995</v>
      </c>
      <c r="CJ49" s="1">
        <v>2.6364000000000001</v>
      </c>
      <c r="CK49" s="1">
        <v>-5.8635999999999996E-4</v>
      </c>
      <c r="CL49" s="1">
        <v>1.5499990100000001</v>
      </c>
      <c r="CM49" s="1">
        <v>-3.7829999999999998E-4</v>
      </c>
      <c r="CN49" s="1">
        <v>1.3466479999999999E-2</v>
      </c>
    </row>
    <row r="50" spans="42:92" x14ac:dyDescent="0.25">
      <c r="AP50" s="1">
        <v>25</v>
      </c>
      <c r="AQ50" s="1">
        <v>3.4765280000000003E-2</v>
      </c>
      <c r="AR50" s="1">
        <v>-4.2273669999999999E-2</v>
      </c>
      <c r="AS50" s="1">
        <v>0.14541799999999999</v>
      </c>
      <c r="AT50" s="1">
        <v>1.112783E-2</v>
      </c>
      <c r="AU50" s="1">
        <v>3.8947000000000001E-3</v>
      </c>
      <c r="AV50" s="1">
        <v>7.5112699999999996E-3</v>
      </c>
      <c r="AW50" s="1">
        <v>8.9430800000000008E-3</v>
      </c>
      <c r="AX50" s="1">
        <v>3.06354E-3</v>
      </c>
      <c r="AY50" s="1">
        <v>6.0033100000000004E-3</v>
      </c>
      <c r="AZ50" s="1">
        <v>-8.8526000000000007</v>
      </c>
      <c r="BA50" s="1">
        <v>1.4080999999999999</v>
      </c>
      <c r="BB50" s="1">
        <v>0.85229999999999995</v>
      </c>
      <c r="BC50" s="1" t="s">
        <v>35</v>
      </c>
      <c r="BD50" s="1" t="s">
        <v>64</v>
      </c>
      <c r="BE50" s="1">
        <v>25</v>
      </c>
      <c r="BF50" s="1">
        <v>2</v>
      </c>
      <c r="BG50" s="1">
        <v>-7.1153199999999996</v>
      </c>
      <c r="BH50" s="1">
        <v>-0.77061999999999997</v>
      </c>
      <c r="BI50" s="1">
        <v>-5.2278200000000004</v>
      </c>
      <c r="BJ50" s="1">
        <v>5.9577000000000002E-4</v>
      </c>
      <c r="BK50" s="1">
        <v>1.4415761199999999</v>
      </c>
      <c r="BL50" s="1">
        <v>4.1327999999999997E-4</v>
      </c>
      <c r="BM50" s="1">
        <v>1.0631200000000001E-3</v>
      </c>
      <c r="CF50" s="1">
        <v>25</v>
      </c>
      <c r="CG50" s="1">
        <v>1</v>
      </c>
      <c r="CH50" s="1">
        <v>-9.4230199999999993</v>
      </c>
      <c r="CI50" s="1">
        <v>2.66656</v>
      </c>
      <c r="CJ50" s="1">
        <v>0.98550000000000004</v>
      </c>
      <c r="CK50" s="1">
        <v>-5.6963999999999995E-4</v>
      </c>
      <c r="CL50" s="1">
        <v>0.29576383000000001</v>
      </c>
      <c r="CM50" s="1">
        <v>-1.9260099999999999E-3</v>
      </c>
      <c r="CN50" s="1">
        <v>2.3224990000000001E-2</v>
      </c>
    </row>
    <row r="51" spans="42:92" x14ac:dyDescent="0.25">
      <c r="AP51" s="1">
        <v>26</v>
      </c>
      <c r="AQ51" s="1">
        <v>5.4841109999999998E-2</v>
      </c>
      <c r="AR51" s="1">
        <v>-7.9052830000000004E-2</v>
      </c>
      <c r="AS51" s="1">
        <v>8.7521689999999999E-2</v>
      </c>
      <c r="AT51" s="1">
        <v>3.8970129999999999E-2</v>
      </c>
      <c r="AU51" s="1">
        <v>5.5056019999999997E-2</v>
      </c>
      <c r="AV51" s="1">
        <v>4.7013079999999999E-2</v>
      </c>
      <c r="AW51" s="1">
        <v>2.4398860000000001E-2</v>
      </c>
      <c r="AX51" s="1">
        <v>2.758099E-2</v>
      </c>
      <c r="AY51" s="1">
        <v>2.5989930000000001E-2</v>
      </c>
      <c r="AZ51" s="1">
        <v>0.1512</v>
      </c>
      <c r="BA51" s="1">
        <v>1.5921000000000001</v>
      </c>
      <c r="BB51" s="1">
        <v>-1.6178999999999999</v>
      </c>
      <c r="BC51" s="1" t="s">
        <v>35</v>
      </c>
      <c r="BD51" s="1" t="s">
        <v>65</v>
      </c>
      <c r="BE51" s="1">
        <v>26</v>
      </c>
      <c r="BF51" s="1">
        <v>2</v>
      </c>
      <c r="BG51" s="1">
        <v>-4.9231999999999996</v>
      </c>
      <c r="BH51" s="1">
        <v>-3.21827</v>
      </c>
      <c r="BI51" s="1">
        <v>-7.8450000000000006E-2</v>
      </c>
      <c r="BJ51" s="1">
        <v>2.0963399999999999E-3</v>
      </c>
      <c r="BK51" s="1">
        <v>1.72241607</v>
      </c>
      <c r="BL51" s="1">
        <v>1.2170900000000001E-3</v>
      </c>
      <c r="BM51" s="1">
        <v>-2.367911E-2</v>
      </c>
      <c r="CF51" s="1">
        <v>26</v>
      </c>
      <c r="CG51" s="1">
        <v>1</v>
      </c>
      <c r="CH51" s="1">
        <v>-8.2399799999999992</v>
      </c>
      <c r="CI51" s="1">
        <v>2.2388400000000002</v>
      </c>
      <c r="CJ51" s="1">
        <v>-2.7028300000000001</v>
      </c>
      <c r="CK51" s="1">
        <v>1.4065E-4</v>
      </c>
      <c r="CL51" s="1">
        <v>1.17997544</v>
      </c>
      <c r="CM51" s="1">
        <v>1.192E-4</v>
      </c>
      <c r="CN51" s="1">
        <v>5.4636800000000003E-3</v>
      </c>
    </row>
    <row r="52" spans="42:92" x14ac:dyDescent="0.25">
      <c r="AP52" s="1">
        <v>27</v>
      </c>
      <c r="AQ52" s="1">
        <v>0.1955412</v>
      </c>
      <c r="AR52" s="1">
        <v>0.32743846999999998</v>
      </c>
      <c r="AS52" s="1">
        <v>0.43565417000000001</v>
      </c>
      <c r="AT52" s="1">
        <v>1.181898E-2</v>
      </c>
      <c r="AU52" s="1">
        <v>4.9229500000000002E-2</v>
      </c>
      <c r="AV52" s="1">
        <v>3.0524240000000001E-2</v>
      </c>
      <c r="AW52" s="1">
        <v>1.00689E-2</v>
      </c>
      <c r="AX52" s="1">
        <v>3.7442929999999999E-2</v>
      </c>
      <c r="AY52" s="1">
        <v>2.375592E-2</v>
      </c>
      <c r="AZ52" s="1">
        <v>1.9869000000000001</v>
      </c>
      <c r="BA52" s="1">
        <v>0.7772</v>
      </c>
      <c r="BB52" s="1">
        <v>-1.1343000000000001</v>
      </c>
      <c r="BC52" s="1" t="s">
        <v>35</v>
      </c>
      <c r="BD52" s="1" t="s">
        <v>66</v>
      </c>
      <c r="BE52" s="1">
        <v>27</v>
      </c>
      <c r="BF52" s="1">
        <v>2</v>
      </c>
      <c r="BG52" s="1">
        <v>-4.9221199999999996</v>
      </c>
      <c r="BH52" s="1">
        <v>-1.5814699999999999</v>
      </c>
      <c r="BI52" s="1">
        <v>1.5617000000000001</v>
      </c>
      <c r="BJ52" s="1">
        <v>3.0999999999999999E-3</v>
      </c>
      <c r="BK52" s="1">
        <v>1.7225206399999999</v>
      </c>
      <c r="BL52" s="1">
        <v>1.7996900000000001E-3</v>
      </c>
      <c r="BM52" s="1">
        <v>-4.1946039999999997E-2</v>
      </c>
      <c r="CF52" s="1">
        <v>27</v>
      </c>
      <c r="CG52" s="1">
        <v>1</v>
      </c>
      <c r="CH52" s="1">
        <v>-9.7626899999999992</v>
      </c>
      <c r="CI52" s="1">
        <v>0.53293999999999997</v>
      </c>
      <c r="CJ52" s="1">
        <v>-2.7366600000000001</v>
      </c>
      <c r="CK52" s="1">
        <v>-7.1188999999999996E-4</v>
      </c>
      <c r="CL52" s="1">
        <v>1.45938784</v>
      </c>
      <c r="CM52" s="1">
        <v>-4.8779999999999998E-4</v>
      </c>
      <c r="CN52" s="1">
        <v>1.4806649999999999E-2</v>
      </c>
    </row>
    <row r="53" spans="42:92" x14ac:dyDescent="0.25">
      <c r="AP53" s="1">
        <v>28</v>
      </c>
      <c r="AQ53" s="1">
        <v>4.7155330000000002E-2</v>
      </c>
      <c r="AR53" s="1">
        <v>-1.89707E-3</v>
      </c>
      <c r="AS53" s="1">
        <v>0.12659058000000001</v>
      </c>
      <c r="AT53" s="1">
        <v>1.6277779999999999E-2</v>
      </c>
      <c r="AU53" s="1">
        <v>3.516085E-2</v>
      </c>
      <c r="AV53" s="1">
        <v>2.571932E-2</v>
      </c>
      <c r="AW53" s="1">
        <v>1.4028489999999999E-2</v>
      </c>
      <c r="AX53" s="1">
        <v>2.0061780000000001E-2</v>
      </c>
      <c r="AY53" s="1">
        <v>1.7045129999999999E-2</v>
      </c>
      <c r="AZ53" s="1">
        <v>1.2886</v>
      </c>
      <c r="BA53" s="1">
        <v>3.5223</v>
      </c>
      <c r="BB53" s="1">
        <v>-0.61880000000000002</v>
      </c>
      <c r="BC53" s="1" t="s">
        <v>35</v>
      </c>
      <c r="BD53" s="1" t="s">
        <v>67</v>
      </c>
      <c r="BE53" s="1">
        <v>28</v>
      </c>
      <c r="BF53" s="1">
        <v>2</v>
      </c>
      <c r="BG53" s="1">
        <v>-4.8372599999999997</v>
      </c>
      <c r="BH53" s="1">
        <v>-3.2001499999999998</v>
      </c>
      <c r="BI53" s="1">
        <v>-3.0470299999999999</v>
      </c>
      <c r="BJ53" s="1">
        <v>-5.4841000000000004E-4</v>
      </c>
      <c r="BK53" s="1">
        <v>1.4863577100000001</v>
      </c>
      <c r="BL53" s="1">
        <v>-3.6896999999999999E-4</v>
      </c>
      <c r="BM53" s="1">
        <v>8.1947200000000008E-3</v>
      </c>
      <c r="CF53" s="1">
        <v>28</v>
      </c>
      <c r="CG53" s="1">
        <v>1</v>
      </c>
      <c r="CH53" s="1">
        <v>-9.8432999999999993</v>
      </c>
      <c r="CI53" s="1">
        <v>-1.0784100000000001</v>
      </c>
      <c r="CJ53" s="1">
        <v>2.57247</v>
      </c>
      <c r="CK53" s="1">
        <v>4.2039999999999997E-5</v>
      </c>
      <c r="CL53" s="1">
        <v>1.78475173</v>
      </c>
      <c r="CM53" s="1">
        <v>2.355E-5</v>
      </c>
      <c r="CN53" s="1">
        <v>1.164924E-2</v>
      </c>
    </row>
    <row r="54" spans="42:92" x14ac:dyDescent="0.25">
      <c r="AP54" s="1">
        <v>29</v>
      </c>
      <c r="AQ54" s="1">
        <v>4.1789380000000001E-2</v>
      </c>
      <c r="AR54" s="1">
        <v>-6.0936030000000002E-2</v>
      </c>
      <c r="AS54" s="1">
        <v>0.12673719</v>
      </c>
      <c r="AT54" s="1">
        <v>1.7642950000000001E-2</v>
      </c>
      <c r="AU54" s="1">
        <v>3.8339860000000003E-2</v>
      </c>
      <c r="AV54" s="1">
        <v>2.79914E-2</v>
      </c>
      <c r="AW54" s="1">
        <v>1.02343E-2</v>
      </c>
      <c r="AX54" s="1">
        <v>1.7786090000000001E-2</v>
      </c>
      <c r="AY54" s="1">
        <v>1.40102E-2</v>
      </c>
      <c r="AZ54" s="1">
        <v>9.35E-2</v>
      </c>
      <c r="BA54" s="1">
        <v>3.6238999999999999</v>
      </c>
      <c r="BB54" s="1">
        <v>0.69410000000000005</v>
      </c>
      <c r="BC54" s="1" t="s">
        <v>35</v>
      </c>
      <c r="BD54" s="1" t="s">
        <v>68</v>
      </c>
      <c r="BE54" s="1">
        <v>29</v>
      </c>
      <c r="BF54" s="1">
        <v>2</v>
      </c>
      <c r="BG54" s="1">
        <v>-5.2846099999999998</v>
      </c>
      <c r="BH54" s="1">
        <v>-1.7570600000000001</v>
      </c>
      <c r="BI54" s="1">
        <v>-4.7501100000000003</v>
      </c>
      <c r="BJ54" s="1">
        <v>-2.0667999999999999E-4</v>
      </c>
      <c r="BK54" s="1">
        <v>0.69418172</v>
      </c>
      <c r="BL54" s="1">
        <v>-2.9773000000000001E-4</v>
      </c>
      <c r="BM54" s="1">
        <v>1.189377E-2</v>
      </c>
      <c r="CF54" s="1">
        <v>29</v>
      </c>
      <c r="CG54" s="1">
        <v>1</v>
      </c>
      <c r="CH54" s="1">
        <v>-9.8433100000000007</v>
      </c>
      <c r="CI54" s="1">
        <v>-1.0784199999999999</v>
      </c>
      <c r="CJ54" s="1">
        <v>-2.6494</v>
      </c>
      <c r="CK54" s="1">
        <v>-1.0274E-4</v>
      </c>
      <c r="CL54" s="1">
        <v>1.7847523300000001</v>
      </c>
      <c r="CM54" s="1">
        <v>-5.7569999999999999E-5</v>
      </c>
      <c r="CN54" s="1">
        <v>1.320783E-2</v>
      </c>
    </row>
    <row r="55" spans="42:92" x14ac:dyDescent="0.25">
      <c r="AP55" s="1">
        <v>30</v>
      </c>
      <c r="AQ55" s="1">
        <v>4.8531560000000001E-2</v>
      </c>
      <c r="AR55" s="1">
        <v>1.0123450000000001E-2</v>
      </c>
      <c r="AS55" s="1">
        <v>0.13854484</v>
      </c>
      <c r="AT55" s="1">
        <v>3.0580550000000001E-2</v>
      </c>
      <c r="AU55" s="1">
        <v>4.517848E-2</v>
      </c>
      <c r="AV55" s="1">
        <v>3.787952E-2</v>
      </c>
      <c r="AW55" s="1">
        <v>1.320989E-2</v>
      </c>
      <c r="AX55" s="1">
        <v>3.0894350000000001E-2</v>
      </c>
      <c r="AY55" s="1">
        <v>2.2052120000000001E-2</v>
      </c>
      <c r="AZ55" s="1">
        <v>-0.38950000000000001</v>
      </c>
      <c r="BA55" s="1">
        <v>3.9624999999999999</v>
      </c>
      <c r="BB55" s="1">
        <v>-0.98939999999999995</v>
      </c>
      <c r="BC55" s="1" t="s">
        <v>35</v>
      </c>
      <c r="BD55" s="1" t="s">
        <v>69</v>
      </c>
      <c r="BE55" s="1">
        <v>30</v>
      </c>
      <c r="BF55" s="1">
        <v>2</v>
      </c>
      <c r="BG55" s="1">
        <v>-7.8948499999999999</v>
      </c>
      <c r="BH55" s="1">
        <v>3.0264700000000002</v>
      </c>
      <c r="BI55" s="1">
        <v>-3.6399300000000001</v>
      </c>
      <c r="BJ55" s="1">
        <v>1.1559599999999999E-3</v>
      </c>
      <c r="BK55" s="1">
        <v>0.58225631</v>
      </c>
      <c r="BL55" s="1">
        <v>1.9853100000000001E-3</v>
      </c>
      <c r="BM55" s="1">
        <v>-2.3545099999999999E-2</v>
      </c>
      <c r="CF55" s="1">
        <v>30</v>
      </c>
      <c r="CG55" s="1">
        <v>1</v>
      </c>
      <c r="CH55" s="1">
        <v>-7.4745699999999999</v>
      </c>
      <c r="CI55" s="1">
        <v>1.37161</v>
      </c>
      <c r="CJ55" s="1">
        <v>3.36144</v>
      </c>
      <c r="CK55" s="1">
        <v>5.1940999999999999E-4</v>
      </c>
      <c r="CL55" s="1">
        <v>0.93831529999999996</v>
      </c>
      <c r="CM55" s="1">
        <v>5.5356000000000003E-4</v>
      </c>
      <c r="CN55" s="1">
        <v>-4.6097200000000003E-3</v>
      </c>
    </row>
    <row r="56" spans="42:92" x14ac:dyDescent="0.25">
      <c r="AP56" s="1">
        <v>31</v>
      </c>
      <c r="AQ56" s="1">
        <v>3.3841499999999997E-2</v>
      </c>
      <c r="AR56" s="1">
        <v>6.1811699999999997E-3</v>
      </c>
      <c r="AS56" s="1">
        <v>0.14659775999999999</v>
      </c>
      <c r="AT56" s="1">
        <v>1.225686E-2</v>
      </c>
      <c r="AU56" s="1">
        <v>3.28036E-3</v>
      </c>
      <c r="AV56" s="1">
        <v>7.7686099999999996E-3</v>
      </c>
      <c r="AW56" s="1">
        <v>1.081825E-2</v>
      </c>
      <c r="AX56" s="1">
        <v>3.5879000000000002E-3</v>
      </c>
      <c r="AY56" s="1">
        <v>7.2030699999999998E-3</v>
      </c>
      <c r="AZ56" s="1">
        <v>-7.5696000000000003</v>
      </c>
      <c r="BA56" s="1">
        <v>2.7909000000000002</v>
      </c>
      <c r="BB56" s="1">
        <v>-0.92010000000000003</v>
      </c>
      <c r="BC56" s="1" t="s">
        <v>35</v>
      </c>
      <c r="BD56" s="1" t="s">
        <v>70</v>
      </c>
      <c r="BE56" s="1">
        <v>31</v>
      </c>
      <c r="BF56" s="1">
        <v>2</v>
      </c>
      <c r="BG56" s="1">
        <v>-7.91594</v>
      </c>
      <c r="BH56" s="1">
        <v>1.41235</v>
      </c>
      <c r="BI56" s="1">
        <v>-4.7088299999999998</v>
      </c>
      <c r="BJ56" s="1">
        <v>2.3695999999999999E-3</v>
      </c>
      <c r="BK56" s="1">
        <v>1.7223995400000001</v>
      </c>
      <c r="BL56" s="1">
        <v>1.37575E-3</v>
      </c>
      <c r="BM56" s="1">
        <v>-1.682649E-2</v>
      </c>
      <c r="CF56" s="1">
        <v>31</v>
      </c>
      <c r="CG56" s="1">
        <v>1</v>
      </c>
      <c r="CH56" s="1">
        <v>-5.6618199999999996</v>
      </c>
      <c r="CI56" s="1">
        <v>-0.53691</v>
      </c>
      <c r="CJ56" s="1">
        <v>3.38748</v>
      </c>
      <c r="CK56" s="1">
        <v>3.9954999999999998E-4</v>
      </c>
      <c r="CL56" s="1">
        <v>0.76673150000000001</v>
      </c>
      <c r="CM56" s="1">
        <v>5.2110999999999998E-4</v>
      </c>
      <c r="CN56" s="1">
        <v>-9.7519600000000005E-3</v>
      </c>
    </row>
    <row r="57" spans="42:92" x14ac:dyDescent="0.25">
      <c r="AP57" s="1">
        <v>32</v>
      </c>
      <c r="AQ57" s="1">
        <v>3.1333489999999999E-2</v>
      </c>
      <c r="AR57" s="1">
        <v>-6.1182859999999999E-2</v>
      </c>
      <c r="AS57" s="1">
        <v>0.15778977999999999</v>
      </c>
      <c r="AT57" s="1">
        <v>1.496109E-2</v>
      </c>
      <c r="AU57" s="1">
        <v>5.4121000000000004E-3</v>
      </c>
      <c r="AV57" s="1">
        <v>1.0186590000000001E-2</v>
      </c>
      <c r="AW57" s="1">
        <v>8.37071E-3</v>
      </c>
      <c r="AX57" s="1">
        <v>3.06282E-3</v>
      </c>
      <c r="AY57" s="1">
        <v>5.7167700000000004E-3</v>
      </c>
      <c r="AZ57" s="1">
        <v>-7.1849999999999996</v>
      </c>
      <c r="BA57" s="1">
        <v>1.2887</v>
      </c>
      <c r="BB57" s="1">
        <v>-1.7856000000000001</v>
      </c>
      <c r="BC57" s="1" t="s">
        <v>35</v>
      </c>
      <c r="BD57" s="1" t="s">
        <v>71</v>
      </c>
      <c r="BE57" s="1">
        <v>32</v>
      </c>
      <c r="BF57" s="1">
        <v>2</v>
      </c>
      <c r="BG57" s="1">
        <v>-7.9020799999999998</v>
      </c>
      <c r="BH57" s="1">
        <v>-3.2428400000000002</v>
      </c>
      <c r="BI57" s="1">
        <v>-8.0060000000000006E-2</v>
      </c>
      <c r="BJ57" s="1">
        <v>6.7413E-4</v>
      </c>
      <c r="BK57" s="1">
        <v>1.6846974699999999</v>
      </c>
      <c r="BL57" s="1">
        <v>4.0015E-4</v>
      </c>
      <c r="BM57" s="1">
        <v>-6.8316799999999997E-3</v>
      </c>
      <c r="CF57" s="1">
        <v>32</v>
      </c>
      <c r="CG57" s="1">
        <v>1</v>
      </c>
      <c r="CH57" s="1">
        <v>-7.4279099999999998</v>
      </c>
      <c r="CI57" s="1">
        <v>1.4067799999999999</v>
      </c>
      <c r="CJ57" s="1">
        <v>-3.4334600000000002</v>
      </c>
      <c r="CK57" s="1">
        <v>5.9139000000000001E-4</v>
      </c>
      <c r="CL57" s="1">
        <v>1.08029916</v>
      </c>
      <c r="CM57" s="1">
        <v>5.4743000000000001E-4</v>
      </c>
      <c r="CN57" s="1">
        <v>-2.8730800000000001E-3</v>
      </c>
    </row>
    <row r="58" spans="42:92" x14ac:dyDescent="0.25">
      <c r="AP58" s="1">
        <v>33</v>
      </c>
      <c r="AQ58" s="1">
        <v>2.4067379999999999E-2</v>
      </c>
      <c r="AR58" s="1">
        <v>-5.7445309999999999E-2</v>
      </c>
      <c r="AS58" s="1">
        <v>0.14471299000000001</v>
      </c>
      <c r="AT58" s="1">
        <v>2.273652E-2</v>
      </c>
      <c r="AU58" s="1">
        <v>4.2473399999999996E-3</v>
      </c>
      <c r="AV58" s="1">
        <v>1.3491929999999999E-2</v>
      </c>
      <c r="AW58" s="1">
        <v>8.7863100000000003E-3</v>
      </c>
      <c r="AX58" s="1">
        <v>3.0597900000000002E-3</v>
      </c>
      <c r="AY58" s="1">
        <v>5.92305E-3</v>
      </c>
      <c r="AZ58" s="1">
        <v>-5.8795000000000002</v>
      </c>
      <c r="BA58" s="1">
        <v>2.3801999999999999</v>
      </c>
      <c r="BB58" s="1">
        <v>-1.282</v>
      </c>
      <c r="BC58" s="1" t="s">
        <v>35</v>
      </c>
      <c r="BD58" s="1" t="s">
        <v>72</v>
      </c>
      <c r="BE58" s="1">
        <v>33</v>
      </c>
      <c r="BF58" s="1">
        <v>2</v>
      </c>
      <c r="BG58" s="1">
        <v>-10.094569999999999</v>
      </c>
      <c r="BH58" s="1">
        <v>-0.99861</v>
      </c>
      <c r="BI58" s="1">
        <v>-3.6650800000000001</v>
      </c>
      <c r="BJ58" s="1">
        <v>1.1379999999999999E-5</v>
      </c>
      <c r="BK58" s="1">
        <v>4.5373000000000001E-4</v>
      </c>
      <c r="BL58" s="1">
        <v>2.50785E-2</v>
      </c>
      <c r="BM58" s="1">
        <v>6.4925599999999997E-3</v>
      </c>
      <c r="CF58" s="1">
        <v>33</v>
      </c>
      <c r="CG58" s="1">
        <v>1</v>
      </c>
      <c r="CH58" s="1">
        <v>-10.304819999999999</v>
      </c>
      <c r="CI58" s="1">
        <v>-0.50727999999999995</v>
      </c>
      <c r="CJ58" s="1">
        <v>2.1</v>
      </c>
      <c r="CK58" s="1">
        <v>-8.9996E-4</v>
      </c>
      <c r="CL58" s="1">
        <v>0.49508813000000002</v>
      </c>
      <c r="CM58" s="1">
        <v>-1.81777E-3</v>
      </c>
      <c r="CN58" s="1">
        <v>2.1347069999999999E-2</v>
      </c>
    </row>
    <row r="59" spans="42:92" x14ac:dyDescent="0.25">
      <c r="AT59" s="5" t="s">
        <v>25</v>
      </c>
      <c r="AU59" s="5"/>
      <c r="AV59" s="5"/>
      <c r="AW59" s="6" t="s">
        <v>26</v>
      </c>
      <c r="AX59" s="6"/>
      <c r="AY59" s="6"/>
      <c r="BE59" s="1">
        <v>34</v>
      </c>
      <c r="BF59" s="1">
        <v>2</v>
      </c>
      <c r="BG59" s="1">
        <v>-5.6030600000000002</v>
      </c>
      <c r="BH59" s="1">
        <v>-2.6946599999999998</v>
      </c>
      <c r="BI59" s="1">
        <v>1.03583</v>
      </c>
      <c r="BJ59" s="1">
        <v>2.43063E-3</v>
      </c>
      <c r="BK59" s="1">
        <v>1.7847481599999999</v>
      </c>
      <c r="BL59" s="1">
        <v>1.3618899999999999E-3</v>
      </c>
      <c r="BM59" s="1">
        <v>-3.0485430000000001E-2</v>
      </c>
      <c r="CF59" s="1">
        <v>34</v>
      </c>
      <c r="CG59" s="1">
        <v>1</v>
      </c>
      <c r="CH59" s="1">
        <v>-5.6241000000000003</v>
      </c>
      <c r="CI59" s="1">
        <v>-0.49125999999999997</v>
      </c>
      <c r="CJ59" s="1">
        <v>-3.45668</v>
      </c>
      <c r="CK59" s="1">
        <v>5.8160000000000004E-4</v>
      </c>
      <c r="CL59" s="1">
        <v>0.91295168000000004</v>
      </c>
      <c r="CM59" s="1">
        <v>6.3705000000000001E-4</v>
      </c>
      <c r="CN59" s="1">
        <v>-8.0883099999999996E-3</v>
      </c>
    </row>
    <row r="60" spans="42:92" x14ac:dyDescent="0.25">
      <c r="BE60" s="1">
        <v>35</v>
      </c>
      <c r="BF60" s="1">
        <v>2</v>
      </c>
      <c r="BG60" s="1">
        <v>-4.2061299999999999</v>
      </c>
      <c r="BH60" s="1">
        <v>-2.97831</v>
      </c>
      <c r="BI60" s="1">
        <v>-0.63963000000000003</v>
      </c>
      <c r="BJ60" s="1">
        <v>8.0336999999999997E-4</v>
      </c>
      <c r="BK60" s="1">
        <v>0.47802622</v>
      </c>
      <c r="BL60" s="1">
        <v>1.6806E-3</v>
      </c>
      <c r="BM60" s="1">
        <v>-2.1881620000000001E-2</v>
      </c>
      <c r="CF60" s="1">
        <v>35</v>
      </c>
      <c r="CG60" s="1">
        <v>1</v>
      </c>
      <c r="CH60" s="1">
        <v>-9.1461699999999997</v>
      </c>
      <c r="CI60" s="1">
        <v>3.0166300000000001</v>
      </c>
      <c r="CJ60" s="1">
        <v>-4.018E-2</v>
      </c>
      <c r="CK60" s="1">
        <v>-2.11348E-3</v>
      </c>
      <c r="CL60" s="1">
        <v>1.4485739799999999</v>
      </c>
      <c r="CM60" s="1">
        <v>-1.45901E-3</v>
      </c>
      <c r="CN60" s="1">
        <v>2.3667000000000001E-2</v>
      </c>
    </row>
    <row r="61" spans="42:92" x14ac:dyDescent="0.25">
      <c r="BE61" s="1">
        <v>36</v>
      </c>
      <c r="BF61" s="1">
        <v>2</v>
      </c>
      <c r="BG61" s="1">
        <v>-5.2509899999999998</v>
      </c>
      <c r="BH61" s="1">
        <v>-2.4895700000000001</v>
      </c>
      <c r="BI61" s="1">
        <v>-4.1982200000000001</v>
      </c>
      <c r="BJ61" s="1">
        <v>-9.9248999999999995E-4</v>
      </c>
      <c r="BK61" s="1">
        <v>0.71457451999999999</v>
      </c>
      <c r="BL61" s="1">
        <v>-1.38893E-3</v>
      </c>
      <c r="BM61" s="1">
        <v>1.6071780000000001E-2</v>
      </c>
      <c r="CF61" s="1">
        <v>36</v>
      </c>
      <c r="CG61" s="1">
        <v>1</v>
      </c>
      <c r="CH61" s="1">
        <v>-9.0413200000000007</v>
      </c>
      <c r="CI61" s="1">
        <v>-0.26173999999999997</v>
      </c>
      <c r="CJ61" s="1">
        <v>3.2822900000000002</v>
      </c>
      <c r="CK61" s="1">
        <v>7.5383000000000004E-4</v>
      </c>
      <c r="CL61" s="1">
        <v>1.7402644199999999</v>
      </c>
      <c r="CM61" s="1">
        <v>4.3316999999999997E-4</v>
      </c>
      <c r="CN61" s="1">
        <v>2.8730100000000001E-3</v>
      </c>
    </row>
    <row r="62" spans="42:92" x14ac:dyDescent="0.25">
      <c r="BE62" s="1">
        <v>37</v>
      </c>
      <c r="BF62" s="1">
        <v>2</v>
      </c>
      <c r="BG62" s="1">
        <v>-7.2365300000000001</v>
      </c>
      <c r="BH62" s="1">
        <v>2.5275799999999999</v>
      </c>
      <c r="BI62" s="1">
        <v>-4.18642</v>
      </c>
      <c r="BJ62" s="1">
        <v>3.2990799999999998E-3</v>
      </c>
      <c r="BK62" s="1">
        <v>1.7847805000000001</v>
      </c>
      <c r="BL62" s="1">
        <v>1.84845E-3</v>
      </c>
      <c r="BM62" s="1">
        <v>-2.349555E-2</v>
      </c>
      <c r="CF62" s="1">
        <v>37</v>
      </c>
      <c r="CG62" s="1">
        <v>1</v>
      </c>
      <c r="CH62" s="1">
        <v>-10.305440000000001</v>
      </c>
      <c r="CI62" s="1">
        <v>-0.54137999999999997</v>
      </c>
      <c r="CJ62" s="1">
        <v>-2.2199300000000002</v>
      </c>
      <c r="CK62" s="1">
        <v>-7.2068999999999996E-4</v>
      </c>
      <c r="CL62" s="1">
        <v>0.36571980999999998</v>
      </c>
      <c r="CM62" s="1">
        <v>-1.9706099999999998E-3</v>
      </c>
      <c r="CN62" s="1">
        <v>2.2044279999999999E-2</v>
      </c>
    </row>
    <row r="63" spans="42:92" x14ac:dyDescent="0.25">
      <c r="BE63" s="1">
        <v>38</v>
      </c>
      <c r="BF63" s="1">
        <v>2</v>
      </c>
      <c r="BG63" s="1">
        <v>-9.0363100000000003</v>
      </c>
      <c r="BH63" s="1">
        <v>0.73455000000000004</v>
      </c>
      <c r="BI63" s="1">
        <v>-4.19156</v>
      </c>
      <c r="BJ63" s="1">
        <v>2.1175500000000002E-3</v>
      </c>
      <c r="BK63" s="1">
        <v>1.80308168</v>
      </c>
      <c r="BL63" s="1">
        <v>1.1744100000000001E-3</v>
      </c>
      <c r="BM63" s="1">
        <v>-1.119961E-2</v>
      </c>
      <c r="CF63" s="1">
        <v>38</v>
      </c>
      <c r="CG63" s="1">
        <v>1</v>
      </c>
      <c r="CH63" s="1">
        <v>-9.0413200000000007</v>
      </c>
      <c r="CI63" s="1">
        <v>-0.26173999999999997</v>
      </c>
      <c r="CJ63" s="1">
        <v>-3.35921</v>
      </c>
      <c r="CK63" s="1">
        <v>7.0467000000000001E-4</v>
      </c>
      <c r="CL63" s="1">
        <v>1.7402644199999999</v>
      </c>
      <c r="CM63" s="1">
        <v>4.0492000000000002E-4</v>
      </c>
      <c r="CN63" s="1">
        <v>4.4492300000000002E-3</v>
      </c>
    </row>
    <row r="64" spans="42:92" x14ac:dyDescent="0.25">
      <c r="BE64" s="1">
        <v>39</v>
      </c>
      <c r="BF64" s="1">
        <v>2</v>
      </c>
      <c r="BG64" s="1">
        <v>-7.1827199999999998</v>
      </c>
      <c r="BH64" s="1">
        <v>-2.7648100000000002</v>
      </c>
      <c r="BI64" s="1">
        <v>0.99558000000000002</v>
      </c>
      <c r="BJ64" s="1">
        <v>1.6927000000000001E-3</v>
      </c>
      <c r="BK64" s="1">
        <v>1.53918756</v>
      </c>
      <c r="BL64" s="1">
        <v>1.0997400000000001E-3</v>
      </c>
      <c r="BM64" s="1">
        <v>-1.9911379999999999E-2</v>
      </c>
      <c r="CF64" s="1">
        <v>39</v>
      </c>
      <c r="CG64" s="1">
        <v>1</v>
      </c>
      <c r="CH64" s="1">
        <v>-10.634600000000001</v>
      </c>
      <c r="CI64" s="1">
        <v>-1.9587000000000001</v>
      </c>
      <c r="CJ64" s="1">
        <v>-3.8100000000000002E-2</v>
      </c>
      <c r="CK64" s="1">
        <v>-2.2602899999999999E-3</v>
      </c>
      <c r="CL64" s="1">
        <v>1.3848549800000001</v>
      </c>
      <c r="CM64" s="1">
        <v>-1.63215E-3</v>
      </c>
      <c r="CN64" s="1">
        <v>3.0458599999999999E-2</v>
      </c>
    </row>
    <row r="65" spans="57:92" x14ac:dyDescent="0.25">
      <c r="BE65" s="1">
        <v>40</v>
      </c>
      <c r="BF65" s="1">
        <v>2</v>
      </c>
      <c r="BG65" s="1">
        <v>-8.7756299999999996</v>
      </c>
      <c r="BH65" s="1">
        <v>-3.02345</v>
      </c>
      <c r="BI65" s="1">
        <v>-0.97597999999999996</v>
      </c>
      <c r="BJ65" s="1">
        <v>-9.0284000000000002E-4</v>
      </c>
      <c r="BK65" s="1">
        <v>0.52961449999999999</v>
      </c>
      <c r="BL65" s="1">
        <v>-1.7047200000000001E-3</v>
      </c>
      <c r="BM65" s="1">
        <v>8.07948E-3</v>
      </c>
      <c r="CF65" s="1">
        <v>40</v>
      </c>
      <c r="CG65" s="1">
        <v>2</v>
      </c>
      <c r="CH65" s="1">
        <v>-10.409000000000001</v>
      </c>
      <c r="CI65" s="1">
        <v>-2.8330099999999998</v>
      </c>
      <c r="CJ65" s="1">
        <v>-4.3929999999999997E-2</v>
      </c>
      <c r="CK65" s="1">
        <v>-9.8353999999999998E-4</v>
      </c>
      <c r="CL65" s="1">
        <v>0.66953684999999996</v>
      </c>
      <c r="CM65" s="1">
        <v>-1.4689799999999999E-3</v>
      </c>
      <c r="CN65" s="1">
        <v>2.879249E-2</v>
      </c>
    </row>
    <row r="66" spans="57:92" x14ac:dyDescent="0.25">
      <c r="BE66" s="1">
        <v>41</v>
      </c>
      <c r="BF66" s="1">
        <v>2</v>
      </c>
      <c r="BG66" s="1">
        <v>-9.0721399999999992</v>
      </c>
      <c r="BH66" s="1">
        <v>-0.73275000000000001</v>
      </c>
      <c r="BI66" s="1">
        <v>-4.1903199999999998</v>
      </c>
      <c r="BJ66" s="1">
        <v>-1.717E-5</v>
      </c>
      <c r="BK66" s="1">
        <v>1.3114391000000001</v>
      </c>
      <c r="BL66" s="1">
        <v>-1.309E-5</v>
      </c>
      <c r="BM66" s="1">
        <v>3.5292800000000001E-3</v>
      </c>
      <c r="CF66" s="1">
        <v>41</v>
      </c>
      <c r="CG66" s="1">
        <v>2</v>
      </c>
      <c r="CH66" s="1">
        <v>-6.5983299999999998</v>
      </c>
      <c r="CI66" s="1">
        <v>-6.6040200000000002</v>
      </c>
      <c r="CJ66" s="1">
        <v>-4.3909999999999998E-2</v>
      </c>
      <c r="CK66" s="1">
        <v>-1.6119999999999999E-4</v>
      </c>
      <c r="CL66" s="1">
        <v>0.68719520999999995</v>
      </c>
      <c r="CM66" s="1">
        <v>-2.3457999999999999E-4</v>
      </c>
      <c r="CN66" s="1">
        <v>-1.5476119999999999E-2</v>
      </c>
    </row>
    <row r="67" spans="57:92" x14ac:dyDescent="0.25">
      <c r="BE67" s="1">
        <v>42</v>
      </c>
      <c r="BF67" s="1">
        <v>2</v>
      </c>
      <c r="BG67" s="1">
        <v>-4.8354799999999996</v>
      </c>
      <c r="BH67" s="1">
        <v>-0.19314000000000001</v>
      </c>
      <c r="BI67" s="1">
        <v>2.0289199999999998</v>
      </c>
      <c r="BJ67" s="1">
        <v>1.6062299999999999E-3</v>
      </c>
      <c r="BK67" s="1">
        <v>1.0315805899999999</v>
      </c>
      <c r="BL67" s="1">
        <v>1.5570600000000001E-3</v>
      </c>
      <c r="BM67" s="1">
        <v>-4.7764559999999998E-2</v>
      </c>
      <c r="CF67" s="1">
        <v>42</v>
      </c>
      <c r="CG67" s="1">
        <v>2</v>
      </c>
      <c r="CH67" s="1">
        <v>-6.5983299999999998</v>
      </c>
      <c r="CI67" s="1">
        <v>-2.8192200000000001</v>
      </c>
      <c r="CJ67" s="1">
        <v>3.73658</v>
      </c>
      <c r="CK67" s="1">
        <v>2.6389000000000002E-4</v>
      </c>
      <c r="CL67" s="1">
        <v>0.68717952000000004</v>
      </c>
      <c r="CM67" s="1">
        <v>3.8401E-4</v>
      </c>
      <c r="CN67" s="1">
        <v>-8.9214299999999993E-3</v>
      </c>
    </row>
    <row r="68" spans="57:92" x14ac:dyDescent="0.25">
      <c r="BE68" s="1">
        <v>43</v>
      </c>
      <c r="BF68" s="1">
        <v>2</v>
      </c>
      <c r="BG68" s="1">
        <v>-6.5781799999999997</v>
      </c>
      <c r="BH68" s="1">
        <v>1.70157</v>
      </c>
      <c r="BI68" s="1">
        <v>-4.9177299999999997</v>
      </c>
      <c r="BJ68" s="1">
        <v>2.4738199999999998E-3</v>
      </c>
      <c r="BK68" s="1">
        <v>1.3153274500000001</v>
      </c>
      <c r="BL68" s="1">
        <v>1.88076E-3</v>
      </c>
      <c r="BM68" s="1">
        <v>-1.8491919999999998E-2</v>
      </c>
      <c r="CF68" s="1">
        <v>43</v>
      </c>
      <c r="CG68" s="1">
        <v>2</v>
      </c>
      <c r="CH68" s="1">
        <v>-6.5983299999999998</v>
      </c>
      <c r="CI68" s="1">
        <v>-2.8192200000000001</v>
      </c>
      <c r="CJ68" s="1">
        <v>-3.8243999999999998</v>
      </c>
      <c r="CK68" s="1">
        <v>2.5112000000000002E-4</v>
      </c>
      <c r="CL68" s="1">
        <v>0.68717952000000004</v>
      </c>
      <c r="CM68" s="1">
        <v>3.6542999999999998E-4</v>
      </c>
      <c r="CN68" s="1">
        <v>-7.3032599999999998E-3</v>
      </c>
    </row>
    <row r="69" spans="57:92" x14ac:dyDescent="0.25">
      <c r="BE69" s="1">
        <v>44</v>
      </c>
      <c r="BF69" s="1">
        <v>2</v>
      </c>
      <c r="BG69" s="1">
        <v>-4.6445299999999996</v>
      </c>
      <c r="BH69" s="1">
        <v>-3.4302999999999999</v>
      </c>
      <c r="BI69" s="1">
        <v>-1.56863</v>
      </c>
      <c r="BJ69" s="1">
        <v>1.27753E-3</v>
      </c>
      <c r="BK69" s="1">
        <v>1.6341180799999999</v>
      </c>
      <c r="BL69" s="1">
        <v>7.8178000000000004E-4</v>
      </c>
      <c r="BM69" s="1">
        <v>-9.0821700000000005E-3</v>
      </c>
      <c r="CF69" s="1">
        <v>44</v>
      </c>
      <c r="CG69" s="1">
        <v>2</v>
      </c>
      <c r="CH69" s="1">
        <v>-8.5775000000000006</v>
      </c>
      <c r="CI69" s="1">
        <v>-4.8085399999999998</v>
      </c>
      <c r="CJ69" s="1">
        <v>2.3880599999999998</v>
      </c>
      <c r="CK69" s="1">
        <v>-1.11618E-3</v>
      </c>
      <c r="CL69" s="1">
        <v>0.80955637000000003</v>
      </c>
      <c r="CM69" s="1">
        <v>-1.3787599999999999E-3</v>
      </c>
      <c r="CN69" s="1">
        <v>1.1206829999999999E-2</v>
      </c>
    </row>
    <row r="70" spans="57:92" x14ac:dyDescent="0.25">
      <c r="BE70" s="1">
        <v>45</v>
      </c>
      <c r="BF70" s="1">
        <v>2</v>
      </c>
      <c r="BG70" s="1">
        <v>-6.4196799999999996</v>
      </c>
      <c r="BH70" s="1">
        <v>-3.4045700000000001</v>
      </c>
      <c r="BI70" s="1">
        <v>0.23397999999999999</v>
      </c>
      <c r="BJ70" s="1">
        <v>1.84355E-3</v>
      </c>
      <c r="BK70" s="1">
        <v>1.7402644199999999</v>
      </c>
      <c r="BL70" s="1">
        <v>1.0593499999999999E-3</v>
      </c>
      <c r="BM70" s="1">
        <v>-1.821888E-2</v>
      </c>
      <c r="CF70" s="1">
        <v>45</v>
      </c>
      <c r="CG70" s="1">
        <v>2</v>
      </c>
      <c r="CH70" s="1">
        <v>-8.55382</v>
      </c>
      <c r="CI70" s="1">
        <v>-4.7870400000000002</v>
      </c>
      <c r="CJ70" s="1">
        <v>-2.5276800000000001</v>
      </c>
      <c r="CK70" s="1">
        <v>-9.5841999999999998E-4</v>
      </c>
      <c r="CL70" s="1">
        <v>0.64480300000000002</v>
      </c>
      <c r="CM70" s="1">
        <v>-1.4863700000000001E-3</v>
      </c>
      <c r="CN70" s="1">
        <v>1.2295199999999999E-2</v>
      </c>
    </row>
    <row r="71" spans="57:92" x14ac:dyDescent="0.25">
      <c r="BE71" s="1">
        <v>46</v>
      </c>
      <c r="BF71" s="1">
        <v>2</v>
      </c>
      <c r="BG71" s="1">
        <v>-6.2475699999999996</v>
      </c>
      <c r="BH71" s="1">
        <v>-2.0717699999999999</v>
      </c>
      <c r="BI71" s="1">
        <v>1.64236</v>
      </c>
      <c r="BJ71" s="1">
        <v>1.6892000000000001E-3</v>
      </c>
      <c r="BK71" s="1">
        <v>1.03867508</v>
      </c>
      <c r="BL71" s="1">
        <v>1.6263E-3</v>
      </c>
      <c r="BM71" s="1">
        <v>-3.2324510000000001E-2</v>
      </c>
      <c r="CF71" s="1">
        <v>46</v>
      </c>
      <c r="CG71" s="1">
        <v>2</v>
      </c>
      <c r="CH71" s="1">
        <v>-5.8980300000000003</v>
      </c>
      <c r="CI71" s="1">
        <v>-2.1189100000000001</v>
      </c>
      <c r="CJ71" s="1">
        <v>3.6072299999999999</v>
      </c>
      <c r="CK71" s="1">
        <v>4.9295000000000003E-4</v>
      </c>
      <c r="CL71" s="1">
        <v>1.4741676800000001</v>
      </c>
      <c r="CM71" s="1">
        <v>3.3439E-4</v>
      </c>
      <c r="CN71" s="1">
        <v>-9.8225599999999993E-3</v>
      </c>
    </row>
    <row r="72" spans="57:92" x14ac:dyDescent="0.25">
      <c r="BE72" s="1">
        <v>47</v>
      </c>
      <c r="BF72" s="1">
        <v>2</v>
      </c>
      <c r="BG72" s="1">
        <v>-6.70573</v>
      </c>
      <c r="BH72" s="1">
        <v>3.2325599999999999</v>
      </c>
      <c r="BI72" s="1">
        <v>-3.3859300000000001</v>
      </c>
      <c r="BJ72" s="1">
        <v>2.1306900000000002E-3</v>
      </c>
      <c r="BK72" s="1">
        <v>1.0010024799999999</v>
      </c>
      <c r="BL72" s="1">
        <v>2.1285499999999999E-3</v>
      </c>
      <c r="BM72" s="1">
        <v>-2.6751670000000002E-2</v>
      </c>
      <c r="CF72" s="1">
        <v>47</v>
      </c>
      <c r="CG72" s="1">
        <v>2</v>
      </c>
      <c r="CH72" s="1">
        <v>-5.8980600000000001</v>
      </c>
      <c r="CI72" s="1">
        <v>-2.1189499999999999</v>
      </c>
      <c r="CJ72" s="1">
        <v>-3.6948400000000001</v>
      </c>
      <c r="CK72" s="1">
        <v>5.2866999999999996E-4</v>
      </c>
      <c r="CL72" s="1">
        <v>1.4741477999999999</v>
      </c>
      <c r="CM72" s="1">
        <v>3.5862999999999997E-4</v>
      </c>
      <c r="CN72" s="1">
        <v>-8.2930499999999997E-3</v>
      </c>
    </row>
    <row r="73" spans="57:92" x14ac:dyDescent="0.25">
      <c r="BE73" s="1">
        <v>48</v>
      </c>
      <c r="BF73" s="1">
        <v>2</v>
      </c>
      <c r="BG73" s="1">
        <v>-6.1933600000000002</v>
      </c>
      <c r="BH73" s="1">
        <v>-1.58477</v>
      </c>
      <c r="BI73" s="1">
        <v>-4.9710000000000001</v>
      </c>
      <c r="BJ73" s="1">
        <v>-6.5445E-4</v>
      </c>
      <c r="BK73" s="1">
        <v>0.75559997000000001</v>
      </c>
      <c r="BL73" s="1">
        <v>-8.6613E-4</v>
      </c>
      <c r="BM73" s="1">
        <v>1.079564E-2</v>
      </c>
      <c r="CF73" s="1">
        <v>48</v>
      </c>
      <c r="CG73" s="1">
        <v>2</v>
      </c>
      <c r="CH73" s="1">
        <v>-6.3112300000000001</v>
      </c>
      <c r="CI73" s="1">
        <v>-6.4806800000000004</v>
      </c>
      <c r="CJ73" s="1">
        <v>0.68213999999999997</v>
      </c>
      <c r="CK73" s="1">
        <v>6.4212000000000004E-4</v>
      </c>
      <c r="CL73" s="1">
        <v>0.51492800000000005</v>
      </c>
      <c r="CM73" s="1">
        <v>1.2470199999999999E-3</v>
      </c>
      <c r="CN73" s="1">
        <v>-2.36869E-2</v>
      </c>
    </row>
    <row r="74" spans="57:92" x14ac:dyDescent="0.25">
      <c r="BE74" s="1">
        <v>49</v>
      </c>
      <c r="BF74" s="1">
        <v>2</v>
      </c>
      <c r="BG74" s="1">
        <v>-9.6394300000000008</v>
      </c>
      <c r="BH74" s="1">
        <v>-9.2899999999999996E-2</v>
      </c>
      <c r="BI74" s="1">
        <v>-3.6627700000000001</v>
      </c>
      <c r="BJ74" s="1">
        <v>4.8557E-4</v>
      </c>
      <c r="BK74" s="1">
        <v>1.24856597</v>
      </c>
      <c r="BL74" s="1">
        <v>3.8890000000000002E-4</v>
      </c>
      <c r="BM74" s="1">
        <v>-1.5846499999999999E-3</v>
      </c>
      <c r="CF74" s="1">
        <v>49</v>
      </c>
      <c r="CG74" s="1">
        <v>2</v>
      </c>
      <c r="CH74" s="1">
        <v>-5.8985099999999999</v>
      </c>
      <c r="CI74" s="1">
        <v>-3.51905</v>
      </c>
      <c r="CJ74" s="1">
        <v>3.60473</v>
      </c>
      <c r="CK74" s="1">
        <v>7.2515000000000004E-4</v>
      </c>
      <c r="CL74" s="1">
        <v>1.47401749</v>
      </c>
      <c r="CM74" s="1">
        <v>4.9195E-4</v>
      </c>
      <c r="CN74" s="1">
        <v>-1.3784660000000001E-2</v>
      </c>
    </row>
    <row r="75" spans="57:92" x14ac:dyDescent="0.25">
      <c r="BE75" s="1">
        <v>50</v>
      </c>
      <c r="BF75" s="1">
        <v>2</v>
      </c>
      <c r="BG75" s="1">
        <v>-8.2285799999999991</v>
      </c>
      <c r="BH75" s="1">
        <v>-8.3909999999999998E-2</v>
      </c>
      <c r="BI75" s="1">
        <v>-4.8955900000000003</v>
      </c>
      <c r="BJ75" s="1">
        <v>1.5100300000000001E-3</v>
      </c>
      <c r="BK75" s="1">
        <v>1.7402644199999999</v>
      </c>
      <c r="BL75" s="1">
        <v>8.677E-4</v>
      </c>
      <c r="BM75" s="1">
        <v>-5.3358800000000003E-3</v>
      </c>
      <c r="CF75" s="1">
        <v>50</v>
      </c>
      <c r="CG75" s="1">
        <v>2</v>
      </c>
      <c r="CH75" s="1">
        <v>-6.2987900000000003</v>
      </c>
      <c r="CI75" s="1">
        <v>-6.4720300000000002</v>
      </c>
      <c r="CJ75" s="1">
        <v>-0.77998000000000001</v>
      </c>
      <c r="CK75" s="1">
        <v>6.4313E-4</v>
      </c>
      <c r="CL75" s="1">
        <v>0.54903206000000004</v>
      </c>
      <c r="CM75" s="1">
        <v>1.17139E-3</v>
      </c>
      <c r="CN75" s="1">
        <v>-2.3152160000000001E-2</v>
      </c>
    </row>
    <row r="76" spans="57:92" x14ac:dyDescent="0.25">
      <c r="BE76" s="1">
        <v>51</v>
      </c>
      <c r="BF76" s="1">
        <v>3</v>
      </c>
      <c r="BG76" s="1">
        <v>-3.8356499999999998</v>
      </c>
      <c r="BH76" s="1">
        <v>-3.1259299999999999</v>
      </c>
      <c r="BI76" s="1">
        <v>-1.9722200000000001</v>
      </c>
      <c r="BJ76" s="1">
        <v>3.9973E-4</v>
      </c>
      <c r="BK76" s="1">
        <v>0.53492978000000002</v>
      </c>
      <c r="BL76" s="1">
        <v>7.4724999999999998E-4</v>
      </c>
      <c r="BM76" s="1">
        <v>-5.71186E-3</v>
      </c>
      <c r="CF76" s="1">
        <v>51</v>
      </c>
      <c r="CG76" s="1">
        <v>2</v>
      </c>
      <c r="CH76" s="1">
        <v>-5.8985099999999999</v>
      </c>
      <c r="CI76" s="1">
        <v>-3.51905</v>
      </c>
      <c r="CJ76" s="1">
        <v>-3.6925500000000002</v>
      </c>
      <c r="CK76" s="1">
        <v>5.5506999999999996E-4</v>
      </c>
      <c r="CL76" s="1">
        <v>1.47401749</v>
      </c>
      <c r="CM76" s="1">
        <v>3.7657000000000001E-4</v>
      </c>
      <c r="CN76" s="1">
        <v>-1.2012979999999999E-2</v>
      </c>
    </row>
    <row r="77" spans="57:92" x14ac:dyDescent="0.25">
      <c r="BE77" s="1">
        <v>52</v>
      </c>
      <c r="BF77" s="1">
        <v>3</v>
      </c>
      <c r="BG77" s="1">
        <v>-3.9299499999999998</v>
      </c>
      <c r="BH77" s="1">
        <v>0.68200000000000005</v>
      </c>
      <c r="BI77" s="1">
        <v>-5.7391300000000003</v>
      </c>
      <c r="BJ77" s="1">
        <v>5.7669000000000004E-4</v>
      </c>
      <c r="BK77" s="1">
        <v>0.68717952000000004</v>
      </c>
      <c r="BL77" s="1">
        <v>8.3922000000000001E-4</v>
      </c>
      <c r="BM77" s="1">
        <v>4.9979400000000002E-3</v>
      </c>
      <c r="CF77" s="1">
        <v>52</v>
      </c>
      <c r="CG77" s="1">
        <v>2</v>
      </c>
      <c r="CH77" s="1">
        <v>-10.29745</v>
      </c>
      <c r="CI77" s="1">
        <v>-2.5691099999999998</v>
      </c>
      <c r="CJ77" s="1">
        <v>0.68657000000000001</v>
      </c>
      <c r="CK77" s="1">
        <v>-6.6960000000000001E-4</v>
      </c>
      <c r="CL77" s="1">
        <v>0.39610783999999999</v>
      </c>
      <c r="CM77" s="1">
        <v>-1.6904400000000001E-3</v>
      </c>
      <c r="CN77" s="1">
        <v>2.709806E-2</v>
      </c>
    </row>
    <row r="78" spans="57:92" x14ac:dyDescent="0.25">
      <c r="BE78" s="1">
        <v>53</v>
      </c>
      <c r="BF78" s="1">
        <v>3</v>
      </c>
      <c r="BG78" s="1">
        <v>-1.7736499999999999</v>
      </c>
      <c r="BH78" s="1">
        <v>-1.5833900000000001</v>
      </c>
      <c r="BI78" s="1">
        <v>0.24442</v>
      </c>
      <c r="BJ78" s="1">
        <v>1.3248299999999999E-3</v>
      </c>
      <c r="BK78" s="1">
        <v>1.85662258</v>
      </c>
      <c r="BL78" s="1">
        <v>7.1356999999999996E-4</v>
      </c>
      <c r="BM78" s="1">
        <v>-2.914771E-2</v>
      </c>
      <c r="CF78" s="1">
        <v>53</v>
      </c>
      <c r="CG78" s="1">
        <v>2</v>
      </c>
      <c r="CH78" s="1">
        <v>-7.2868300000000001</v>
      </c>
      <c r="CI78" s="1">
        <v>-2.1791999999999998</v>
      </c>
      <c r="CJ78" s="1">
        <v>3.6288399999999998</v>
      </c>
      <c r="CK78" s="1">
        <v>6.2907999999999996E-4</v>
      </c>
      <c r="CL78" s="1">
        <v>1.3228811199999999</v>
      </c>
      <c r="CM78" s="1">
        <v>4.7553999999999999E-4</v>
      </c>
      <c r="CN78" s="1">
        <v>-6.0028599999999996E-3</v>
      </c>
    </row>
    <row r="79" spans="57:92" x14ac:dyDescent="0.25">
      <c r="BE79" s="1">
        <v>54</v>
      </c>
      <c r="BF79" s="1">
        <v>3</v>
      </c>
      <c r="BG79" s="1">
        <v>-5.9377700000000004</v>
      </c>
      <c r="BH79" s="1">
        <v>2.9726300000000001</v>
      </c>
      <c r="BI79" s="1">
        <v>-4.2150699999999999</v>
      </c>
      <c r="BJ79" s="1">
        <v>2.45736E-3</v>
      </c>
      <c r="BK79" s="1">
        <v>1.17960954</v>
      </c>
      <c r="BL79" s="1">
        <v>2.0831999999999999E-3</v>
      </c>
      <c r="BM79" s="1">
        <v>-2.3036689999999999E-2</v>
      </c>
      <c r="CF79" s="1">
        <v>54</v>
      </c>
      <c r="CG79" s="1">
        <v>2</v>
      </c>
      <c r="CH79" s="1">
        <v>-10.299989999999999</v>
      </c>
      <c r="CI79" s="1">
        <v>-2.5674199999999998</v>
      </c>
      <c r="CJ79" s="1">
        <v>-0.77654999999999996</v>
      </c>
      <c r="CK79" s="1">
        <v>-6.8442999999999998E-4</v>
      </c>
      <c r="CL79" s="1">
        <v>0.39840361000000002</v>
      </c>
      <c r="CM79" s="1">
        <v>-1.7179300000000001E-3</v>
      </c>
      <c r="CN79" s="1">
        <v>2.770295E-2</v>
      </c>
    </row>
    <row r="80" spans="57:92" x14ac:dyDescent="0.25">
      <c r="BE80" s="1">
        <v>55</v>
      </c>
      <c r="BF80" s="1">
        <v>3</v>
      </c>
      <c r="BG80" s="1">
        <v>-3.2299600000000002</v>
      </c>
      <c r="BH80" s="1">
        <v>1.3819999999999999</v>
      </c>
      <c r="BI80" s="1">
        <v>-5.6072499999999996</v>
      </c>
      <c r="BJ80" s="1">
        <v>9.4731999999999998E-4</v>
      </c>
      <c r="BK80" s="1">
        <v>1.47401749</v>
      </c>
      <c r="BL80" s="1">
        <v>6.4267999999999997E-4</v>
      </c>
      <c r="BM80" s="1">
        <v>8.5852900000000006E-3</v>
      </c>
      <c r="CF80" s="1">
        <v>55</v>
      </c>
      <c r="CG80" s="1">
        <v>2</v>
      </c>
      <c r="CH80" s="1">
        <v>-7.2880099999999999</v>
      </c>
      <c r="CI80" s="1">
        <v>-2.1732800000000001</v>
      </c>
      <c r="CJ80" s="1">
        <v>-3.71495</v>
      </c>
      <c r="CK80" s="1">
        <v>6.1492000000000003E-4</v>
      </c>
      <c r="CL80" s="1">
        <v>1.33812131</v>
      </c>
      <c r="CM80" s="1">
        <v>4.5953999999999998E-4</v>
      </c>
      <c r="CN80" s="1">
        <v>-4.4473899999999999E-3</v>
      </c>
    </row>
    <row r="81" spans="57:92" x14ac:dyDescent="0.25">
      <c r="BE81" s="1">
        <v>56</v>
      </c>
      <c r="BF81" s="1">
        <v>3</v>
      </c>
      <c r="BG81" s="1">
        <v>-3.2295400000000001</v>
      </c>
      <c r="BH81" s="1">
        <v>-2.9697100000000001</v>
      </c>
      <c r="BI81" s="1">
        <v>-1.2573099999999999</v>
      </c>
      <c r="BJ81" s="1">
        <v>1.36578E-3</v>
      </c>
      <c r="BK81" s="1">
        <v>1.4741362600000001</v>
      </c>
      <c r="BL81" s="1">
        <v>9.2648999999999997E-4</v>
      </c>
      <c r="BM81" s="1">
        <v>-1.383497E-2</v>
      </c>
      <c r="CF81" s="1">
        <v>56</v>
      </c>
      <c r="CG81" s="1">
        <v>2</v>
      </c>
      <c r="CH81" s="1">
        <v>-10.239750000000001</v>
      </c>
      <c r="CI81" s="1">
        <v>-3.1521599999999999</v>
      </c>
      <c r="CJ81" s="1">
        <v>0.75531000000000004</v>
      </c>
      <c r="CK81" s="1">
        <v>-1.17059E-3</v>
      </c>
      <c r="CL81" s="1">
        <v>0.56944992000000005</v>
      </c>
      <c r="CM81" s="1">
        <v>-2.05565E-3</v>
      </c>
      <c r="CN81" s="1">
        <v>2.823057E-2</v>
      </c>
    </row>
    <row r="82" spans="57:92" x14ac:dyDescent="0.25">
      <c r="BE82" s="1">
        <v>57</v>
      </c>
      <c r="BF82" s="1">
        <v>3</v>
      </c>
      <c r="BG82" s="1">
        <v>-3.3301099999999999</v>
      </c>
      <c r="BH82" s="1">
        <v>-0.40660000000000002</v>
      </c>
      <c r="BI82" s="1">
        <v>1.66608</v>
      </c>
      <c r="BJ82" s="1">
        <v>1.41826E-3</v>
      </c>
      <c r="BK82" s="1">
        <v>0.62629288000000005</v>
      </c>
      <c r="BL82" s="1">
        <v>2.2645400000000002E-3</v>
      </c>
      <c r="BM82" s="1">
        <v>-5.3047379999999998E-2</v>
      </c>
      <c r="CF82" s="1">
        <v>57</v>
      </c>
      <c r="CG82" s="1">
        <v>2</v>
      </c>
      <c r="CH82" s="1">
        <v>-6.9726400000000002</v>
      </c>
      <c r="CI82" s="1">
        <v>-6.4592700000000001</v>
      </c>
      <c r="CJ82" s="1">
        <v>0.73938000000000004</v>
      </c>
      <c r="CK82" s="1">
        <v>-8.7244999999999998E-4</v>
      </c>
      <c r="CL82" s="1">
        <v>0.67508265000000001</v>
      </c>
      <c r="CM82" s="1">
        <v>-1.29236E-3</v>
      </c>
      <c r="CN82" s="1">
        <v>-5.3878900000000002E-3</v>
      </c>
    </row>
    <row r="83" spans="57:92" x14ac:dyDescent="0.25">
      <c r="BE83" s="1">
        <v>58</v>
      </c>
      <c r="BF83" s="1">
        <v>3</v>
      </c>
      <c r="BG83" s="1">
        <v>-3.27597</v>
      </c>
      <c r="BH83" s="1">
        <v>-2.9870999999999999</v>
      </c>
      <c r="BI83" s="1">
        <v>-2.6063700000000001</v>
      </c>
      <c r="BJ83" s="1">
        <v>-2.6907E-4</v>
      </c>
      <c r="BK83" s="1">
        <v>1.3023332700000001</v>
      </c>
      <c r="BL83" s="1">
        <v>-2.0661E-4</v>
      </c>
      <c r="BM83" s="1">
        <v>4.3747999999999999E-3</v>
      </c>
      <c r="CF83" s="1">
        <v>58</v>
      </c>
      <c r="CG83" s="1">
        <v>2</v>
      </c>
      <c r="CH83" s="1">
        <v>-7.2981600000000002</v>
      </c>
      <c r="CI83" s="1">
        <v>-3.51905</v>
      </c>
      <c r="CJ83" s="1">
        <v>3.60473</v>
      </c>
      <c r="CK83" s="1">
        <v>2.3828E-4</v>
      </c>
      <c r="CL83" s="1">
        <v>1.47401749</v>
      </c>
      <c r="CM83" s="1">
        <v>1.6165E-4</v>
      </c>
      <c r="CN83" s="1">
        <v>-5.5484599999999999E-3</v>
      </c>
    </row>
    <row r="84" spans="57:92" x14ac:dyDescent="0.25">
      <c r="BE84" s="1">
        <v>59</v>
      </c>
      <c r="BF84" s="1">
        <v>3</v>
      </c>
      <c r="BG84" s="1">
        <v>-3.5046900000000001</v>
      </c>
      <c r="BH84" s="1">
        <v>0.21504999999999999</v>
      </c>
      <c r="BI84" s="1">
        <v>-5.6286800000000001</v>
      </c>
      <c r="BJ84" s="1">
        <v>-5.6519999999999997E-4</v>
      </c>
      <c r="BK84" s="1">
        <v>0.63438788999999995</v>
      </c>
      <c r="BL84" s="1">
        <v>-8.9092999999999996E-4</v>
      </c>
      <c r="BM84" s="1">
        <v>1.4509620000000001E-2</v>
      </c>
      <c r="CF84" s="1">
        <v>59</v>
      </c>
      <c r="CG84" s="1">
        <v>2</v>
      </c>
      <c r="CH84" s="1">
        <v>-10.24973</v>
      </c>
      <c r="CI84" s="1">
        <v>-3.1286900000000002</v>
      </c>
      <c r="CJ84" s="1">
        <v>-0.83116000000000001</v>
      </c>
      <c r="CK84" s="1">
        <v>-1.10677E-3</v>
      </c>
      <c r="CL84" s="1">
        <v>0.5186674</v>
      </c>
      <c r="CM84" s="1">
        <v>-2.13387E-3</v>
      </c>
      <c r="CN84" s="1">
        <v>2.8980639999999998E-2</v>
      </c>
    </row>
    <row r="85" spans="57:92" x14ac:dyDescent="0.25">
      <c r="BE85" s="1">
        <v>60</v>
      </c>
      <c r="BF85" s="1">
        <v>3</v>
      </c>
      <c r="BG85" s="1">
        <v>-4.62995</v>
      </c>
      <c r="BH85" s="1">
        <v>1.3819999999999999</v>
      </c>
      <c r="BI85" s="1">
        <v>-5.6072499999999996</v>
      </c>
      <c r="BJ85" s="1">
        <v>1.6425700000000001E-3</v>
      </c>
      <c r="BK85" s="1">
        <v>1.47401749</v>
      </c>
      <c r="BL85" s="1">
        <v>1.1143500000000001E-3</v>
      </c>
      <c r="BM85" s="1">
        <v>-5.0296899999999999E-3</v>
      </c>
      <c r="CF85" s="1">
        <v>60</v>
      </c>
      <c r="CG85" s="1">
        <v>2</v>
      </c>
      <c r="CH85" s="1">
        <v>-6.9506500000000004</v>
      </c>
      <c r="CI85" s="1">
        <v>-6.4633500000000002</v>
      </c>
      <c r="CJ85" s="1">
        <v>-0.81605000000000005</v>
      </c>
      <c r="CK85" s="1">
        <v>-8.8141999999999995E-4</v>
      </c>
      <c r="CL85" s="1">
        <v>0.63079819999999998</v>
      </c>
      <c r="CM85" s="1">
        <v>-1.3973E-3</v>
      </c>
      <c r="CN85" s="1">
        <v>-5.0012700000000004E-3</v>
      </c>
    </row>
    <row r="86" spans="57:92" x14ac:dyDescent="0.25">
      <c r="BE86" s="1">
        <v>61</v>
      </c>
      <c r="BF86" s="1">
        <v>3</v>
      </c>
      <c r="BG86" s="1">
        <v>-4.2525899999999996</v>
      </c>
      <c r="BH86" s="1">
        <v>6.7299999999999999E-2</v>
      </c>
      <c r="BI86" s="1">
        <v>1.9648099999999999</v>
      </c>
      <c r="BJ86" s="1">
        <v>8.2494999999999997E-4</v>
      </c>
      <c r="BK86" s="1">
        <v>0.61762954000000003</v>
      </c>
      <c r="BL86" s="1">
        <v>1.33567E-3</v>
      </c>
      <c r="BM86" s="1">
        <v>-5.1063150000000002E-2</v>
      </c>
      <c r="CF86" s="1">
        <v>61</v>
      </c>
      <c r="CG86" s="1">
        <v>2</v>
      </c>
      <c r="CH86" s="1">
        <v>-7.2981600000000002</v>
      </c>
      <c r="CI86" s="1">
        <v>-3.51905</v>
      </c>
      <c r="CJ86" s="1">
        <v>-3.6925500000000002</v>
      </c>
      <c r="CK86" s="1">
        <v>2.2081999999999999E-4</v>
      </c>
      <c r="CL86" s="1">
        <v>1.47401749</v>
      </c>
      <c r="CM86" s="1">
        <v>1.4981E-4</v>
      </c>
      <c r="CN86" s="1">
        <v>-3.9994699999999998E-3</v>
      </c>
    </row>
    <row r="87" spans="57:92" x14ac:dyDescent="0.25">
      <c r="BE87" s="1">
        <v>62</v>
      </c>
      <c r="BF87" s="1">
        <v>3</v>
      </c>
      <c r="BG87" s="1">
        <v>-4.6300999999999997</v>
      </c>
      <c r="BH87" s="1">
        <v>-1.814E-2</v>
      </c>
      <c r="BI87" s="1">
        <v>-5.6080199999999998</v>
      </c>
      <c r="BJ87" s="1">
        <v>9.4656999999999999E-4</v>
      </c>
      <c r="BK87" s="1">
        <v>1.47404106</v>
      </c>
      <c r="BL87" s="1">
        <v>6.4216000000000002E-4</v>
      </c>
      <c r="BM87" s="1">
        <v>3.2278200000000002E-3</v>
      </c>
      <c r="CF87" s="1">
        <v>62</v>
      </c>
      <c r="CG87" s="1">
        <v>2</v>
      </c>
      <c r="CH87" s="1">
        <v>-4.9580799999999998</v>
      </c>
      <c r="CI87" s="1">
        <v>-1.51972</v>
      </c>
      <c r="CJ87" s="1">
        <v>3.2520500000000001</v>
      </c>
      <c r="CK87" s="1">
        <v>-4.8950999999999997E-4</v>
      </c>
      <c r="CL87" s="1">
        <v>1.24674806</v>
      </c>
      <c r="CM87" s="1">
        <v>-3.9262999999999999E-4</v>
      </c>
      <c r="CN87" s="1">
        <v>-7.7823199999999997E-3</v>
      </c>
    </row>
    <row r="88" spans="57:92" x14ac:dyDescent="0.25">
      <c r="BE88" s="1">
        <v>63</v>
      </c>
      <c r="BF88" s="1">
        <v>3</v>
      </c>
      <c r="BG88" s="1">
        <v>-2.4334199999999999</v>
      </c>
      <c r="BH88" s="1">
        <v>2.1785299999999999</v>
      </c>
      <c r="BI88" s="1">
        <v>-5.0922000000000001</v>
      </c>
      <c r="BJ88" s="1">
        <v>3.8837000000000002E-4</v>
      </c>
      <c r="BK88" s="1">
        <v>1.72249874</v>
      </c>
      <c r="BL88" s="1">
        <v>2.2546999999999999E-4</v>
      </c>
      <c r="BM88" s="1">
        <v>1.5881650000000001E-2</v>
      </c>
      <c r="CF88" s="1">
        <v>63</v>
      </c>
      <c r="CG88" s="1">
        <v>2</v>
      </c>
      <c r="CH88" s="1">
        <v>-4.9900399999999996</v>
      </c>
      <c r="CI88" s="1">
        <v>-1.51281</v>
      </c>
      <c r="CJ88" s="1">
        <v>-3.2907700000000002</v>
      </c>
      <c r="CK88" s="1">
        <v>-2.3936000000000001E-4</v>
      </c>
      <c r="CL88" s="1">
        <v>1.2476877099999999</v>
      </c>
      <c r="CM88" s="1">
        <v>-1.9185E-4</v>
      </c>
      <c r="CN88" s="1">
        <v>-6.1775299999999997E-3</v>
      </c>
    </row>
    <row r="89" spans="57:92" x14ac:dyDescent="0.25">
      <c r="BE89" s="1">
        <v>64</v>
      </c>
      <c r="BF89" s="1">
        <v>3</v>
      </c>
      <c r="BG89" s="1">
        <v>-2.4336899999999999</v>
      </c>
      <c r="BH89" s="1">
        <v>-2.4519199999999999</v>
      </c>
      <c r="BI89" s="1">
        <v>-0.46145999999999998</v>
      </c>
      <c r="BJ89" s="1">
        <v>1.72189E-3</v>
      </c>
      <c r="BK89" s="1">
        <v>1.7223995400000001</v>
      </c>
      <c r="BL89" s="1">
        <v>9.9970000000000007E-4</v>
      </c>
      <c r="BM89" s="1">
        <v>-2.192477E-2</v>
      </c>
      <c r="CF89" s="1">
        <v>64</v>
      </c>
      <c r="CG89" s="1">
        <v>2</v>
      </c>
      <c r="CH89" s="1">
        <v>-5.4941000000000004</v>
      </c>
      <c r="CI89" s="1">
        <v>-4.2171599999999998</v>
      </c>
      <c r="CJ89" s="1">
        <v>-3.3153100000000002</v>
      </c>
      <c r="CK89" s="1">
        <v>5.5274000000000002E-4</v>
      </c>
      <c r="CL89" s="1">
        <v>0.67101741000000004</v>
      </c>
      <c r="CM89" s="1">
        <v>8.2372999999999995E-4</v>
      </c>
      <c r="CN89" s="1">
        <v>-1.9413119999999999E-2</v>
      </c>
    </row>
    <row r="90" spans="57:92" x14ac:dyDescent="0.25">
      <c r="BE90" s="1">
        <v>65</v>
      </c>
      <c r="BF90" s="1">
        <v>3</v>
      </c>
      <c r="BG90" s="1">
        <v>-2.4944000000000002</v>
      </c>
      <c r="BH90" s="1">
        <v>-0.95789999999999997</v>
      </c>
      <c r="BI90" s="1">
        <v>1.2446900000000001</v>
      </c>
      <c r="BJ90" s="1">
        <v>2.7757699999999999E-3</v>
      </c>
      <c r="BK90" s="1">
        <v>1.94117457</v>
      </c>
      <c r="BL90" s="1">
        <v>1.42994E-3</v>
      </c>
      <c r="BM90" s="1">
        <v>-4.7206110000000003E-2</v>
      </c>
      <c r="CF90" s="1">
        <v>65</v>
      </c>
      <c r="CG90" s="1">
        <v>2</v>
      </c>
      <c r="CH90" s="1">
        <v>-7.6707599999999996</v>
      </c>
      <c r="CI90" s="1">
        <v>-5.9441699999999997</v>
      </c>
      <c r="CJ90" s="1">
        <v>1.8310900000000001</v>
      </c>
      <c r="CK90" s="1">
        <v>-4.1226000000000001E-4</v>
      </c>
      <c r="CL90" s="1">
        <v>0.25732307999999998</v>
      </c>
      <c r="CM90" s="1">
        <v>-1.60209E-3</v>
      </c>
      <c r="CN90" s="1">
        <v>4.1373199999999999E-3</v>
      </c>
    </row>
    <row r="91" spans="57:92" x14ac:dyDescent="0.25">
      <c r="BE91" s="1">
        <v>66</v>
      </c>
      <c r="BF91" s="1">
        <v>3</v>
      </c>
      <c r="BG91" s="1">
        <v>-5.5765599999999997</v>
      </c>
      <c r="BH91" s="1">
        <v>3.64649</v>
      </c>
      <c r="BI91" s="1">
        <v>-3.6364100000000001</v>
      </c>
      <c r="BJ91" s="1">
        <v>1.7462700000000001E-3</v>
      </c>
      <c r="BK91" s="1">
        <v>0.97190845000000003</v>
      </c>
      <c r="BL91" s="1">
        <v>1.79674E-3</v>
      </c>
      <c r="BM91" s="1">
        <v>-2.3640810000000002E-2</v>
      </c>
      <c r="CF91" s="1">
        <v>66</v>
      </c>
      <c r="CG91" s="1">
        <v>2</v>
      </c>
      <c r="CH91" s="1">
        <v>-8.0942299999999996</v>
      </c>
      <c r="CI91" s="1">
        <v>-4.3151200000000003</v>
      </c>
      <c r="CJ91" s="1">
        <v>3.0892499999999998</v>
      </c>
      <c r="CK91" s="1">
        <v>9.2609999999999996E-5</v>
      </c>
      <c r="CL91" s="1">
        <v>1.7223995400000001</v>
      </c>
      <c r="CM91" s="1">
        <v>5.3770000000000002E-5</v>
      </c>
      <c r="CN91" s="1">
        <v>8.0292000000000004E-4</v>
      </c>
    </row>
    <row r="92" spans="57:92" x14ac:dyDescent="0.25">
      <c r="BE92" s="1">
        <v>67</v>
      </c>
      <c r="BF92" s="1">
        <v>3</v>
      </c>
      <c r="BG92" s="1">
        <v>-5.4272299999999998</v>
      </c>
      <c r="BH92" s="1">
        <v>2.1792799999999999</v>
      </c>
      <c r="BI92" s="1">
        <v>-5.0937700000000001</v>
      </c>
      <c r="BJ92" s="1">
        <v>2.7432699999999999E-3</v>
      </c>
      <c r="BK92" s="1">
        <v>1.72257127</v>
      </c>
      <c r="BL92" s="1">
        <v>1.5925399999999999E-3</v>
      </c>
      <c r="BM92" s="1">
        <v>-1.519524E-2</v>
      </c>
      <c r="CF92" s="1">
        <v>67</v>
      </c>
      <c r="CG92" s="1">
        <v>2</v>
      </c>
      <c r="CH92" s="1">
        <v>-8.0942299999999996</v>
      </c>
      <c r="CI92" s="1">
        <v>-4.3151200000000003</v>
      </c>
      <c r="CJ92" s="1">
        <v>-3.17706</v>
      </c>
      <c r="CK92" s="1">
        <v>1.7249999999999999E-5</v>
      </c>
      <c r="CL92" s="1">
        <v>1.7223995400000001</v>
      </c>
      <c r="CM92" s="1">
        <v>1.0010000000000001E-5</v>
      </c>
      <c r="CN92" s="1">
        <v>2.4148899999999998E-3</v>
      </c>
    </row>
    <row r="93" spans="57:92" x14ac:dyDescent="0.25">
      <c r="BE93" s="1">
        <v>68</v>
      </c>
      <c r="BF93" s="1">
        <v>3</v>
      </c>
      <c r="BG93" s="1">
        <v>-5.0871899999999997</v>
      </c>
      <c r="BH93" s="1">
        <v>-0.74184000000000005</v>
      </c>
      <c r="BI93" s="1">
        <v>-5.2472899999999996</v>
      </c>
      <c r="BJ93" s="1">
        <v>3.0434E-4</v>
      </c>
      <c r="BK93" s="1">
        <v>0.75482331999999996</v>
      </c>
      <c r="BL93" s="1">
        <v>4.0319999999999999E-4</v>
      </c>
      <c r="BM93" s="1">
        <v>5.0447399999999998E-3</v>
      </c>
      <c r="CF93" s="1">
        <v>68</v>
      </c>
      <c r="CG93" s="1">
        <v>2</v>
      </c>
      <c r="CH93" s="1">
        <v>-6.0882399999999999</v>
      </c>
      <c r="CI93" s="1">
        <v>-5.3761700000000001</v>
      </c>
      <c r="CJ93" s="1">
        <v>2.62357</v>
      </c>
      <c r="CK93" s="1">
        <v>1.04882E-3</v>
      </c>
      <c r="CL93" s="1">
        <v>1.00099118</v>
      </c>
      <c r="CM93" s="1">
        <v>1.04779E-3</v>
      </c>
      <c r="CN93" s="1">
        <v>-2.2082359999999999E-2</v>
      </c>
    </row>
    <row r="94" spans="57:92" x14ac:dyDescent="0.25">
      <c r="BE94" s="1">
        <v>69</v>
      </c>
      <c r="BF94" s="1">
        <v>3</v>
      </c>
      <c r="BG94" s="1">
        <v>-3.19156</v>
      </c>
      <c r="BH94" s="1">
        <v>3.1409899999999999</v>
      </c>
      <c r="BI94" s="1">
        <v>-4.7425100000000002</v>
      </c>
      <c r="BJ94" s="1">
        <v>1.2331E-3</v>
      </c>
      <c r="BK94" s="1">
        <v>1.1410401100000001</v>
      </c>
      <c r="BL94" s="1">
        <v>1.0806800000000001E-3</v>
      </c>
      <c r="BM94" s="1">
        <v>1.6758299999999999E-3</v>
      </c>
      <c r="CF94" s="1">
        <v>69</v>
      </c>
      <c r="CG94" s="1">
        <v>2</v>
      </c>
      <c r="CH94" s="1">
        <v>-6.0406899999999997</v>
      </c>
      <c r="CI94" s="1">
        <v>-5.3901899999999996</v>
      </c>
      <c r="CJ94" s="1">
        <v>-2.7169699999999999</v>
      </c>
      <c r="CK94" s="1">
        <v>1.0174400000000001E-3</v>
      </c>
      <c r="CL94" s="1">
        <v>1.0923128200000001</v>
      </c>
      <c r="CM94" s="1">
        <v>9.3145999999999995E-4</v>
      </c>
      <c r="CN94" s="1">
        <v>-2.0884920000000001E-2</v>
      </c>
    </row>
    <row r="95" spans="57:92" x14ac:dyDescent="0.25">
      <c r="BE95" s="1">
        <v>70</v>
      </c>
      <c r="BF95" s="1">
        <v>3</v>
      </c>
      <c r="BG95" s="1">
        <v>-1.4552700000000001</v>
      </c>
      <c r="BH95" s="1">
        <v>1.2890999999999999</v>
      </c>
      <c r="BI95" s="1">
        <v>-5.0208899999999996</v>
      </c>
      <c r="BJ95" s="1">
        <v>-3.6572999999999998E-4</v>
      </c>
      <c r="BK95" s="1">
        <v>0.52483442999999996</v>
      </c>
      <c r="BL95" s="1">
        <v>-6.9685000000000005E-4</v>
      </c>
      <c r="BM95" s="1">
        <v>3.4101689999999997E-2</v>
      </c>
      <c r="CF95" s="1">
        <v>70</v>
      </c>
      <c r="CG95" s="1">
        <v>2</v>
      </c>
      <c r="CH95" s="1">
        <v>-9.1885600000000007</v>
      </c>
      <c r="CI95" s="1">
        <v>-2.3975300000000002</v>
      </c>
      <c r="CJ95" s="1">
        <v>2.6498400000000002</v>
      </c>
      <c r="CK95" s="1">
        <v>-8.0320000000000003E-5</v>
      </c>
      <c r="CL95" s="1">
        <v>0.74087895000000004</v>
      </c>
      <c r="CM95" s="1">
        <v>-1.0841E-4</v>
      </c>
      <c r="CN95" s="1">
        <v>7.9465899999999999E-3</v>
      </c>
    </row>
    <row r="96" spans="57:92" x14ac:dyDescent="0.25">
      <c r="BE96" s="1">
        <v>71</v>
      </c>
      <c r="BF96" s="1">
        <v>3</v>
      </c>
      <c r="BG96" s="1">
        <v>-3.1131199999999999</v>
      </c>
      <c r="BH96" s="1">
        <v>-1.9294500000000001</v>
      </c>
      <c r="BI96" s="1">
        <v>0.65373000000000003</v>
      </c>
      <c r="BJ96" s="1">
        <v>2.552E-3</v>
      </c>
      <c r="BK96" s="1">
        <v>1.7847874399999999</v>
      </c>
      <c r="BL96" s="1">
        <v>1.42986E-3</v>
      </c>
      <c r="BM96" s="1">
        <v>-3.7528779999999998E-2</v>
      </c>
      <c r="CF96" s="1">
        <v>71</v>
      </c>
      <c r="CG96" s="1">
        <v>2</v>
      </c>
      <c r="CH96" s="1">
        <v>-9.1889500000000002</v>
      </c>
      <c r="CI96" s="1">
        <v>-2.3909099999999999</v>
      </c>
      <c r="CJ96" s="1">
        <v>-2.73807</v>
      </c>
      <c r="CK96" s="1">
        <v>-6.6370000000000003E-5</v>
      </c>
      <c r="CL96" s="1">
        <v>0.75669145999999998</v>
      </c>
      <c r="CM96" s="1">
        <v>-8.7709999999999999E-5</v>
      </c>
      <c r="CN96" s="1">
        <v>9.3780100000000009E-3</v>
      </c>
    </row>
    <row r="97" spans="57:92" x14ac:dyDescent="0.25">
      <c r="BE97" s="1">
        <v>72</v>
      </c>
      <c r="BF97" s="1">
        <v>3</v>
      </c>
      <c r="BG97" s="1">
        <v>-1.31877</v>
      </c>
      <c r="BH97" s="1">
        <v>-1.9291799999999999</v>
      </c>
      <c r="BI97" s="1">
        <v>-1.14097</v>
      </c>
      <c r="BJ97" s="1">
        <v>2.6816999999999998E-4</v>
      </c>
      <c r="BK97" s="1">
        <v>1.7850549600000001</v>
      </c>
      <c r="BL97" s="1">
        <v>1.5023E-4</v>
      </c>
      <c r="BM97" s="1">
        <v>-6.5757699999999999E-3</v>
      </c>
      <c r="CF97" s="1">
        <v>72</v>
      </c>
      <c r="CG97" s="1">
        <v>2</v>
      </c>
      <c r="CH97" s="1">
        <v>-7.4147600000000002</v>
      </c>
      <c r="CI97" s="1">
        <v>-5.4293500000000003</v>
      </c>
      <c r="CJ97" s="1">
        <v>2.5662199999999999</v>
      </c>
      <c r="CK97" s="1">
        <v>-3.8829000000000001E-4</v>
      </c>
      <c r="CL97" s="1">
        <v>1.7847481599999999</v>
      </c>
      <c r="CM97" s="1">
        <v>-2.1756E-4</v>
      </c>
      <c r="CN97" s="1">
        <v>-3.3552199999999999E-3</v>
      </c>
    </row>
    <row r="98" spans="57:92" x14ac:dyDescent="0.25">
      <c r="BE98" s="1">
        <v>73</v>
      </c>
      <c r="BF98" s="1">
        <v>3</v>
      </c>
      <c r="BG98" s="1">
        <v>-4.7472099999999999</v>
      </c>
      <c r="BH98" s="1">
        <v>3.2948</v>
      </c>
      <c r="BI98" s="1">
        <v>-4.5705200000000001</v>
      </c>
      <c r="BJ98" s="1">
        <v>2.8944399999999999E-3</v>
      </c>
      <c r="BK98" s="1">
        <v>1.78497214</v>
      </c>
      <c r="BL98" s="1">
        <v>1.62156E-3</v>
      </c>
      <c r="BM98" s="1">
        <v>-1.4993090000000001E-2</v>
      </c>
      <c r="CF98" s="1">
        <v>73</v>
      </c>
      <c r="CG98" s="1">
        <v>2</v>
      </c>
      <c r="CH98" s="1">
        <v>-9.2084600000000005</v>
      </c>
      <c r="CI98" s="1">
        <v>-3.63564</v>
      </c>
      <c r="CJ98" s="1">
        <v>2.5662199999999999</v>
      </c>
      <c r="CK98" s="1">
        <v>-5.5610999999999996E-4</v>
      </c>
      <c r="CL98" s="1">
        <v>1.7847481599999999</v>
      </c>
      <c r="CM98" s="1">
        <v>-3.1158999999999999E-4</v>
      </c>
      <c r="CN98" s="1">
        <v>1.0163210000000001E-2</v>
      </c>
    </row>
    <row r="99" spans="57:92" x14ac:dyDescent="0.25">
      <c r="BE99" s="1">
        <v>74</v>
      </c>
      <c r="BF99" s="1">
        <v>3</v>
      </c>
      <c r="BG99" s="1">
        <v>-6.1735499999999996</v>
      </c>
      <c r="BH99" s="1">
        <v>3.72525</v>
      </c>
      <c r="BI99" s="1">
        <v>-2.8724599999999998</v>
      </c>
      <c r="BJ99" s="1">
        <v>8.0320000000000001E-4</v>
      </c>
      <c r="BK99" s="1">
        <v>0.50062194000000004</v>
      </c>
      <c r="BL99" s="1">
        <v>1.6044E-3</v>
      </c>
      <c r="BM99" s="1">
        <v>-2.6586240000000001E-2</v>
      </c>
      <c r="CF99" s="1">
        <v>74</v>
      </c>
      <c r="CG99" s="1">
        <v>2</v>
      </c>
      <c r="CH99" s="1">
        <v>-7.4147600000000002</v>
      </c>
      <c r="CI99" s="1">
        <v>-5.4293500000000003</v>
      </c>
      <c r="CJ99" s="1">
        <v>-2.6540400000000002</v>
      </c>
      <c r="CK99" s="1">
        <v>-6.4052E-4</v>
      </c>
      <c r="CL99" s="1">
        <v>1.7847481599999999</v>
      </c>
      <c r="CM99" s="1">
        <v>-3.5888000000000001E-4</v>
      </c>
      <c r="CN99" s="1">
        <v>-1.55776E-3</v>
      </c>
    </row>
    <row r="100" spans="57:92" x14ac:dyDescent="0.25">
      <c r="BE100" s="1">
        <v>75</v>
      </c>
      <c r="BF100" s="1">
        <v>3</v>
      </c>
      <c r="BG100" s="1">
        <v>-4.5206299999999997</v>
      </c>
      <c r="BH100" s="1">
        <v>-1.91181</v>
      </c>
      <c r="BI100" s="1">
        <v>-4.6652899999999997</v>
      </c>
      <c r="BJ100" s="1">
        <v>-6.4486999999999997E-4</v>
      </c>
      <c r="BK100" s="1">
        <v>1.13634656</v>
      </c>
      <c r="BL100" s="1">
        <v>-5.6749000000000003E-4</v>
      </c>
      <c r="BM100" s="1">
        <v>1.58015E-2</v>
      </c>
      <c r="CF100" s="1">
        <v>75</v>
      </c>
      <c r="CG100" s="1">
        <v>2</v>
      </c>
      <c r="CH100" s="1">
        <v>-9.2078100000000003</v>
      </c>
      <c r="CI100" s="1">
        <v>-3.6342500000000002</v>
      </c>
      <c r="CJ100" s="1">
        <v>-2.6551300000000002</v>
      </c>
      <c r="CK100" s="1">
        <v>-7.1778E-4</v>
      </c>
      <c r="CL100" s="1">
        <v>1.7802187300000001</v>
      </c>
      <c r="CM100" s="1">
        <v>-4.0319999999999999E-4</v>
      </c>
      <c r="CN100" s="1">
        <v>1.182163E-2</v>
      </c>
    </row>
    <row r="101" spans="57:92" x14ac:dyDescent="0.25">
      <c r="BE101" s="1">
        <v>76</v>
      </c>
      <c r="BF101" s="1">
        <v>3</v>
      </c>
      <c r="BG101" s="1">
        <v>-3.9299499999999998</v>
      </c>
      <c r="BH101" s="1">
        <v>2.49091</v>
      </c>
      <c r="BI101" s="1">
        <v>-5.2784000000000004</v>
      </c>
      <c r="BJ101" s="1">
        <v>2.0344400000000002E-3</v>
      </c>
      <c r="BK101" s="1">
        <v>1.7402644199999999</v>
      </c>
      <c r="BL101" s="1">
        <v>1.1690400000000001E-3</v>
      </c>
      <c r="BM101" s="1">
        <v>-3.7920699999999998E-3</v>
      </c>
      <c r="CF101" s="1">
        <v>76</v>
      </c>
      <c r="CG101" s="1">
        <v>2</v>
      </c>
      <c r="CH101" s="1">
        <v>-5.1046399999999998</v>
      </c>
      <c r="CI101" s="1">
        <v>-2.6841699999999999</v>
      </c>
      <c r="CJ101" s="1">
        <v>3.3903599999999998</v>
      </c>
      <c r="CK101" s="1">
        <v>1.7346000000000001E-4</v>
      </c>
      <c r="CL101" s="1">
        <v>0.85327951000000002</v>
      </c>
      <c r="CM101" s="1">
        <v>2.0328999999999999E-4</v>
      </c>
      <c r="CN101" s="1">
        <v>-1.2938079999999999E-2</v>
      </c>
    </row>
    <row r="102" spans="57:92" x14ac:dyDescent="0.25">
      <c r="BE102" s="1">
        <v>77</v>
      </c>
      <c r="BF102" s="1">
        <v>3</v>
      </c>
      <c r="BG102" s="1">
        <v>-2.1600899999999998</v>
      </c>
      <c r="BH102" s="1">
        <v>-2.6599499999999998</v>
      </c>
      <c r="BI102" s="1">
        <v>-1.85215</v>
      </c>
      <c r="BJ102" s="1">
        <v>1.5851999999999999E-4</v>
      </c>
      <c r="BK102" s="1">
        <v>1.43627927</v>
      </c>
      <c r="BL102" s="1">
        <v>1.1037E-4</v>
      </c>
      <c r="BM102" s="1">
        <v>-1.28556E-3</v>
      </c>
      <c r="CF102" s="1">
        <v>77</v>
      </c>
      <c r="CG102" s="1">
        <v>2</v>
      </c>
      <c r="CH102" s="1">
        <v>-9.9214400000000005</v>
      </c>
      <c r="CI102" s="1">
        <v>-2.8833099999999998</v>
      </c>
      <c r="CJ102" s="1">
        <v>1.77485</v>
      </c>
      <c r="CK102" s="1">
        <v>-1.12692E-3</v>
      </c>
      <c r="CL102" s="1">
        <v>1.5760515900000001</v>
      </c>
      <c r="CM102" s="1">
        <v>-7.1502999999999996E-4</v>
      </c>
      <c r="CN102" s="1">
        <v>1.8264369999999999E-2</v>
      </c>
    </row>
    <row r="103" spans="57:92" x14ac:dyDescent="0.25">
      <c r="BE103" s="1">
        <v>78</v>
      </c>
      <c r="BF103" s="1">
        <v>3</v>
      </c>
      <c r="BG103" s="1">
        <v>-3.64621</v>
      </c>
      <c r="BH103" s="1">
        <v>-2.6296599999999999</v>
      </c>
      <c r="BI103" s="1">
        <v>-0.14979999999999999</v>
      </c>
      <c r="BJ103" s="1">
        <v>1.59709E-3</v>
      </c>
      <c r="BK103" s="1">
        <v>1.00110213</v>
      </c>
      <c r="BL103" s="1">
        <v>1.59534E-3</v>
      </c>
      <c r="BM103" s="1">
        <v>-2.8074269999999998E-2</v>
      </c>
      <c r="CF103" s="1">
        <v>78</v>
      </c>
      <c r="CG103" s="1">
        <v>2</v>
      </c>
      <c r="CH103" s="1">
        <v>-6.6249200000000004</v>
      </c>
      <c r="CI103" s="1">
        <v>-6.13713</v>
      </c>
      <c r="CJ103" s="1">
        <v>1.76823</v>
      </c>
      <c r="CK103" s="1">
        <v>4.2295000000000001E-4</v>
      </c>
      <c r="CL103" s="1">
        <v>1.6732557299999999</v>
      </c>
      <c r="CM103" s="1">
        <v>2.5276999999999998E-4</v>
      </c>
      <c r="CN103" s="1">
        <v>-1.529295E-2</v>
      </c>
    </row>
    <row r="104" spans="57:92" x14ac:dyDescent="0.25">
      <c r="BE104" s="1">
        <v>79</v>
      </c>
      <c r="BF104" s="1">
        <v>3</v>
      </c>
      <c r="BG104" s="1">
        <v>-2.3053599999999999</v>
      </c>
      <c r="BH104" s="1">
        <v>1.10615</v>
      </c>
      <c r="BI104" s="1">
        <v>-5.3028199999999996</v>
      </c>
      <c r="BJ104" s="1">
        <v>-5.1163999999999995E-4</v>
      </c>
      <c r="BK104" s="1">
        <v>0.54429316999999999</v>
      </c>
      <c r="BL104" s="1">
        <v>-9.4001000000000002E-4</v>
      </c>
      <c r="BM104" s="1">
        <v>2.3597799999999999E-2</v>
      </c>
      <c r="CF104" s="1">
        <v>79</v>
      </c>
      <c r="CG104" s="1">
        <v>2</v>
      </c>
      <c r="CH104" s="1">
        <v>-5.0556799999999997</v>
      </c>
      <c r="CI104" s="1">
        <v>-2.7089599999999998</v>
      </c>
      <c r="CJ104" s="1">
        <v>-3.4605999999999999</v>
      </c>
      <c r="CK104" s="1">
        <v>2.1756E-4</v>
      </c>
      <c r="CL104" s="1">
        <v>0.99018753999999998</v>
      </c>
      <c r="CM104" s="1">
        <v>2.1971999999999999E-4</v>
      </c>
      <c r="CN104" s="1">
        <v>-1.1641139999999999E-2</v>
      </c>
    </row>
    <row r="105" spans="57:92" x14ac:dyDescent="0.25">
      <c r="BE105" s="1">
        <v>80</v>
      </c>
      <c r="BF105" s="1">
        <v>3</v>
      </c>
      <c r="BG105" s="1">
        <v>-3.7714599999999998</v>
      </c>
      <c r="BH105" s="1">
        <v>-1.10354</v>
      </c>
      <c r="BI105" s="1">
        <v>1.3851800000000001</v>
      </c>
      <c r="BJ105" s="1">
        <v>2.5859799999999999E-3</v>
      </c>
      <c r="BK105" s="1">
        <v>1.3152869899999999</v>
      </c>
      <c r="BL105" s="1">
        <v>1.9661000000000001E-3</v>
      </c>
      <c r="BM105" s="1">
        <v>-4.7181670000000002E-2</v>
      </c>
      <c r="CF105" s="1">
        <v>80</v>
      </c>
      <c r="CG105" s="1">
        <v>2</v>
      </c>
      <c r="CH105" s="1">
        <v>-6.5983299999999998</v>
      </c>
      <c r="CI105" s="1">
        <v>-4.6276900000000003</v>
      </c>
      <c r="CJ105" s="1">
        <v>3.27596</v>
      </c>
      <c r="CK105" s="1">
        <v>5.2884000000000004E-4</v>
      </c>
      <c r="CL105" s="1">
        <v>1.7402644199999999</v>
      </c>
      <c r="CM105" s="1">
        <v>3.0389000000000002E-4</v>
      </c>
      <c r="CN105" s="1">
        <v>-1.204057E-2</v>
      </c>
    </row>
    <row r="106" spans="57:92" x14ac:dyDescent="0.25">
      <c r="BE106" s="1">
        <v>81</v>
      </c>
      <c r="BF106" s="1">
        <v>3</v>
      </c>
      <c r="BG106" s="1">
        <v>-0.39512000000000003</v>
      </c>
      <c r="BH106" s="1">
        <v>-1.4629799999999999</v>
      </c>
      <c r="BI106" s="1">
        <v>-1.47143</v>
      </c>
      <c r="BJ106" s="1">
        <v>-3.9177E-4</v>
      </c>
      <c r="BK106" s="1">
        <v>0.63840556999999998</v>
      </c>
      <c r="BL106" s="1">
        <v>-6.1366999999999997E-4</v>
      </c>
      <c r="BM106" s="1">
        <v>5.3181900000000004E-3</v>
      </c>
      <c r="CF106" s="1">
        <v>81</v>
      </c>
      <c r="CG106" s="1">
        <v>2</v>
      </c>
      <c r="CH106" s="1">
        <v>-8.4076000000000004</v>
      </c>
      <c r="CI106" s="1">
        <v>-2.8192200000000001</v>
      </c>
      <c r="CJ106" s="1">
        <v>3.2774299999999998</v>
      </c>
      <c r="CK106" s="1">
        <v>3.3969000000000002E-4</v>
      </c>
      <c r="CL106" s="1">
        <v>1.74035048</v>
      </c>
      <c r="CM106" s="1">
        <v>1.9518000000000001E-4</v>
      </c>
      <c r="CN106" s="1">
        <v>9.1828999999999999E-4</v>
      </c>
    </row>
    <row r="107" spans="57:92" x14ac:dyDescent="0.25">
      <c r="BE107" s="1">
        <v>82</v>
      </c>
      <c r="BF107" s="1">
        <v>3</v>
      </c>
      <c r="BG107" s="1">
        <v>-4.2576799999999997</v>
      </c>
      <c r="BH107" s="1">
        <v>-1.0179199999999999</v>
      </c>
      <c r="BI107" s="1">
        <v>-5.2567899999999996</v>
      </c>
      <c r="BJ107" s="1">
        <v>-6.9050000000000003E-4</v>
      </c>
      <c r="BK107" s="1">
        <v>0.86141827000000004</v>
      </c>
      <c r="BL107" s="1">
        <v>-8.0159000000000003E-4</v>
      </c>
      <c r="BM107" s="1">
        <v>1.48401E-2</v>
      </c>
      <c r="CF107" s="1">
        <v>82</v>
      </c>
      <c r="CG107" s="1">
        <v>2</v>
      </c>
      <c r="CH107" s="1">
        <v>-6.5983299999999998</v>
      </c>
      <c r="CI107" s="1">
        <v>-4.6276900000000003</v>
      </c>
      <c r="CJ107" s="1">
        <v>-3.3637800000000002</v>
      </c>
      <c r="CK107" s="1">
        <v>4.0245999999999999E-4</v>
      </c>
      <c r="CL107" s="1">
        <v>1.7402644199999999</v>
      </c>
      <c r="CM107" s="1">
        <v>2.3126000000000001E-4</v>
      </c>
      <c r="CN107" s="1">
        <v>-1.027722E-2</v>
      </c>
    </row>
    <row r="108" spans="57:92" x14ac:dyDescent="0.25">
      <c r="BE108" s="1">
        <v>83</v>
      </c>
      <c r="BF108" s="1">
        <v>3</v>
      </c>
      <c r="BG108" s="1">
        <v>-4.0901199999999998</v>
      </c>
      <c r="BH108" s="1">
        <v>-2.6943999999999999</v>
      </c>
      <c r="BI108" s="1">
        <v>-3.6933699999999998</v>
      </c>
      <c r="BJ108" s="1">
        <v>-9.6957E-4</v>
      </c>
      <c r="BK108" s="1">
        <v>1.24112493</v>
      </c>
      <c r="BL108" s="1">
        <v>-7.8120000000000002E-4</v>
      </c>
      <c r="BM108" s="1">
        <v>1.4195650000000001E-2</v>
      </c>
      <c r="CF108" s="1">
        <v>83</v>
      </c>
      <c r="CG108" s="1">
        <v>2</v>
      </c>
      <c r="CH108" s="1">
        <v>-9.9213900000000006</v>
      </c>
      <c r="CI108" s="1">
        <v>-2.88028</v>
      </c>
      <c r="CJ108" s="1">
        <v>-1.86249</v>
      </c>
      <c r="CK108" s="1">
        <v>-1.2215500000000001E-3</v>
      </c>
      <c r="CL108" s="1">
        <v>1.5840820499999999</v>
      </c>
      <c r="CM108" s="1">
        <v>-7.7114000000000002E-4</v>
      </c>
      <c r="CN108" s="1">
        <v>1.960783E-2</v>
      </c>
    </row>
    <row r="109" spans="57:92" x14ac:dyDescent="0.25">
      <c r="BE109" s="1">
        <v>84</v>
      </c>
      <c r="BF109" s="1">
        <v>3</v>
      </c>
      <c r="BG109" s="1">
        <v>-5.4984200000000003</v>
      </c>
      <c r="BH109" s="1">
        <v>0.76905999999999997</v>
      </c>
      <c r="BI109" s="1">
        <v>-5.40001</v>
      </c>
      <c r="BJ109" s="1">
        <v>1.3073900000000001E-3</v>
      </c>
      <c r="BK109" s="1">
        <v>1.0028805199999999</v>
      </c>
      <c r="BL109" s="1">
        <v>1.3036300000000001E-3</v>
      </c>
      <c r="BM109" s="1">
        <v>-8.4304500000000008E-3</v>
      </c>
      <c r="CF109" s="1">
        <v>84</v>
      </c>
      <c r="CG109" s="1">
        <v>2</v>
      </c>
      <c r="CH109" s="1">
        <v>-6.6107300000000002</v>
      </c>
      <c r="CI109" s="1">
        <v>-6.1380100000000004</v>
      </c>
      <c r="CJ109" s="1">
        <v>-1.8543499999999999</v>
      </c>
      <c r="CK109" s="1">
        <v>2.0782999999999999E-4</v>
      </c>
      <c r="CL109" s="1">
        <v>1.7095657500000001</v>
      </c>
      <c r="CM109" s="1">
        <v>1.2157E-4</v>
      </c>
      <c r="CN109" s="1">
        <v>-1.393697E-2</v>
      </c>
    </row>
    <row r="110" spans="57:92" x14ac:dyDescent="0.25">
      <c r="BE110" s="1">
        <v>85</v>
      </c>
      <c r="BF110" s="1">
        <v>4</v>
      </c>
      <c r="BG110" s="1">
        <v>-5.0501399999999999</v>
      </c>
      <c r="BH110" s="1">
        <v>4.9180900000000003</v>
      </c>
      <c r="BI110" s="1">
        <v>-3.05348</v>
      </c>
      <c r="BJ110" s="1">
        <v>2.18205E-3</v>
      </c>
      <c r="BK110" s="1">
        <v>1.23995159</v>
      </c>
      <c r="BL110" s="1">
        <v>1.75979E-3</v>
      </c>
      <c r="BM110" s="1">
        <v>-2.0233689999999999E-2</v>
      </c>
      <c r="CF110" s="1">
        <v>85</v>
      </c>
      <c r="CG110" s="1">
        <v>2</v>
      </c>
      <c r="CH110" s="1">
        <v>-8.4075399999999991</v>
      </c>
      <c r="CI110" s="1">
        <v>-2.8192200000000001</v>
      </c>
      <c r="CJ110" s="1">
        <v>-3.3651200000000001</v>
      </c>
      <c r="CK110" s="1">
        <v>3.1409999999999999E-4</v>
      </c>
      <c r="CL110" s="1">
        <v>1.74033989</v>
      </c>
      <c r="CM110" s="1">
        <v>1.8048000000000001E-4</v>
      </c>
      <c r="CN110" s="1">
        <v>2.38967E-3</v>
      </c>
    </row>
    <row r="111" spans="57:92" x14ac:dyDescent="0.25">
      <c r="BE111" s="1">
        <v>86</v>
      </c>
      <c r="BF111" s="1">
        <v>4</v>
      </c>
      <c r="BG111" s="1">
        <v>-2.5046400000000002</v>
      </c>
      <c r="BH111" s="1">
        <v>3.4704100000000002</v>
      </c>
      <c r="BI111" s="1">
        <v>-4.5045799999999998</v>
      </c>
      <c r="BJ111" s="1">
        <v>3.5885000000000002E-4</v>
      </c>
      <c r="BK111" s="1">
        <v>0.83556138000000002</v>
      </c>
      <c r="BL111" s="1">
        <v>4.2946999999999999E-4</v>
      </c>
      <c r="BM111" s="1">
        <v>1.195564E-2</v>
      </c>
      <c r="CF111" s="1">
        <v>86</v>
      </c>
      <c r="CG111" s="1">
        <v>3</v>
      </c>
      <c r="CH111" s="1">
        <v>-4.2053900000000004</v>
      </c>
      <c r="CI111" s="1">
        <v>-7.1614899999999997</v>
      </c>
      <c r="CJ111" s="1">
        <v>-9.1900000000000003E-3</v>
      </c>
      <c r="CK111" s="1">
        <v>3.1677599999999999E-3</v>
      </c>
      <c r="CL111" s="1">
        <v>0.57532386999999996</v>
      </c>
      <c r="CM111" s="1">
        <v>5.5060400000000002E-3</v>
      </c>
      <c r="CN111" s="1">
        <v>-6.4319100000000004E-2</v>
      </c>
    </row>
    <row r="112" spans="57:92" x14ac:dyDescent="0.25">
      <c r="BE112" s="1">
        <v>87</v>
      </c>
      <c r="BF112" s="1">
        <v>4</v>
      </c>
      <c r="BG112" s="1">
        <v>-3.5300400000000001</v>
      </c>
      <c r="BH112" s="1">
        <v>3.8405999999999998</v>
      </c>
      <c r="BI112" s="1">
        <v>-4.2888099999999998</v>
      </c>
      <c r="BJ112" s="1">
        <v>1.0046499999999999E-3</v>
      </c>
      <c r="BK112" s="1">
        <v>0.60390394000000003</v>
      </c>
      <c r="BL112" s="1">
        <v>1.6636000000000001E-3</v>
      </c>
      <c r="BM112" s="1">
        <v>-4.5883900000000004E-3</v>
      </c>
      <c r="CF112" s="1">
        <v>87</v>
      </c>
      <c r="CG112" s="1">
        <v>3</v>
      </c>
      <c r="CH112" s="1">
        <v>-4.2053900000000004</v>
      </c>
      <c r="CI112" s="1">
        <v>-3.6658499999999998</v>
      </c>
      <c r="CJ112" s="1">
        <v>3.4865300000000001</v>
      </c>
      <c r="CK112" s="1">
        <v>8.5494E-4</v>
      </c>
      <c r="CL112" s="1">
        <v>0.57532771999999999</v>
      </c>
      <c r="CM112" s="1">
        <v>1.4859999999999999E-3</v>
      </c>
      <c r="CN112" s="1">
        <v>-2.3117579999999999E-2</v>
      </c>
    </row>
    <row r="113" spans="57:92" x14ac:dyDescent="0.25">
      <c r="BE113" s="1">
        <v>88</v>
      </c>
      <c r="BF113" s="1">
        <v>4</v>
      </c>
      <c r="BG113" s="1">
        <v>-1.8086100000000001</v>
      </c>
      <c r="BH113" s="1">
        <v>-1.25007</v>
      </c>
      <c r="BI113" s="1">
        <v>1.00725</v>
      </c>
      <c r="BJ113" s="1">
        <v>4.1940000000000002E-5</v>
      </c>
      <c r="BK113" s="1">
        <v>1.779037E-2</v>
      </c>
      <c r="BL113" s="1">
        <v>2.3576999999999999E-3</v>
      </c>
      <c r="BM113" s="1">
        <v>-4.167266E-2</v>
      </c>
      <c r="CF113" s="1">
        <v>88</v>
      </c>
      <c r="CG113" s="1">
        <v>3</v>
      </c>
      <c r="CH113" s="1">
        <v>-4.2053900000000004</v>
      </c>
      <c r="CI113" s="1">
        <v>-3.6658499999999998</v>
      </c>
      <c r="CJ113" s="1">
        <v>-3.5049199999999998</v>
      </c>
      <c r="CK113" s="1">
        <v>8.5840000000000005E-4</v>
      </c>
      <c r="CL113" s="1">
        <v>0.57532821000000001</v>
      </c>
      <c r="CM113" s="1">
        <v>1.4920199999999999E-3</v>
      </c>
      <c r="CN113" s="1">
        <v>-2.1713059999999999E-2</v>
      </c>
    </row>
    <row r="114" spans="57:92" x14ac:dyDescent="0.25">
      <c r="BE114" s="1">
        <v>89</v>
      </c>
      <c r="BF114" s="1">
        <v>4</v>
      </c>
      <c r="BG114" s="1">
        <v>-4.2000900000000003</v>
      </c>
      <c r="BH114" s="1">
        <v>5.8092899999999998</v>
      </c>
      <c r="BI114" s="1">
        <v>-2.5876700000000001</v>
      </c>
      <c r="BJ114" s="1">
        <v>8.8988999999999995E-4</v>
      </c>
      <c r="BK114" s="1">
        <v>0.51163804999999996</v>
      </c>
      <c r="BL114" s="1">
        <v>1.7392900000000001E-3</v>
      </c>
      <c r="BM114" s="1">
        <v>-1.135629E-2</v>
      </c>
      <c r="CF114" s="1">
        <v>89</v>
      </c>
      <c r="CG114" s="1">
        <v>3</v>
      </c>
      <c r="CH114" s="1">
        <v>-2.1868400000000001</v>
      </c>
      <c r="CI114" s="1">
        <v>-5.6844000000000001</v>
      </c>
      <c r="CJ114" s="1">
        <v>2.00936</v>
      </c>
      <c r="CK114" s="1">
        <v>4.9877400000000001E-3</v>
      </c>
      <c r="CL114" s="1">
        <v>1.47190624</v>
      </c>
      <c r="CM114" s="1">
        <v>3.3886200000000002E-3</v>
      </c>
      <c r="CN114" s="1">
        <v>-3.8444239999999998E-2</v>
      </c>
    </row>
    <row r="115" spans="57:92" x14ac:dyDescent="0.25">
      <c r="BE115" s="1">
        <v>90</v>
      </c>
      <c r="BF115" s="1">
        <v>4</v>
      </c>
      <c r="BG115" s="1">
        <v>-4.4315699999999998</v>
      </c>
      <c r="BH115" s="1">
        <v>4.36707</v>
      </c>
      <c r="BI115" s="1">
        <v>-3.8259699999999999</v>
      </c>
      <c r="BJ115" s="1">
        <v>2.5387500000000002E-3</v>
      </c>
      <c r="BK115" s="1">
        <v>1.5335353700000001</v>
      </c>
      <c r="BL115" s="1">
        <v>1.6554899999999999E-3</v>
      </c>
      <c r="BM115" s="1">
        <v>-1.45273E-2</v>
      </c>
      <c r="CF115" s="1">
        <v>90</v>
      </c>
      <c r="CG115" s="1">
        <v>3</v>
      </c>
      <c r="CH115" s="1">
        <v>-2.1870699999999998</v>
      </c>
      <c r="CI115" s="1">
        <v>-5.6841699999999999</v>
      </c>
      <c r="CJ115" s="1">
        <v>-2.0275099999999999</v>
      </c>
      <c r="CK115" s="1">
        <v>5.0869299999999999E-3</v>
      </c>
      <c r="CL115" s="1">
        <v>1.4718550500000001</v>
      </c>
      <c r="CM115" s="1">
        <v>3.4561399999999999E-3</v>
      </c>
      <c r="CN115" s="1">
        <v>-3.8289589999999998E-2</v>
      </c>
    </row>
    <row r="116" spans="57:92" x14ac:dyDescent="0.25">
      <c r="BE116" s="1">
        <v>91</v>
      </c>
      <c r="BF116" s="1">
        <v>4</v>
      </c>
      <c r="BG116" s="1">
        <v>-2.5134300000000001</v>
      </c>
      <c r="BH116" s="1">
        <v>-0.30497999999999997</v>
      </c>
      <c r="BI116" s="1">
        <v>2.1006200000000002</v>
      </c>
      <c r="BJ116" s="1">
        <v>1.2355999999999999E-3</v>
      </c>
      <c r="BK116" s="1">
        <v>0.46092781999999999</v>
      </c>
      <c r="BL116" s="1">
        <v>2.6806899999999999E-3</v>
      </c>
      <c r="BM116" s="1">
        <v>-6.0841970000000002E-2</v>
      </c>
      <c r="CF116" s="1">
        <v>91</v>
      </c>
      <c r="CG116" s="1">
        <v>3</v>
      </c>
      <c r="CH116" s="1">
        <v>-3.8227500000000001</v>
      </c>
      <c r="CI116" s="1">
        <v>-3.2658299999999998</v>
      </c>
      <c r="CJ116" s="1">
        <v>3.3854500000000001</v>
      </c>
      <c r="CK116" s="1">
        <v>5.9655000000000005E-4</v>
      </c>
      <c r="CL116" s="1">
        <v>0.46586765000000002</v>
      </c>
      <c r="CM116" s="1">
        <v>1.2805200000000001E-3</v>
      </c>
      <c r="CN116" s="1">
        <v>-1.927272E-2</v>
      </c>
    </row>
    <row r="117" spans="57:92" x14ac:dyDescent="0.25">
      <c r="BE117" s="1">
        <v>92</v>
      </c>
      <c r="BF117" s="1">
        <v>4</v>
      </c>
      <c r="BG117" s="1">
        <v>-3.7702599999999999</v>
      </c>
      <c r="BH117" s="1">
        <v>5.4112499999999999</v>
      </c>
      <c r="BI117" s="1">
        <v>-3.3184900000000002</v>
      </c>
      <c r="BJ117" s="1">
        <v>1.9075400000000001E-3</v>
      </c>
      <c r="BK117" s="1">
        <v>1.7847521</v>
      </c>
      <c r="BL117" s="1">
        <v>1.0688E-3</v>
      </c>
      <c r="BM117" s="1">
        <v>-5.5534E-3</v>
      </c>
      <c r="CF117" s="1">
        <v>92</v>
      </c>
      <c r="CG117" s="1">
        <v>3</v>
      </c>
      <c r="CH117" s="1">
        <v>-3.7829600000000001</v>
      </c>
      <c r="CI117" s="1">
        <v>-3.22838</v>
      </c>
      <c r="CJ117" s="1">
        <v>-3.4280300000000001</v>
      </c>
      <c r="CK117" s="1">
        <v>6.8628999999999999E-4</v>
      </c>
      <c r="CL117" s="1">
        <v>0.55293460000000005</v>
      </c>
      <c r="CM117" s="1">
        <v>1.24117E-3</v>
      </c>
      <c r="CN117" s="1">
        <v>-1.7423549999999999E-2</v>
      </c>
    </row>
    <row r="118" spans="57:92" x14ac:dyDescent="0.25">
      <c r="BE118" s="1">
        <v>93</v>
      </c>
      <c r="BF118" s="1">
        <v>4</v>
      </c>
      <c r="BG118" s="1">
        <v>-5.4924600000000003</v>
      </c>
      <c r="BH118" s="1">
        <v>4.0644900000000002</v>
      </c>
      <c r="BI118" s="1">
        <v>-3.1883699999999999</v>
      </c>
      <c r="BJ118" s="1">
        <v>1.11002E-3</v>
      </c>
      <c r="BK118" s="1">
        <v>0.56057111000000004</v>
      </c>
      <c r="BL118" s="1">
        <v>1.9801699999999998E-3</v>
      </c>
      <c r="BM118" s="1">
        <v>-2.4404189999999999E-2</v>
      </c>
      <c r="CF118" s="1">
        <v>93</v>
      </c>
      <c r="CG118" s="1">
        <v>3</v>
      </c>
      <c r="CH118" s="1">
        <v>-3.55829</v>
      </c>
      <c r="CI118" s="1">
        <v>-7.0395700000000003</v>
      </c>
      <c r="CJ118" s="1">
        <v>0.63790999999999998</v>
      </c>
      <c r="CK118" s="1">
        <v>6.7477400000000003E-3</v>
      </c>
      <c r="CL118" s="1">
        <v>1.23408429</v>
      </c>
      <c r="CM118" s="1">
        <v>5.46781E-3</v>
      </c>
      <c r="CN118" s="1">
        <v>-6.5075170000000002E-2</v>
      </c>
    </row>
    <row r="119" spans="57:92" x14ac:dyDescent="0.25">
      <c r="BE119" s="1">
        <v>94</v>
      </c>
      <c r="BF119" s="1">
        <v>4</v>
      </c>
      <c r="BG119" s="1">
        <v>-3.6939099999999998</v>
      </c>
      <c r="BH119" s="1">
        <v>0.32112000000000002</v>
      </c>
      <c r="BI119" s="1">
        <v>2.1078999999999999</v>
      </c>
      <c r="BJ119" s="1">
        <v>2.3189500000000002E-3</v>
      </c>
      <c r="BK119" s="1">
        <v>1.1342139200000001</v>
      </c>
      <c r="BL119" s="1">
        <v>2.0445400000000001E-3</v>
      </c>
      <c r="BM119" s="1">
        <v>-5.5726299999999999E-2</v>
      </c>
      <c r="CF119" s="1">
        <v>94</v>
      </c>
      <c r="CG119" s="1">
        <v>3</v>
      </c>
      <c r="CH119" s="1">
        <v>-3.5582500000000001</v>
      </c>
      <c r="CI119" s="1">
        <v>-4.3129900000000001</v>
      </c>
      <c r="CJ119" s="1">
        <v>3.3647499999999999</v>
      </c>
      <c r="CK119" s="1">
        <v>2.5791E-3</v>
      </c>
      <c r="CL119" s="1">
        <v>1.2341067699999999</v>
      </c>
      <c r="CM119" s="1">
        <v>2.0898499999999999E-3</v>
      </c>
      <c r="CN119" s="1">
        <v>-2.8709019999999998E-2</v>
      </c>
    </row>
    <row r="120" spans="57:92" x14ac:dyDescent="0.25">
      <c r="BE120" s="1">
        <v>95</v>
      </c>
      <c r="BF120" s="1">
        <v>4</v>
      </c>
      <c r="BG120" s="1">
        <v>-3.00502</v>
      </c>
      <c r="BH120" s="1">
        <v>4.6055900000000003</v>
      </c>
      <c r="BI120" s="1">
        <v>-4.0383300000000002</v>
      </c>
      <c r="BJ120" s="1">
        <v>9.2281000000000004E-4</v>
      </c>
      <c r="BK120" s="1">
        <v>1.6091837200000001</v>
      </c>
      <c r="BL120" s="1">
        <v>5.7346000000000003E-4</v>
      </c>
      <c r="BM120" s="1">
        <v>3.77173E-3</v>
      </c>
      <c r="CF120" s="1">
        <v>95</v>
      </c>
      <c r="CG120" s="1">
        <v>3</v>
      </c>
      <c r="CH120" s="1">
        <v>-3.55829</v>
      </c>
      <c r="CI120" s="1">
        <v>-7.0395700000000003</v>
      </c>
      <c r="CJ120" s="1">
        <v>-0.65629000000000004</v>
      </c>
      <c r="CK120" s="1">
        <v>6.7414199999999997E-3</v>
      </c>
      <c r="CL120" s="1">
        <v>1.23408429</v>
      </c>
      <c r="CM120" s="1">
        <v>5.4626900000000001E-3</v>
      </c>
      <c r="CN120" s="1">
        <v>-6.487126E-2</v>
      </c>
    </row>
    <row r="121" spans="57:92" x14ac:dyDescent="0.25">
      <c r="BE121" s="1">
        <v>96</v>
      </c>
      <c r="BF121" s="1">
        <v>4</v>
      </c>
      <c r="BG121" s="1">
        <v>-2.7395100000000001</v>
      </c>
      <c r="BH121" s="1">
        <v>0.56094999999999995</v>
      </c>
      <c r="BI121" s="1">
        <v>2.8047300000000002</v>
      </c>
      <c r="BJ121" s="1">
        <v>3.3206199999999998E-3</v>
      </c>
      <c r="BK121" s="1">
        <v>1.1473847100000001</v>
      </c>
      <c r="BL121" s="1">
        <v>2.8940799999999998E-3</v>
      </c>
      <c r="BM121" s="1">
        <v>-7.0350629999999997E-2</v>
      </c>
      <c r="CF121" s="1">
        <v>96</v>
      </c>
      <c r="CG121" s="1">
        <v>3</v>
      </c>
      <c r="CH121" s="1">
        <v>-3.55829</v>
      </c>
      <c r="CI121" s="1">
        <v>-4.3129400000000002</v>
      </c>
      <c r="CJ121" s="1">
        <v>-3.3829199999999999</v>
      </c>
      <c r="CK121" s="1">
        <v>2.61758E-3</v>
      </c>
      <c r="CL121" s="1">
        <v>1.23408429</v>
      </c>
      <c r="CM121" s="1">
        <v>2.1210700000000001E-3</v>
      </c>
      <c r="CN121" s="1">
        <v>-2.7623379999999999E-2</v>
      </c>
    </row>
    <row r="122" spans="57:92" x14ac:dyDescent="0.25">
      <c r="BE122" s="1">
        <v>97</v>
      </c>
      <c r="BF122" s="1">
        <v>4</v>
      </c>
      <c r="BG122" s="1">
        <v>-3.2912499999999998</v>
      </c>
      <c r="BH122" s="1">
        <v>6.0936000000000003</v>
      </c>
      <c r="BI122" s="1">
        <v>-2.70688</v>
      </c>
      <c r="BJ122" s="1">
        <v>9.3360000000000001E-5</v>
      </c>
      <c r="BK122" s="1">
        <v>0.47969783999999999</v>
      </c>
      <c r="BL122" s="1">
        <v>1.9461000000000001E-4</v>
      </c>
      <c r="BM122" s="1">
        <v>3.1342200000000001E-3</v>
      </c>
      <c r="CF122" s="1">
        <v>97</v>
      </c>
      <c r="CG122" s="1">
        <v>3</v>
      </c>
      <c r="CH122" s="1">
        <v>-4.6142799999999999</v>
      </c>
      <c r="CI122" s="1">
        <v>-3.0967500000000001</v>
      </c>
      <c r="CJ122" s="1">
        <v>3.4172699999999998</v>
      </c>
      <c r="CK122" s="1">
        <v>6.0796999999999999E-4</v>
      </c>
      <c r="CL122" s="1">
        <v>0.65992231000000001</v>
      </c>
      <c r="CM122" s="1">
        <v>9.2128000000000002E-4</v>
      </c>
      <c r="CN122" s="1">
        <v>-1.7495119999999999E-2</v>
      </c>
    </row>
    <row r="123" spans="57:92" x14ac:dyDescent="0.25">
      <c r="BE123" s="1">
        <v>98</v>
      </c>
      <c r="BF123" s="1">
        <v>5</v>
      </c>
      <c r="BG123" s="1">
        <v>-4.7142799999999996</v>
      </c>
      <c r="BH123" s="1">
        <v>7.8810599999999997</v>
      </c>
      <c r="BI123" s="1">
        <v>0.69608999999999999</v>
      </c>
      <c r="BJ123" s="1">
        <v>-2.3860999999999999E-4</v>
      </c>
      <c r="BK123" s="1">
        <v>0.23637269</v>
      </c>
      <c r="BL123" s="1">
        <v>-1.0094800000000001E-3</v>
      </c>
      <c r="BM123" s="1">
        <v>6.2561600000000002E-3</v>
      </c>
      <c r="CF123" s="1">
        <v>98</v>
      </c>
      <c r="CG123" s="1">
        <v>3</v>
      </c>
      <c r="CH123" s="1">
        <v>-4.5617599999999996</v>
      </c>
      <c r="CI123" s="1">
        <v>-3.1147</v>
      </c>
      <c r="CJ123" s="1">
        <v>-3.4252799999999999</v>
      </c>
      <c r="CK123" s="1">
        <v>4.8695999999999999E-4</v>
      </c>
      <c r="CL123" s="1">
        <v>0.55478581999999999</v>
      </c>
      <c r="CM123" s="1">
        <v>8.7774999999999995E-4</v>
      </c>
      <c r="CN123" s="1">
        <v>-1.6182680000000001E-2</v>
      </c>
    </row>
    <row r="124" spans="57:92" x14ac:dyDescent="0.25">
      <c r="BE124" s="1">
        <v>99</v>
      </c>
      <c r="BF124" s="1">
        <v>5</v>
      </c>
      <c r="BG124" s="1">
        <v>-4.5573899999999998</v>
      </c>
      <c r="BH124" s="1">
        <v>4.1277799999999996</v>
      </c>
      <c r="BI124" s="1">
        <v>4.7063100000000002</v>
      </c>
      <c r="BJ124" s="1">
        <v>7.9547999999999999E-4</v>
      </c>
      <c r="BK124" s="1">
        <v>0.68727716999999999</v>
      </c>
      <c r="BL124" s="1">
        <v>1.15744E-3</v>
      </c>
      <c r="BM124" s="1">
        <v>-2.9013790000000001E-2</v>
      </c>
      <c r="CF124" s="1">
        <v>99</v>
      </c>
      <c r="CG124" s="1">
        <v>3</v>
      </c>
      <c r="CH124" s="1">
        <v>-4.8524900000000004</v>
      </c>
      <c r="CI124" s="1">
        <v>-7.0395700000000003</v>
      </c>
      <c r="CJ124" s="1">
        <v>0.63790999999999998</v>
      </c>
      <c r="CK124" s="1">
        <v>5.6093799999999997E-3</v>
      </c>
      <c r="CL124" s="1">
        <v>1.23408429</v>
      </c>
      <c r="CM124" s="1">
        <v>4.5453799999999999E-3</v>
      </c>
      <c r="CN124" s="1">
        <v>-5.6805359999999999E-2</v>
      </c>
    </row>
    <row r="125" spans="57:92" x14ac:dyDescent="0.25">
      <c r="BE125" s="1">
        <v>100</v>
      </c>
      <c r="BF125" s="1">
        <v>5</v>
      </c>
      <c r="BG125" s="1">
        <v>-6.5802800000000001</v>
      </c>
      <c r="BH125" s="1">
        <v>6.4118000000000004</v>
      </c>
      <c r="BI125" s="1">
        <v>-1.33114</v>
      </c>
      <c r="BJ125" s="1">
        <v>2.4556600000000001E-3</v>
      </c>
      <c r="BK125" s="1">
        <v>1.22353227</v>
      </c>
      <c r="BL125" s="1">
        <v>2.00702E-3</v>
      </c>
      <c r="BM125" s="1">
        <v>-2.0464489999999998E-2</v>
      </c>
      <c r="CF125" s="1">
        <v>100</v>
      </c>
      <c r="CG125" s="1">
        <v>3</v>
      </c>
      <c r="CH125" s="1">
        <v>-4.8123800000000001</v>
      </c>
      <c r="CI125" s="1">
        <v>-4.3292400000000004</v>
      </c>
      <c r="CJ125" s="1">
        <v>3.37324</v>
      </c>
      <c r="CK125" s="1">
        <v>2.1310399999999998E-3</v>
      </c>
      <c r="CL125" s="1">
        <v>1.14017422</v>
      </c>
      <c r="CM125" s="1">
        <v>1.8690499999999999E-3</v>
      </c>
      <c r="CN125" s="1">
        <v>-2.721434E-2</v>
      </c>
    </row>
    <row r="126" spans="57:92" x14ac:dyDescent="0.25">
      <c r="BE126" s="1">
        <v>101</v>
      </c>
      <c r="BF126" s="1">
        <v>5</v>
      </c>
      <c r="BG126" s="1">
        <v>-3.85778</v>
      </c>
      <c r="BH126" s="1">
        <v>4.8264899999999997</v>
      </c>
      <c r="BI126" s="1">
        <v>4.5716000000000001</v>
      </c>
      <c r="BJ126" s="1">
        <v>6.0486000000000003E-4</v>
      </c>
      <c r="BK126" s="1">
        <v>1.4710221999999999</v>
      </c>
      <c r="BL126" s="1">
        <v>4.1117999999999998E-4</v>
      </c>
      <c r="BM126" s="1">
        <v>-2.153673E-2</v>
      </c>
      <c r="CF126" s="1">
        <v>101</v>
      </c>
      <c r="CG126" s="1">
        <v>3</v>
      </c>
      <c r="CH126" s="1">
        <v>-4.8524900000000004</v>
      </c>
      <c r="CI126" s="1">
        <v>-7.0395700000000003</v>
      </c>
      <c r="CJ126" s="1">
        <v>-0.65629000000000004</v>
      </c>
      <c r="CK126" s="1">
        <v>5.5829800000000004E-3</v>
      </c>
      <c r="CL126" s="1">
        <v>1.23408429</v>
      </c>
      <c r="CM126" s="1">
        <v>4.5239900000000003E-3</v>
      </c>
      <c r="CN126" s="1">
        <v>-5.6452769999999999E-2</v>
      </c>
    </row>
    <row r="127" spans="57:92" x14ac:dyDescent="0.25">
      <c r="BE127" s="1">
        <v>102</v>
      </c>
      <c r="BF127" s="1">
        <v>5</v>
      </c>
      <c r="BG127" s="1">
        <v>-4.0018900000000004</v>
      </c>
      <c r="BH127" s="1">
        <v>7.7561400000000003</v>
      </c>
      <c r="BI127" s="1">
        <v>2.8920000000000001E-2</v>
      </c>
      <c r="BJ127" s="1">
        <v>-2.3722000000000001E-4</v>
      </c>
      <c r="BK127" s="1">
        <v>1.0105967600000001</v>
      </c>
      <c r="BL127" s="1">
        <v>-2.3473E-4</v>
      </c>
      <c r="BM127" s="1">
        <v>4.7491299999999998E-3</v>
      </c>
      <c r="CF127" s="1">
        <v>102</v>
      </c>
      <c r="CG127" s="1">
        <v>3</v>
      </c>
      <c r="CH127" s="1">
        <v>-4.7775999999999996</v>
      </c>
      <c r="CI127" s="1">
        <v>-4.3433900000000003</v>
      </c>
      <c r="CJ127" s="1">
        <v>-3.3969999999999998</v>
      </c>
      <c r="CK127" s="1">
        <v>1.8377999999999999E-3</v>
      </c>
      <c r="CL127" s="1">
        <v>1.0540098200000001</v>
      </c>
      <c r="CM127" s="1">
        <v>1.74362E-3</v>
      </c>
      <c r="CN127" s="1">
        <v>-2.59595E-2</v>
      </c>
    </row>
    <row r="128" spans="57:92" x14ac:dyDescent="0.25">
      <c r="BE128" s="1">
        <v>103</v>
      </c>
      <c r="BF128" s="1">
        <v>5</v>
      </c>
      <c r="BG128" s="1">
        <v>-3.8573900000000001</v>
      </c>
      <c r="BH128" s="1">
        <v>3.4277799999999998</v>
      </c>
      <c r="BI128" s="1">
        <v>4.5713299999999997</v>
      </c>
      <c r="BJ128" s="1">
        <v>1.73518E-3</v>
      </c>
      <c r="BK128" s="1">
        <v>1.4740183600000001</v>
      </c>
      <c r="BL128" s="1">
        <v>1.1771799999999999E-3</v>
      </c>
      <c r="BM128" s="1">
        <v>-4.224559E-2</v>
      </c>
      <c r="CF128" s="1">
        <v>103</v>
      </c>
      <c r="CG128" s="1">
        <v>3</v>
      </c>
      <c r="CH128" s="1">
        <v>-2.8222</v>
      </c>
      <c r="CI128" s="1">
        <v>-6.5629299999999997</v>
      </c>
      <c r="CJ128" s="1">
        <v>1.3740000000000001</v>
      </c>
      <c r="CK128" s="1">
        <v>6.9477699999999998E-3</v>
      </c>
      <c r="CL128" s="1">
        <v>1.4420359599999999</v>
      </c>
      <c r="CM128" s="1">
        <v>4.8180300000000001E-3</v>
      </c>
      <c r="CN128" s="1">
        <v>-5.6792969999999998E-2</v>
      </c>
    </row>
    <row r="129" spans="57:92" x14ac:dyDescent="0.25">
      <c r="BE129" s="1">
        <v>104</v>
      </c>
      <c r="BF129" s="1">
        <v>5</v>
      </c>
      <c r="BG129" s="1">
        <v>-5.5423099999999996</v>
      </c>
      <c r="BH129" s="1">
        <v>7.68886</v>
      </c>
      <c r="BI129" s="1">
        <v>1.4069400000000001</v>
      </c>
      <c r="BJ129" s="1">
        <v>-4.707E-4</v>
      </c>
      <c r="BK129" s="1">
        <v>0.61644600999999999</v>
      </c>
      <c r="BL129" s="1">
        <v>-7.6358000000000003E-4</v>
      </c>
      <c r="BM129" s="1">
        <v>5.98497E-3</v>
      </c>
      <c r="CF129" s="1">
        <v>104</v>
      </c>
      <c r="CG129" s="1">
        <v>3</v>
      </c>
      <c r="CH129" s="1">
        <v>-2.8220399999999999</v>
      </c>
      <c r="CI129" s="1">
        <v>-5.0491999999999999</v>
      </c>
      <c r="CJ129" s="1">
        <v>2.8882400000000001</v>
      </c>
      <c r="CK129" s="1">
        <v>3.9636200000000002E-3</v>
      </c>
      <c r="CL129" s="1">
        <v>1.44208731</v>
      </c>
      <c r="CM129" s="1">
        <v>2.7485299999999999E-3</v>
      </c>
      <c r="CN129" s="1">
        <v>-3.4395250000000002E-2</v>
      </c>
    </row>
    <row r="130" spans="57:92" x14ac:dyDescent="0.25">
      <c r="BE130" s="1">
        <v>105</v>
      </c>
      <c r="BF130" s="1">
        <v>5</v>
      </c>
      <c r="BG130" s="1">
        <v>-5.1393800000000001</v>
      </c>
      <c r="BH130" s="1">
        <v>4.8763500000000004</v>
      </c>
      <c r="BI130" s="1">
        <v>4.5964700000000001</v>
      </c>
      <c r="BJ130" s="1">
        <v>7.1666999999999998E-4</v>
      </c>
      <c r="BK130" s="1">
        <v>1.16303398</v>
      </c>
      <c r="BL130" s="1">
        <v>6.1620999999999996E-4</v>
      </c>
      <c r="BM130" s="1">
        <v>-1.5661100000000001E-2</v>
      </c>
      <c r="CF130" s="1">
        <v>105</v>
      </c>
      <c r="CG130" s="1">
        <v>3</v>
      </c>
      <c r="CH130" s="1">
        <v>-2.8222</v>
      </c>
      <c r="CI130" s="1">
        <v>-6.5629299999999997</v>
      </c>
      <c r="CJ130" s="1">
        <v>-1.39238</v>
      </c>
      <c r="CK130" s="1">
        <v>6.96161E-3</v>
      </c>
      <c r="CL130" s="1">
        <v>1.4420359599999999</v>
      </c>
      <c r="CM130" s="1">
        <v>4.8276300000000003E-3</v>
      </c>
      <c r="CN130" s="1">
        <v>-5.6524270000000001E-2</v>
      </c>
    </row>
    <row r="131" spans="57:92" x14ac:dyDescent="0.25">
      <c r="BE131" s="1">
        <v>106</v>
      </c>
      <c r="BF131" s="1">
        <v>5</v>
      </c>
      <c r="BG131" s="1">
        <v>-5.25739</v>
      </c>
      <c r="BH131" s="1">
        <v>7.7773000000000003</v>
      </c>
      <c r="BI131" s="1">
        <v>0.22176999999999999</v>
      </c>
      <c r="BJ131" s="1">
        <v>9.8539000000000005E-4</v>
      </c>
      <c r="BK131" s="1">
        <v>1.47401749</v>
      </c>
      <c r="BL131" s="1">
        <v>6.6850999999999998E-4</v>
      </c>
      <c r="BM131" s="1">
        <v>-2.43809E-3</v>
      </c>
      <c r="CF131" s="1">
        <v>106</v>
      </c>
      <c r="CG131" s="1">
        <v>3</v>
      </c>
      <c r="CH131" s="1">
        <v>-2.82219</v>
      </c>
      <c r="CI131" s="1">
        <v>-5.0490500000000003</v>
      </c>
      <c r="CJ131" s="1">
        <v>-2.9062999999999999</v>
      </c>
      <c r="CK131" s="1">
        <v>4.0609399999999999E-3</v>
      </c>
      <c r="CL131" s="1">
        <v>1.44203953</v>
      </c>
      <c r="CM131" s="1">
        <v>2.8161100000000001E-3</v>
      </c>
      <c r="CN131" s="1">
        <v>-3.3773570000000003E-2</v>
      </c>
    </row>
    <row r="132" spans="57:92" x14ac:dyDescent="0.25">
      <c r="BE132" s="1">
        <v>107</v>
      </c>
      <c r="BF132" s="1">
        <v>5</v>
      </c>
      <c r="BG132" s="1">
        <v>-5.5441799999999999</v>
      </c>
      <c r="BH132" s="1">
        <v>5.06942</v>
      </c>
      <c r="BI132" s="1">
        <v>-2.59152</v>
      </c>
      <c r="BJ132" s="1">
        <v>1.1398599999999999E-3</v>
      </c>
      <c r="BK132" s="1">
        <v>0.53315648999999998</v>
      </c>
      <c r="BL132" s="1">
        <v>2.1379400000000001E-3</v>
      </c>
      <c r="BM132" s="1">
        <v>-2.3737080000000001E-2</v>
      </c>
      <c r="CF132" s="1">
        <v>107</v>
      </c>
      <c r="CG132" s="1">
        <v>3</v>
      </c>
      <c r="CH132" s="1">
        <v>-5.5436800000000002</v>
      </c>
      <c r="CI132" s="1">
        <v>-6.5861799999999997</v>
      </c>
      <c r="CJ132" s="1">
        <v>1.3776999999999999</v>
      </c>
      <c r="CK132" s="1">
        <v>4.3814400000000003E-3</v>
      </c>
      <c r="CL132" s="1">
        <v>1.3246447400000001</v>
      </c>
      <c r="CM132" s="1">
        <v>3.3076400000000001E-3</v>
      </c>
      <c r="CN132" s="1">
        <v>-4.2200059999999998E-2</v>
      </c>
    </row>
    <row r="133" spans="57:92" x14ac:dyDescent="0.25">
      <c r="BE133" s="1">
        <v>108</v>
      </c>
      <c r="BF133" s="1">
        <v>5</v>
      </c>
      <c r="BG133" s="1">
        <v>-4.9097400000000002</v>
      </c>
      <c r="BH133" s="1">
        <v>3.5218099999999999</v>
      </c>
      <c r="BI133" s="1">
        <v>4.63035</v>
      </c>
      <c r="BJ133" s="1">
        <v>8.2602999999999995E-4</v>
      </c>
      <c r="BK133" s="1">
        <v>0.61184662999999995</v>
      </c>
      <c r="BL133" s="1">
        <v>1.3500700000000001E-3</v>
      </c>
      <c r="BM133" s="1">
        <v>-3.395741E-2</v>
      </c>
      <c r="CF133" s="1">
        <v>108</v>
      </c>
      <c r="CG133" s="1">
        <v>3</v>
      </c>
      <c r="CH133" s="1">
        <v>-5.3268399999999998</v>
      </c>
      <c r="CI133" s="1">
        <v>-5.16709</v>
      </c>
      <c r="CJ133" s="1">
        <v>2.9313400000000001</v>
      </c>
      <c r="CK133" s="1">
        <v>1.7514500000000001E-3</v>
      </c>
      <c r="CL133" s="1">
        <v>0.73925302999999998</v>
      </c>
      <c r="CM133" s="1">
        <v>2.3692100000000001E-3</v>
      </c>
      <c r="CN133" s="1">
        <v>-3.1346699999999998E-2</v>
      </c>
    </row>
    <row r="134" spans="57:92" x14ac:dyDescent="0.25">
      <c r="BE134" s="1">
        <v>109</v>
      </c>
      <c r="BF134" s="1">
        <v>5</v>
      </c>
      <c r="BG134" s="1">
        <v>-3.0714600000000001</v>
      </c>
      <c r="BH134" s="1">
        <v>5.1360900000000003</v>
      </c>
      <c r="BI134" s="1">
        <v>4.2466200000000001</v>
      </c>
      <c r="BJ134" s="1">
        <v>7.1089999999999999E-5</v>
      </c>
      <c r="BK134" s="1">
        <v>0.36388373000000002</v>
      </c>
      <c r="BL134" s="1">
        <v>1.9536E-4</v>
      </c>
      <c r="BM134" s="1">
        <v>-1.757769E-2</v>
      </c>
      <c r="CF134" s="1">
        <v>109</v>
      </c>
      <c r="CG134" s="1">
        <v>3</v>
      </c>
      <c r="CH134" s="1">
        <v>-5.5304500000000001</v>
      </c>
      <c r="CI134" s="1">
        <v>-6.59335</v>
      </c>
      <c r="CJ134" s="1">
        <v>-1.3955</v>
      </c>
      <c r="CK134" s="1">
        <v>4.2131800000000004E-3</v>
      </c>
      <c r="CL134" s="1">
        <v>1.2880841000000001</v>
      </c>
      <c r="CM134" s="1">
        <v>3.2708899999999998E-3</v>
      </c>
      <c r="CN134" s="1">
        <v>-4.1497390000000002E-2</v>
      </c>
    </row>
    <row r="135" spans="57:92" x14ac:dyDescent="0.25">
      <c r="BE135" s="1">
        <v>110</v>
      </c>
      <c r="BF135" s="1">
        <v>5</v>
      </c>
      <c r="BG135" s="1">
        <v>-3.2343999999999999</v>
      </c>
      <c r="BH135" s="1">
        <v>0.94118000000000002</v>
      </c>
      <c r="BI135" s="1">
        <v>3.0270700000000001</v>
      </c>
      <c r="BJ135" s="1">
        <v>1.30671E-3</v>
      </c>
      <c r="BK135" s="1">
        <v>0.49372493000000001</v>
      </c>
      <c r="BL135" s="1">
        <v>2.64664E-3</v>
      </c>
      <c r="BM135" s="1">
        <v>-6.6603819999999994E-2</v>
      </c>
      <c r="CF135" s="1">
        <v>110</v>
      </c>
      <c r="CG135" s="1">
        <v>3</v>
      </c>
      <c r="CH135" s="1">
        <v>-5.2788300000000001</v>
      </c>
      <c r="CI135" s="1">
        <v>-5.1795299999999997</v>
      </c>
      <c r="CJ135" s="1">
        <v>-2.9339</v>
      </c>
      <c r="CK135" s="1">
        <v>1.5192999999999999E-3</v>
      </c>
      <c r="CL135" s="1">
        <v>0.64742036999999997</v>
      </c>
      <c r="CM135" s="1">
        <v>2.3466899999999998E-3</v>
      </c>
      <c r="CN135" s="1">
        <v>-3.050773E-2</v>
      </c>
    </row>
    <row r="136" spans="57:92" x14ac:dyDescent="0.25">
      <c r="BE136" s="1">
        <v>111</v>
      </c>
      <c r="BF136" s="1">
        <v>5</v>
      </c>
      <c r="BG136" s="1">
        <v>-3.12771</v>
      </c>
      <c r="BH136" s="1">
        <v>2.6385900000000002</v>
      </c>
      <c r="BI136" s="1">
        <v>4.1133800000000003</v>
      </c>
      <c r="BJ136" s="1">
        <v>4.8878400000000001E-3</v>
      </c>
      <c r="BK136" s="1">
        <v>1.95557694</v>
      </c>
      <c r="BL136" s="1">
        <v>2.4994399999999999E-3</v>
      </c>
      <c r="BM136" s="1">
        <v>-5.9897680000000002E-2</v>
      </c>
      <c r="CF136" s="1">
        <v>111</v>
      </c>
      <c r="CG136" s="1">
        <v>3</v>
      </c>
      <c r="CH136" s="1">
        <v>-3.4504800000000002</v>
      </c>
      <c r="CI136" s="1">
        <v>-6.0793100000000004</v>
      </c>
      <c r="CJ136" s="1">
        <v>2.4042699999999999</v>
      </c>
      <c r="CK136" s="1">
        <v>6.0117699999999996E-3</v>
      </c>
      <c r="CL136" s="1">
        <v>1.4942357799999999</v>
      </c>
      <c r="CM136" s="1">
        <v>4.0233100000000004E-3</v>
      </c>
      <c r="CN136" s="1">
        <v>-5.0244820000000003E-2</v>
      </c>
    </row>
    <row r="137" spans="57:92" x14ac:dyDescent="0.25">
      <c r="BE137" s="1">
        <v>112</v>
      </c>
      <c r="BF137" s="1">
        <v>5</v>
      </c>
      <c r="BG137" s="1">
        <v>-6.1707700000000001</v>
      </c>
      <c r="BH137" s="1">
        <v>7.2327199999999996</v>
      </c>
      <c r="BI137" s="1">
        <v>2.38598</v>
      </c>
      <c r="BJ137" s="1">
        <v>-7.3886999999999998E-4</v>
      </c>
      <c r="BK137" s="1">
        <v>1.39263303</v>
      </c>
      <c r="BL137" s="1">
        <v>-5.3056000000000002E-4</v>
      </c>
      <c r="BM137" s="1">
        <v>7.0204500000000001E-3</v>
      </c>
      <c r="CF137" s="1">
        <v>112</v>
      </c>
      <c r="CG137" s="1">
        <v>3</v>
      </c>
      <c r="CH137" s="1">
        <v>-1.79162</v>
      </c>
      <c r="CI137" s="1">
        <v>-6.0798500000000004</v>
      </c>
      <c r="CJ137" s="1">
        <v>0.74585000000000001</v>
      </c>
      <c r="CK137" s="1">
        <v>5.3515100000000003E-3</v>
      </c>
      <c r="CL137" s="1">
        <v>1.49394341</v>
      </c>
      <c r="CM137" s="1">
        <v>3.5821400000000002E-3</v>
      </c>
      <c r="CN137" s="1">
        <v>-4.0172359999999997E-2</v>
      </c>
    </row>
    <row r="138" spans="57:92" x14ac:dyDescent="0.25">
      <c r="BE138" s="1">
        <v>113</v>
      </c>
      <c r="BF138" s="1">
        <v>5</v>
      </c>
      <c r="BG138" s="1">
        <v>-5.6956300000000004</v>
      </c>
      <c r="BH138" s="1">
        <v>5.8027199999999999</v>
      </c>
      <c r="BI138" s="1">
        <v>4.0952400000000004</v>
      </c>
      <c r="BJ138" s="1">
        <v>-2.3050999999999999E-4</v>
      </c>
      <c r="BK138" s="1">
        <v>0.69997865999999997</v>
      </c>
      <c r="BL138" s="1">
        <v>-3.2930999999999998E-4</v>
      </c>
      <c r="BM138" s="1">
        <v>-1.8484E-4</v>
      </c>
      <c r="CF138" s="1">
        <v>113</v>
      </c>
      <c r="CG138" s="1">
        <v>3</v>
      </c>
      <c r="CH138" s="1">
        <v>-3.4504800000000002</v>
      </c>
      <c r="CI138" s="1">
        <v>-6.0793100000000004</v>
      </c>
      <c r="CJ138" s="1">
        <v>-2.42265</v>
      </c>
      <c r="CK138" s="1">
        <v>6.0054899999999996E-3</v>
      </c>
      <c r="CL138" s="1">
        <v>1.4942357799999999</v>
      </c>
      <c r="CM138" s="1">
        <v>4.0191000000000003E-3</v>
      </c>
      <c r="CN138" s="1">
        <v>-4.9541839999999997E-2</v>
      </c>
    </row>
    <row r="139" spans="57:92" x14ac:dyDescent="0.25">
      <c r="BE139" s="1">
        <v>114</v>
      </c>
      <c r="BF139" s="1">
        <v>5</v>
      </c>
      <c r="BG139" s="1">
        <v>-6.05382</v>
      </c>
      <c r="BH139" s="1">
        <v>7.2620399999999998</v>
      </c>
      <c r="BI139" s="1">
        <v>-0.57465999999999995</v>
      </c>
      <c r="BJ139" s="1">
        <v>2.0803800000000002E-3</v>
      </c>
      <c r="BK139" s="1">
        <v>1.7224111799999999</v>
      </c>
      <c r="BL139" s="1">
        <v>1.20783E-3</v>
      </c>
      <c r="BM139" s="1">
        <v>-1.23955E-2</v>
      </c>
      <c r="CF139" s="1">
        <v>114</v>
      </c>
      <c r="CG139" s="1">
        <v>3</v>
      </c>
      <c r="CH139" s="1">
        <v>-1.7916300000000001</v>
      </c>
      <c r="CI139" s="1">
        <v>-6.0796099999999997</v>
      </c>
      <c r="CJ139" s="1">
        <v>-0.76419000000000004</v>
      </c>
      <c r="CK139" s="1">
        <v>5.3298399999999998E-3</v>
      </c>
      <c r="CL139" s="1">
        <v>1.4942903000000001</v>
      </c>
      <c r="CM139" s="1">
        <v>3.5668000000000002E-3</v>
      </c>
      <c r="CN139" s="1">
        <v>-4.0239980000000002E-2</v>
      </c>
    </row>
    <row r="140" spans="57:92" x14ac:dyDescent="0.25">
      <c r="BE140" s="1">
        <v>115</v>
      </c>
      <c r="BF140" s="1">
        <v>5</v>
      </c>
      <c r="BG140" s="1">
        <v>-6.0546899999999999</v>
      </c>
      <c r="BH140" s="1">
        <v>5.6250799999999996</v>
      </c>
      <c r="BI140" s="1">
        <v>-2.2143199999999998</v>
      </c>
      <c r="BJ140" s="1">
        <v>3.2002200000000001E-3</v>
      </c>
      <c r="BK140" s="1">
        <v>1.72249809</v>
      </c>
      <c r="BL140" s="1">
        <v>1.8579E-3</v>
      </c>
      <c r="BM140" s="1">
        <v>-2.2970819999999999E-2</v>
      </c>
      <c r="CF140" s="1">
        <v>115</v>
      </c>
      <c r="CG140" s="1">
        <v>3</v>
      </c>
      <c r="CH140" s="1">
        <v>-4.9603000000000002</v>
      </c>
      <c r="CI140" s="1">
        <v>-6.0793100000000004</v>
      </c>
      <c r="CJ140" s="1">
        <v>2.4042699999999999</v>
      </c>
      <c r="CK140" s="1">
        <v>4.9861899999999997E-3</v>
      </c>
      <c r="CL140" s="1">
        <v>1.4942357799999999</v>
      </c>
      <c r="CM140" s="1">
        <v>3.33695E-3</v>
      </c>
      <c r="CN140" s="1">
        <v>-4.3755380000000003E-2</v>
      </c>
    </row>
    <row r="141" spans="57:92" x14ac:dyDescent="0.25">
      <c r="BE141" s="1">
        <v>116</v>
      </c>
      <c r="BF141" s="1">
        <v>5</v>
      </c>
      <c r="BG141" s="1">
        <v>-1.84978</v>
      </c>
      <c r="BH141" s="1">
        <v>4.7519400000000003</v>
      </c>
      <c r="BI141" s="1">
        <v>3.8582999999999998</v>
      </c>
      <c r="BJ141" s="1">
        <v>2.2976699999999999E-3</v>
      </c>
      <c r="BK141" s="1">
        <v>1.2478701999999999</v>
      </c>
      <c r="BL141" s="1">
        <v>1.8412700000000001E-3</v>
      </c>
      <c r="BM141" s="1">
        <v>-3.3415260000000002E-2</v>
      </c>
      <c r="CF141" s="1">
        <v>116</v>
      </c>
      <c r="CG141" s="1">
        <v>3</v>
      </c>
      <c r="CH141" s="1">
        <v>-4.9603000000000002</v>
      </c>
      <c r="CI141" s="1">
        <v>-6.0793100000000004</v>
      </c>
      <c r="CJ141" s="1">
        <v>-2.42265</v>
      </c>
      <c r="CK141" s="1">
        <v>4.8618400000000001E-3</v>
      </c>
      <c r="CL141" s="1">
        <v>1.4942357799999999</v>
      </c>
      <c r="CM141" s="1">
        <v>3.2537299999999998E-3</v>
      </c>
      <c r="CN141" s="1">
        <v>-4.2476899999999998E-2</v>
      </c>
    </row>
    <row r="142" spans="57:92" x14ac:dyDescent="0.25">
      <c r="BE142" s="1">
        <v>117</v>
      </c>
      <c r="BF142" s="1">
        <v>5</v>
      </c>
      <c r="BG142" s="1">
        <v>-4.0521200000000004</v>
      </c>
      <c r="BH142" s="1">
        <v>6.8151200000000003</v>
      </c>
      <c r="BI142" s="1">
        <v>-1.8344199999999999</v>
      </c>
      <c r="BJ142" s="1">
        <v>1.1663999999999999E-3</v>
      </c>
      <c r="BK142" s="1">
        <v>1.0383338600000001</v>
      </c>
      <c r="BL142" s="1">
        <v>1.12334E-3</v>
      </c>
      <c r="BM142" s="1">
        <v>-4.6117600000000003E-3</v>
      </c>
      <c r="CF142" s="1">
        <v>117</v>
      </c>
      <c r="CG142" s="1">
        <v>3</v>
      </c>
      <c r="CH142" s="1">
        <v>-4.5971200000000003</v>
      </c>
      <c r="CI142" s="1">
        <v>-2.2017699999999998</v>
      </c>
      <c r="CJ142" s="1">
        <v>-3.3776999999999999</v>
      </c>
      <c r="CK142" s="1">
        <v>1.0869E-4</v>
      </c>
      <c r="CL142" s="1">
        <v>0.26757135999999998</v>
      </c>
      <c r="CM142" s="1">
        <v>4.0622E-4</v>
      </c>
      <c r="CN142" s="1">
        <v>-9.57707E-3</v>
      </c>
    </row>
    <row r="143" spans="57:92" x14ac:dyDescent="0.25">
      <c r="BE143" s="1">
        <v>118</v>
      </c>
      <c r="BF143" s="1">
        <v>5</v>
      </c>
      <c r="BG143" s="1">
        <v>-3.7378499999999999</v>
      </c>
      <c r="BH143" s="1">
        <v>1.50769</v>
      </c>
      <c r="BI143" s="1">
        <v>3.5418599999999998</v>
      </c>
      <c r="BJ143" s="1">
        <v>4.0878199999999998E-3</v>
      </c>
      <c r="BK143" s="1">
        <v>1.80002463</v>
      </c>
      <c r="BL143" s="1">
        <v>2.2709800000000001E-3</v>
      </c>
      <c r="BM143" s="1">
        <v>-6.0915570000000002E-2</v>
      </c>
      <c r="CF143" s="1">
        <v>118</v>
      </c>
      <c r="CG143" s="1">
        <v>3</v>
      </c>
      <c r="CH143" s="1">
        <v>-2.5331899999999998</v>
      </c>
      <c r="CI143" s="1">
        <v>-6.7355700000000001</v>
      </c>
      <c r="CJ143" s="1">
        <v>-9.1900000000000003E-3</v>
      </c>
      <c r="CK143" s="1">
        <v>7.4356200000000004E-3</v>
      </c>
      <c r="CL143" s="1">
        <v>1.45699288</v>
      </c>
      <c r="CM143" s="1">
        <v>5.1034000000000001E-3</v>
      </c>
      <c r="CN143" s="1">
        <v>-5.8578860000000003E-2</v>
      </c>
    </row>
    <row r="144" spans="57:92" x14ac:dyDescent="0.25">
      <c r="BE144" s="1">
        <v>119</v>
      </c>
      <c r="BF144" s="1">
        <v>5</v>
      </c>
      <c r="BG144" s="1">
        <v>-5.7339500000000001</v>
      </c>
      <c r="BH144" s="1">
        <v>6.5161100000000003</v>
      </c>
      <c r="BI144" s="1">
        <v>3.5613299999999999</v>
      </c>
      <c r="BJ144" s="1">
        <v>-1.02429E-3</v>
      </c>
      <c r="BK144" s="1">
        <v>0.66937928999999996</v>
      </c>
      <c r="BL144" s="1">
        <v>-1.5302099999999999E-3</v>
      </c>
      <c r="BM144" s="1">
        <v>8.38998E-3</v>
      </c>
      <c r="CF144" s="1">
        <v>119</v>
      </c>
      <c r="CG144" s="1">
        <v>3</v>
      </c>
      <c r="CH144" s="1">
        <v>-4.2053900000000004</v>
      </c>
      <c r="CI144" s="1">
        <v>-6.7355700000000001</v>
      </c>
      <c r="CJ144" s="1">
        <v>1.6630199999999999</v>
      </c>
      <c r="CK144" s="1">
        <v>6.8338599999999998E-3</v>
      </c>
      <c r="CL144" s="1">
        <v>1.45699288</v>
      </c>
      <c r="CM144" s="1">
        <v>4.69039E-3</v>
      </c>
      <c r="CN144" s="1">
        <v>-5.7684779999999998E-2</v>
      </c>
    </row>
    <row r="145" spans="57:92" x14ac:dyDescent="0.25">
      <c r="BE145" s="1">
        <v>120</v>
      </c>
      <c r="BF145" s="1">
        <v>5</v>
      </c>
      <c r="BG145" s="1">
        <v>-5.3740100000000002</v>
      </c>
      <c r="BH145" s="1">
        <v>6.7385400000000004</v>
      </c>
      <c r="BI145" s="1">
        <v>-1.68899</v>
      </c>
      <c r="BJ145" s="1">
        <v>2.4842200000000001E-3</v>
      </c>
      <c r="BK145" s="1">
        <v>1.7847481599999999</v>
      </c>
      <c r="BL145" s="1">
        <v>1.39192E-3</v>
      </c>
      <c r="BM145" s="1">
        <v>-1.473649E-2</v>
      </c>
      <c r="CF145" s="1">
        <v>120</v>
      </c>
      <c r="CG145" s="1">
        <v>3</v>
      </c>
      <c r="CH145" s="1">
        <v>-4.2053900000000004</v>
      </c>
      <c r="CI145" s="1">
        <v>-5.33805</v>
      </c>
      <c r="CJ145" s="1">
        <v>3.06054</v>
      </c>
      <c r="CK145" s="1">
        <v>4.2208599999999999E-3</v>
      </c>
      <c r="CL145" s="1">
        <v>1.45699288</v>
      </c>
      <c r="CM145" s="1">
        <v>2.89697E-3</v>
      </c>
      <c r="CN145" s="1">
        <v>-3.9640330000000001E-2</v>
      </c>
    </row>
    <row r="146" spans="57:92" x14ac:dyDescent="0.25">
      <c r="BE146" s="1">
        <v>121</v>
      </c>
      <c r="BF146" s="1">
        <v>5</v>
      </c>
      <c r="BG146" s="1">
        <v>-6.7829300000000003</v>
      </c>
      <c r="BH146" s="1">
        <v>7.01004</v>
      </c>
      <c r="BI146" s="1">
        <v>-9.6299999999999997E-3</v>
      </c>
      <c r="BJ146" s="1">
        <v>8.5156999999999995E-4</v>
      </c>
      <c r="BK146" s="1">
        <v>0.52622431000000003</v>
      </c>
      <c r="BL146" s="1">
        <v>1.6182600000000001E-3</v>
      </c>
      <c r="BM146" s="1">
        <v>-1.331502E-2</v>
      </c>
      <c r="CF146" s="1">
        <v>121</v>
      </c>
      <c r="CG146" s="1">
        <v>3</v>
      </c>
      <c r="CH146" s="1">
        <v>-1.4571499999999999</v>
      </c>
      <c r="CI146" s="1">
        <v>-5.6774899999999997</v>
      </c>
      <c r="CJ146" s="1">
        <v>-1.5049999999999999E-2</v>
      </c>
      <c r="CK146" s="1">
        <v>1.3640600000000001E-3</v>
      </c>
      <c r="CL146" s="1">
        <v>0.39328925999999997</v>
      </c>
      <c r="CM146" s="1">
        <v>3.4683399999999999E-3</v>
      </c>
      <c r="CN146" s="1">
        <v>-2.8583890000000001E-2</v>
      </c>
    </row>
    <row r="147" spans="57:92" x14ac:dyDescent="0.25">
      <c r="BE147" s="1">
        <v>122</v>
      </c>
      <c r="BF147" s="1">
        <v>5</v>
      </c>
      <c r="BG147" s="1">
        <v>-4.7601899999999997</v>
      </c>
      <c r="BH147" s="1">
        <v>5.6333299999999999</v>
      </c>
      <c r="BI147" s="1">
        <v>4.3163900000000002</v>
      </c>
      <c r="BJ147" s="1">
        <v>-7.3222999999999995E-4</v>
      </c>
      <c r="BK147" s="1">
        <v>0.80140745000000002</v>
      </c>
      <c r="BL147" s="1">
        <v>-9.1368000000000005E-4</v>
      </c>
      <c r="BM147" s="1">
        <v>-3.9550499999999999E-3</v>
      </c>
      <c r="CF147" s="1">
        <v>122</v>
      </c>
      <c r="CG147" s="1">
        <v>3</v>
      </c>
      <c r="CH147" s="1">
        <v>-4.2053900000000004</v>
      </c>
      <c r="CI147" s="1">
        <v>-5.33805</v>
      </c>
      <c r="CJ147" s="1">
        <v>-3.0789200000000001</v>
      </c>
      <c r="CK147" s="1">
        <v>4.1546500000000002E-3</v>
      </c>
      <c r="CL147" s="1">
        <v>1.45699288</v>
      </c>
      <c r="CM147" s="1">
        <v>2.8515200000000002E-3</v>
      </c>
      <c r="CN147" s="1">
        <v>-3.8444810000000003E-2</v>
      </c>
    </row>
    <row r="148" spans="57:92" x14ac:dyDescent="0.25">
      <c r="BE148" s="1">
        <v>123</v>
      </c>
      <c r="BF148" s="1">
        <v>5</v>
      </c>
      <c r="BG148" s="1">
        <v>-2.7484899999999999</v>
      </c>
      <c r="BH148" s="1">
        <v>4.1277799999999996</v>
      </c>
      <c r="BI148" s="1">
        <v>4.2424299999999997</v>
      </c>
      <c r="BJ148" s="1">
        <v>2.6025100000000002E-3</v>
      </c>
      <c r="BK148" s="1">
        <v>1.7402644199999999</v>
      </c>
      <c r="BL148" s="1">
        <v>1.49547E-3</v>
      </c>
      <c r="BM148" s="1">
        <v>-4.0648450000000003E-2</v>
      </c>
      <c r="CF148" s="1">
        <v>123</v>
      </c>
      <c r="CG148" s="1">
        <v>3</v>
      </c>
      <c r="CH148" s="1">
        <v>-5.7422800000000001</v>
      </c>
      <c r="CI148" s="1">
        <v>-6.8146300000000002</v>
      </c>
      <c r="CJ148" s="1">
        <v>-7.0200000000000002E-3</v>
      </c>
      <c r="CK148" s="1">
        <v>3.4499700000000001E-3</v>
      </c>
      <c r="CL148" s="1">
        <v>1.0722471099999999</v>
      </c>
      <c r="CM148" s="1">
        <v>3.2175099999999998E-3</v>
      </c>
      <c r="CN148" s="1">
        <v>-4.0607560000000001E-2</v>
      </c>
    </row>
    <row r="149" spans="57:92" x14ac:dyDescent="0.25">
      <c r="BE149" s="1">
        <v>124</v>
      </c>
      <c r="BF149" s="1">
        <v>5</v>
      </c>
      <c r="BG149" s="1">
        <v>-4.7028600000000003</v>
      </c>
      <c r="BH149" s="1">
        <v>6.0926299999999998</v>
      </c>
      <c r="BI149" s="1">
        <v>-2.31637</v>
      </c>
      <c r="BJ149" s="1">
        <v>1.90569E-3</v>
      </c>
      <c r="BK149" s="1">
        <v>1.13967997</v>
      </c>
      <c r="BL149" s="1">
        <v>1.67213E-3</v>
      </c>
      <c r="BM149" s="1">
        <v>-1.4566880000000001E-2</v>
      </c>
      <c r="CF149" s="1">
        <v>124</v>
      </c>
      <c r="CG149" s="1">
        <v>3</v>
      </c>
      <c r="CH149" s="1">
        <v>-4.2053900000000004</v>
      </c>
      <c r="CI149" s="1">
        <v>-6.7355700000000001</v>
      </c>
      <c r="CJ149" s="1">
        <v>-1.6814</v>
      </c>
      <c r="CK149" s="1">
        <v>6.7869999999999996E-3</v>
      </c>
      <c r="CL149" s="1">
        <v>1.45699288</v>
      </c>
      <c r="CM149" s="1">
        <v>4.6582300000000002E-3</v>
      </c>
      <c r="CN149" s="1">
        <v>-5.6991060000000003E-2</v>
      </c>
    </row>
    <row r="150" spans="57:92" x14ac:dyDescent="0.25">
      <c r="BE150" s="1">
        <v>125</v>
      </c>
      <c r="BF150" s="1">
        <v>5</v>
      </c>
      <c r="BG150" s="1">
        <v>-4.2559300000000002</v>
      </c>
      <c r="BH150" s="1">
        <v>0.80788000000000004</v>
      </c>
      <c r="BI150" s="1">
        <v>2.7346499999999998</v>
      </c>
      <c r="BJ150" s="1">
        <v>2.04843E-3</v>
      </c>
      <c r="BK150" s="1">
        <v>0.96286369999999999</v>
      </c>
      <c r="BL150" s="1">
        <v>2.12743E-3</v>
      </c>
      <c r="BM150" s="1">
        <v>-5.5467879999999997E-2</v>
      </c>
      <c r="CF150" s="1">
        <v>125</v>
      </c>
      <c r="CG150" s="1">
        <v>4</v>
      </c>
      <c r="CH150" s="1">
        <v>-2.3563499999999999</v>
      </c>
      <c r="CI150" s="1">
        <v>-1.93468</v>
      </c>
      <c r="CJ150" s="1">
        <v>3.8036599999999998</v>
      </c>
      <c r="CK150" s="1">
        <v>1.8306999999999999E-4</v>
      </c>
      <c r="CL150" s="1">
        <v>0.68717952000000004</v>
      </c>
      <c r="CM150" s="1">
        <v>2.6641000000000002E-4</v>
      </c>
      <c r="CN150" s="1">
        <v>-4.8202599999999998E-3</v>
      </c>
    </row>
    <row r="151" spans="57:92" x14ac:dyDescent="0.25">
      <c r="BE151" s="1">
        <v>126</v>
      </c>
      <c r="BF151" s="1">
        <v>5</v>
      </c>
      <c r="BG151" s="1">
        <v>-4.3883200000000002</v>
      </c>
      <c r="BH151" s="1">
        <v>2.34497</v>
      </c>
      <c r="BI151" s="1">
        <v>4.26553</v>
      </c>
      <c r="BJ151" s="1">
        <v>2.4185600000000002E-3</v>
      </c>
      <c r="BK151" s="1">
        <v>1.2862832900000001</v>
      </c>
      <c r="BL151" s="1">
        <v>1.8802700000000001E-3</v>
      </c>
      <c r="BM151" s="1">
        <v>-4.9369240000000002E-2</v>
      </c>
      <c r="CF151" s="1">
        <v>126</v>
      </c>
      <c r="CG151" s="1">
        <v>4</v>
      </c>
      <c r="CH151" s="1">
        <v>-2.3563499999999999</v>
      </c>
      <c r="CI151" s="1">
        <v>-1.93468</v>
      </c>
      <c r="CJ151" s="1">
        <v>-3.75719</v>
      </c>
      <c r="CK151" s="1">
        <v>1.9370999999999999E-4</v>
      </c>
      <c r="CL151" s="1">
        <v>0.68717952000000004</v>
      </c>
      <c r="CM151" s="1">
        <v>2.8189000000000003E-4</v>
      </c>
      <c r="CN151" s="1">
        <v>-2.3835699999999998E-3</v>
      </c>
    </row>
    <row r="152" spans="57:92" x14ac:dyDescent="0.25">
      <c r="BE152" s="1">
        <v>127</v>
      </c>
      <c r="BF152" s="1">
        <v>5</v>
      </c>
      <c r="BG152" s="1">
        <v>-6.3408899999999999</v>
      </c>
      <c r="BH152" s="1">
        <v>7.4690399999999997</v>
      </c>
      <c r="BI152" s="1">
        <v>0.91681999999999997</v>
      </c>
      <c r="BJ152" s="1">
        <v>1.15632E-3</v>
      </c>
      <c r="BK152" s="1">
        <v>1.6597138300000001</v>
      </c>
      <c r="BL152" s="1">
        <v>6.9669999999999997E-4</v>
      </c>
      <c r="BM152" s="1">
        <v>-3.9694800000000001E-3</v>
      </c>
      <c r="CF152" s="1">
        <v>127</v>
      </c>
      <c r="CG152" s="1">
        <v>4</v>
      </c>
      <c r="CH152" s="1">
        <v>-0.34254000000000001</v>
      </c>
      <c r="CI152" s="1">
        <v>-4.1315299999999997</v>
      </c>
      <c r="CJ152" s="1">
        <v>2.3374899999999998</v>
      </c>
      <c r="CK152" s="1">
        <v>-1.2154500000000001E-3</v>
      </c>
      <c r="CL152" s="1">
        <v>1.17414536</v>
      </c>
      <c r="CM152" s="1">
        <v>-1.0351799999999999E-3</v>
      </c>
      <c r="CN152" s="1">
        <v>1.4328799999999999E-2</v>
      </c>
    </row>
    <row r="153" spans="57:92" x14ac:dyDescent="0.25">
      <c r="BE153" s="1">
        <v>128</v>
      </c>
      <c r="BF153" s="1">
        <v>5</v>
      </c>
      <c r="BG153" s="1">
        <v>-4.5573899999999998</v>
      </c>
      <c r="BH153" s="1">
        <v>7.4484500000000002</v>
      </c>
      <c r="BI153" s="1">
        <v>-0.88714000000000004</v>
      </c>
      <c r="BJ153" s="1">
        <v>1.76015E-3</v>
      </c>
      <c r="BK153" s="1">
        <v>1.7402644199999999</v>
      </c>
      <c r="BL153" s="1">
        <v>1.01143E-3</v>
      </c>
      <c r="BM153" s="1">
        <v>-4.8649100000000001E-3</v>
      </c>
      <c r="CF153" s="1">
        <v>128</v>
      </c>
      <c r="CG153" s="1">
        <v>4</v>
      </c>
      <c r="CH153" s="1">
        <v>-0.27767999999999998</v>
      </c>
      <c r="CI153" s="1">
        <v>-4.1281400000000001</v>
      </c>
      <c r="CJ153" s="1">
        <v>-2.2525200000000001</v>
      </c>
      <c r="CK153" s="1">
        <v>-1.2241999999999999E-3</v>
      </c>
      <c r="CL153" s="1">
        <v>1.3809083200000001</v>
      </c>
      <c r="CM153" s="1">
        <v>-8.8652000000000002E-4</v>
      </c>
      <c r="CN153" s="1">
        <v>1.641768E-2</v>
      </c>
    </row>
    <row r="154" spans="57:92" x14ac:dyDescent="0.25">
      <c r="BE154" s="1">
        <v>129</v>
      </c>
      <c r="BF154" s="1">
        <v>5</v>
      </c>
      <c r="BG154" s="1">
        <v>-6.1448099999999997</v>
      </c>
      <c r="BH154" s="1">
        <v>4.23163</v>
      </c>
      <c r="BI154" s="1">
        <v>-2.6566399999999999</v>
      </c>
      <c r="BJ154" s="1">
        <v>1.69742E-3</v>
      </c>
      <c r="BK154" s="1">
        <v>1.0750374599999999</v>
      </c>
      <c r="BL154" s="1">
        <v>1.57894E-3</v>
      </c>
      <c r="BM154" s="1">
        <v>-2.6091690000000001E-2</v>
      </c>
      <c r="CF154" s="1">
        <v>129</v>
      </c>
      <c r="CG154" s="1">
        <v>4</v>
      </c>
      <c r="CH154" s="1">
        <v>-1.65588</v>
      </c>
      <c r="CI154" s="1">
        <v>-1.2342200000000001</v>
      </c>
      <c r="CJ154" s="1">
        <v>3.6751999999999998</v>
      </c>
      <c r="CK154" s="1">
        <v>1.5567000000000001E-4</v>
      </c>
      <c r="CL154" s="1">
        <v>1.4742702400000001</v>
      </c>
      <c r="CM154" s="1">
        <v>1.0559E-4</v>
      </c>
      <c r="CN154" s="1">
        <v>4.0296E-4</v>
      </c>
    </row>
    <row r="155" spans="57:92" x14ac:dyDescent="0.25">
      <c r="BE155" s="1">
        <v>130</v>
      </c>
      <c r="BF155" s="1">
        <v>6</v>
      </c>
      <c r="BG155" s="1">
        <v>-7.1513099999999996</v>
      </c>
      <c r="BH155" s="1">
        <v>7.1522300000000003</v>
      </c>
      <c r="BI155" s="1">
        <v>1.33236</v>
      </c>
      <c r="BJ155" s="1">
        <v>3.9023999999999998E-4</v>
      </c>
      <c r="BK155" s="1">
        <v>0.51747257000000002</v>
      </c>
      <c r="BL155" s="1">
        <v>7.5412999999999999E-4</v>
      </c>
      <c r="BM155" s="1">
        <v>-3.1500899999999999E-3</v>
      </c>
      <c r="CF155" s="1">
        <v>130</v>
      </c>
      <c r="CG155" s="1">
        <v>4</v>
      </c>
      <c r="CH155" s="1">
        <v>-1.6558999999999999</v>
      </c>
      <c r="CI155" s="1">
        <v>-1.2342299999999999</v>
      </c>
      <c r="CJ155" s="1">
        <v>-3.6286499999999999</v>
      </c>
      <c r="CK155" s="1">
        <v>1.885E-4</v>
      </c>
      <c r="CL155" s="1">
        <v>1.47426071</v>
      </c>
      <c r="CM155" s="1">
        <v>1.2786000000000001E-4</v>
      </c>
      <c r="CN155" s="1">
        <v>3.7777800000000001E-3</v>
      </c>
    </row>
    <row r="156" spans="57:92" x14ac:dyDescent="0.25">
      <c r="BE156" s="1">
        <v>131</v>
      </c>
      <c r="BF156" s="1">
        <v>6</v>
      </c>
      <c r="BG156" s="1">
        <v>-7.0465900000000001</v>
      </c>
      <c r="BH156" s="1">
        <v>3.3438300000000001</v>
      </c>
      <c r="BI156" s="1">
        <v>5.0971399999999996</v>
      </c>
      <c r="BJ156" s="1">
        <v>6.5631999999999995E-4</v>
      </c>
      <c r="BK156" s="1">
        <v>0.68717952000000004</v>
      </c>
      <c r="BL156" s="1">
        <v>9.5509999999999996E-4</v>
      </c>
      <c r="BM156" s="1">
        <v>-1.663856E-2</v>
      </c>
      <c r="CF156" s="1">
        <v>131</v>
      </c>
      <c r="CG156" s="1">
        <v>4</v>
      </c>
      <c r="CH156" s="1">
        <v>-1.6565300000000001</v>
      </c>
      <c r="CI156" s="1">
        <v>-2.6345000000000001</v>
      </c>
      <c r="CJ156" s="1">
        <v>3.6718199999999999</v>
      </c>
      <c r="CK156" s="1">
        <v>9.7150000000000003E-5</v>
      </c>
      <c r="CL156" s="1">
        <v>1.47401749</v>
      </c>
      <c r="CM156" s="1">
        <v>6.5909999999999997E-5</v>
      </c>
      <c r="CN156" s="1">
        <v>-1.2978600000000001E-3</v>
      </c>
    </row>
    <row r="157" spans="57:92" x14ac:dyDescent="0.25">
      <c r="BE157" s="1">
        <v>132</v>
      </c>
      <c r="BF157" s="1">
        <v>6</v>
      </c>
      <c r="BG157" s="1">
        <v>-5.02372</v>
      </c>
      <c r="BH157" s="1">
        <v>1.05983</v>
      </c>
      <c r="BI157" s="1">
        <v>3.56867</v>
      </c>
      <c r="BJ157" s="1">
        <v>2.48285E-3</v>
      </c>
      <c r="BK157" s="1">
        <v>1.2235462399999999</v>
      </c>
      <c r="BL157" s="1">
        <v>2.0292299999999999E-3</v>
      </c>
      <c r="BM157" s="1">
        <v>-5.0224369999999997E-2</v>
      </c>
      <c r="CF157" s="1">
        <v>132</v>
      </c>
      <c r="CG157" s="1">
        <v>4</v>
      </c>
      <c r="CH157" s="1">
        <v>-1.1918800000000001</v>
      </c>
      <c r="CI157" s="1">
        <v>-5.4548500000000004</v>
      </c>
      <c r="CJ157" s="1">
        <v>-0.71916000000000002</v>
      </c>
      <c r="CK157" s="1">
        <v>4.1400999999999997E-4</v>
      </c>
      <c r="CL157" s="1">
        <v>0.32329140000000001</v>
      </c>
      <c r="CM157" s="1">
        <v>1.2806199999999999E-3</v>
      </c>
      <c r="CN157" s="1">
        <v>-1.6179860000000001E-2</v>
      </c>
    </row>
    <row r="158" spans="57:92" x14ac:dyDescent="0.25">
      <c r="BE158" s="1">
        <v>133</v>
      </c>
      <c r="BF158" s="1">
        <v>6</v>
      </c>
      <c r="BG158" s="1">
        <v>-6.3464700000000001</v>
      </c>
      <c r="BH158" s="1">
        <v>4.0439499999999997</v>
      </c>
      <c r="BI158" s="1">
        <v>4.9659500000000003</v>
      </c>
      <c r="BJ158" s="1">
        <v>1.1016299999999999E-3</v>
      </c>
      <c r="BK158" s="1">
        <v>1.4740377600000001</v>
      </c>
      <c r="BL158" s="1">
        <v>7.4735999999999997E-4</v>
      </c>
      <c r="BM158" s="1">
        <v>-1.6684299999999999E-2</v>
      </c>
      <c r="CF158" s="1">
        <v>133</v>
      </c>
      <c r="CG158" s="1">
        <v>4</v>
      </c>
      <c r="CH158" s="1">
        <v>-1.6565300000000001</v>
      </c>
      <c r="CI158" s="1">
        <v>-2.6345000000000001</v>
      </c>
      <c r="CJ158" s="1">
        <v>-3.62534</v>
      </c>
      <c r="CK158" s="1">
        <v>1.2985000000000001E-4</v>
      </c>
      <c r="CL158" s="1">
        <v>1.47401749</v>
      </c>
      <c r="CM158" s="1">
        <v>8.8090000000000005E-5</v>
      </c>
      <c r="CN158" s="1">
        <v>1.0619099999999999E-3</v>
      </c>
    </row>
    <row r="159" spans="57:92" x14ac:dyDescent="0.25">
      <c r="BE159" s="1">
        <v>134</v>
      </c>
      <c r="BF159" s="1">
        <v>6</v>
      </c>
      <c r="BG159" s="1">
        <v>-6.73264</v>
      </c>
      <c r="BH159" s="1">
        <v>3.9546999999999999</v>
      </c>
      <c r="BI159" s="1">
        <v>-2.6062400000000001</v>
      </c>
      <c r="BJ159" s="1">
        <v>9.8075000000000007E-4</v>
      </c>
      <c r="BK159" s="1">
        <v>0.59990206999999995</v>
      </c>
      <c r="BL159" s="1">
        <v>1.6348599999999999E-3</v>
      </c>
      <c r="BM159" s="1">
        <v>-2.70081E-2</v>
      </c>
      <c r="CF159" s="1">
        <v>134</v>
      </c>
      <c r="CG159" s="1">
        <v>4</v>
      </c>
      <c r="CH159" s="1">
        <v>-3.0525199999999999</v>
      </c>
      <c r="CI159" s="1">
        <v>-1.2742100000000001</v>
      </c>
      <c r="CJ159" s="1">
        <v>3.6892299999999998</v>
      </c>
      <c r="CK159" s="1">
        <v>3.2003000000000001E-4</v>
      </c>
      <c r="CL159" s="1">
        <v>1.37712849</v>
      </c>
      <c r="CM159" s="1">
        <v>2.3238999999999999E-4</v>
      </c>
      <c r="CN159" s="1">
        <v>-6.7948000000000001E-3</v>
      </c>
    </row>
    <row r="160" spans="57:92" x14ac:dyDescent="0.25">
      <c r="BE160" s="1">
        <v>135</v>
      </c>
      <c r="BF160" s="1">
        <v>6</v>
      </c>
      <c r="BG160" s="1">
        <v>-6.3465999999999996</v>
      </c>
      <c r="BH160" s="1">
        <v>2.64384</v>
      </c>
      <c r="BI160" s="1">
        <v>4.9652599999999998</v>
      </c>
      <c r="BJ160" s="1">
        <v>1.72482E-3</v>
      </c>
      <c r="BK160" s="1">
        <v>1.47401749</v>
      </c>
      <c r="BL160" s="1">
        <v>1.17015E-3</v>
      </c>
      <c r="BM160" s="1">
        <v>-2.8382999999999999E-2</v>
      </c>
      <c r="CF160" s="1">
        <v>135</v>
      </c>
      <c r="CG160" s="1">
        <v>4</v>
      </c>
      <c r="CH160" s="1">
        <v>-3.0526900000000001</v>
      </c>
      <c r="CI160" s="1">
        <v>-1.27275</v>
      </c>
      <c r="CJ160" s="1">
        <v>-3.6423399999999999</v>
      </c>
      <c r="CK160" s="1">
        <v>3.0821000000000001E-4</v>
      </c>
      <c r="CL160" s="1">
        <v>1.3807748900000001</v>
      </c>
      <c r="CM160" s="1">
        <v>2.2321999999999999E-4</v>
      </c>
      <c r="CN160" s="1">
        <v>-4.28379E-3</v>
      </c>
    </row>
    <row r="161" spans="57:92" x14ac:dyDescent="0.25">
      <c r="BE161" s="1">
        <v>136</v>
      </c>
      <c r="BF161" s="1">
        <v>6</v>
      </c>
      <c r="BG161" s="1">
        <v>-7.6846199999999998</v>
      </c>
      <c r="BH161" s="1">
        <v>7.01919</v>
      </c>
      <c r="BI161" s="1">
        <v>1.9471400000000001</v>
      </c>
      <c r="BJ161" s="1">
        <v>-2.4062000000000001E-4</v>
      </c>
      <c r="BK161" s="1">
        <v>1.2406428899999999</v>
      </c>
      <c r="BL161" s="1">
        <v>-1.9395E-4</v>
      </c>
      <c r="BM161" s="1">
        <v>3.6082900000000001E-3</v>
      </c>
      <c r="CF161" s="1">
        <v>136</v>
      </c>
      <c r="CG161" s="1">
        <v>4</v>
      </c>
      <c r="CH161" s="1">
        <v>-3.0561600000000002</v>
      </c>
      <c r="CI161" s="1">
        <v>-2.6345000000000001</v>
      </c>
      <c r="CJ161" s="1">
        <v>3.6718199999999999</v>
      </c>
      <c r="CK161" s="1">
        <v>5.6271999999999995E-4</v>
      </c>
      <c r="CL161" s="1">
        <v>1.47401749</v>
      </c>
      <c r="CM161" s="1">
        <v>3.8175999999999998E-4</v>
      </c>
      <c r="CN161" s="1">
        <v>-1.0574109999999999E-2</v>
      </c>
    </row>
    <row r="162" spans="57:92" x14ac:dyDescent="0.25">
      <c r="BE162" s="1">
        <v>137</v>
      </c>
      <c r="BF162" s="1">
        <v>6</v>
      </c>
      <c r="BG162" s="1">
        <v>-7.4932499999999997</v>
      </c>
      <c r="BH162" s="1">
        <v>3.81914</v>
      </c>
      <c r="BI162" s="1">
        <v>4.9826199999999998</v>
      </c>
      <c r="BJ162" s="1">
        <v>-4.1581000000000002E-4</v>
      </c>
      <c r="BK162" s="1">
        <v>0.68737420999999999</v>
      </c>
      <c r="BL162" s="1">
        <v>-6.0493000000000005E-4</v>
      </c>
      <c r="BM162" s="1">
        <v>-5.7696500000000003E-3</v>
      </c>
      <c r="CF162" s="1">
        <v>137</v>
      </c>
      <c r="CG162" s="1">
        <v>4</v>
      </c>
      <c r="CH162" s="1">
        <v>-3.0561600000000002</v>
      </c>
      <c r="CI162" s="1">
        <v>-2.6345000000000001</v>
      </c>
      <c r="CJ162" s="1">
        <v>-3.62534</v>
      </c>
      <c r="CK162" s="1">
        <v>5.8556000000000005E-4</v>
      </c>
      <c r="CL162" s="1">
        <v>1.47401749</v>
      </c>
      <c r="CM162" s="1">
        <v>3.9724999999999998E-4</v>
      </c>
      <c r="CN162" s="1">
        <v>-8.9256500000000003E-3</v>
      </c>
    </row>
    <row r="163" spans="57:92" x14ac:dyDescent="0.25">
      <c r="BE163" s="1">
        <v>138</v>
      </c>
      <c r="BF163" s="1">
        <v>6</v>
      </c>
      <c r="BG163" s="1">
        <v>-7.7470600000000003</v>
      </c>
      <c r="BH163" s="1">
        <v>6.9958</v>
      </c>
      <c r="BI163" s="1">
        <v>0.61531999999999998</v>
      </c>
      <c r="BJ163" s="1">
        <v>1.51329E-3</v>
      </c>
      <c r="BK163" s="1">
        <v>1.4741665900000001</v>
      </c>
      <c r="BL163" s="1">
        <v>1.02654E-3</v>
      </c>
      <c r="BM163" s="1">
        <v>-8.5598099999999993E-3</v>
      </c>
      <c r="CF163" s="1">
        <v>138</v>
      </c>
      <c r="CG163" s="1">
        <v>4</v>
      </c>
      <c r="CH163" s="1">
        <v>-0.77359</v>
      </c>
      <c r="CI163" s="1">
        <v>-0.70365999999999995</v>
      </c>
      <c r="CJ163" s="1">
        <v>3.2317200000000001</v>
      </c>
      <c r="CK163" s="1">
        <v>-3.9149999999999998E-4</v>
      </c>
      <c r="CL163" s="1">
        <v>1.0066036599999999</v>
      </c>
      <c r="CM163" s="1">
        <v>-3.8893E-4</v>
      </c>
      <c r="CN163" s="1">
        <v>9.02588E-3</v>
      </c>
    </row>
    <row r="164" spans="57:92" x14ac:dyDescent="0.25">
      <c r="BE164" s="1">
        <v>139</v>
      </c>
      <c r="BF164" s="1">
        <v>6</v>
      </c>
      <c r="BG164" s="1">
        <v>-7.6801500000000003</v>
      </c>
      <c r="BH164" s="1">
        <v>4.51267</v>
      </c>
      <c r="BI164" s="1">
        <v>-2.5894400000000002</v>
      </c>
      <c r="BJ164" s="1">
        <v>1.2040499999999999E-3</v>
      </c>
      <c r="BK164" s="1">
        <v>0.54601953999999997</v>
      </c>
      <c r="BL164" s="1">
        <v>2.2051499999999999E-3</v>
      </c>
      <c r="BM164" s="1">
        <v>-2.271364E-2</v>
      </c>
      <c r="CF164" s="1">
        <v>139</v>
      </c>
      <c r="CG164" s="1">
        <v>4</v>
      </c>
      <c r="CH164" s="1">
        <v>-0.77668000000000004</v>
      </c>
      <c r="CI164" s="1">
        <v>-0.69850000000000001</v>
      </c>
      <c r="CJ164" s="1">
        <v>-3.1844399999999999</v>
      </c>
      <c r="CK164" s="1">
        <v>-3.2305000000000002E-4</v>
      </c>
      <c r="CL164" s="1">
        <v>1.0019955599999999</v>
      </c>
      <c r="CM164" s="1">
        <v>-3.2241000000000003E-4</v>
      </c>
      <c r="CN164" s="1">
        <v>1.417704E-2</v>
      </c>
    </row>
    <row r="165" spans="57:92" x14ac:dyDescent="0.25">
      <c r="BE165" s="1">
        <v>140</v>
      </c>
      <c r="BF165" s="1">
        <v>6</v>
      </c>
      <c r="BG165" s="1">
        <v>-7.7465799999999998</v>
      </c>
      <c r="BH165" s="1">
        <v>2.64384</v>
      </c>
      <c r="BI165" s="1">
        <v>4.9652599999999998</v>
      </c>
      <c r="BJ165" s="1">
        <v>1.1648800000000001E-3</v>
      </c>
      <c r="BK165" s="1">
        <v>1.47401749</v>
      </c>
      <c r="BL165" s="1">
        <v>7.9027999999999998E-4</v>
      </c>
      <c r="BM165" s="1">
        <v>-1.505886E-2</v>
      </c>
      <c r="CF165" s="1">
        <v>140</v>
      </c>
      <c r="CG165" s="1">
        <v>4</v>
      </c>
      <c r="CH165" s="1">
        <v>-0.89000999999999997</v>
      </c>
      <c r="CI165" s="1">
        <v>-5.0765000000000002</v>
      </c>
      <c r="CJ165" s="1">
        <v>1.5303899999999999</v>
      </c>
      <c r="CK165" s="1">
        <v>-4.0690000000000002E-4</v>
      </c>
      <c r="CL165" s="1">
        <v>1.64054462</v>
      </c>
      <c r="CM165" s="1">
        <v>-2.4803E-4</v>
      </c>
      <c r="CN165" s="1">
        <v>-2.2193400000000002E-3</v>
      </c>
    </row>
    <row r="166" spans="57:92" x14ac:dyDescent="0.25">
      <c r="BE166" s="1">
        <v>141</v>
      </c>
      <c r="BF166" s="1">
        <v>6</v>
      </c>
      <c r="BG166" s="1">
        <v>-5.8827800000000003</v>
      </c>
      <c r="BH166" s="1">
        <v>4.7665800000000003</v>
      </c>
      <c r="BI166" s="1">
        <v>4.6048900000000001</v>
      </c>
      <c r="BJ166" s="1">
        <v>3.7401999999999997E-4</v>
      </c>
      <c r="BK166" s="1">
        <v>0.76917398000000003</v>
      </c>
      <c r="BL166" s="1">
        <v>4.8627000000000002E-4</v>
      </c>
      <c r="BM166" s="1">
        <v>-1.2390699999999999E-2</v>
      </c>
      <c r="CF166" s="1">
        <v>141</v>
      </c>
      <c r="CG166" s="1">
        <v>4</v>
      </c>
      <c r="CH166" s="1">
        <v>-0.86046999999999996</v>
      </c>
      <c r="CI166" s="1">
        <v>-3.4305500000000002</v>
      </c>
      <c r="CJ166" s="1">
        <v>3.1563400000000001</v>
      </c>
      <c r="CK166" s="1">
        <v>-1.73E-4</v>
      </c>
      <c r="CL166" s="1">
        <v>1.7223995400000001</v>
      </c>
      <c r="CM166" s="1">
        <v>-1.0043999999999999E-4</v>
      </c>
      <c r="CN166" s="1">
        <v>5.1919699999999997E-3</v>
      </c>
    </row>
    <row r="167" spans="57:92" x14ac:dyDescent="0.25">
      <c r="BE167" s="1">
        <v>142</v>
      </c>
      <c r="BF167" s="1">
        <v>6</v>
      </c>
      <c r="BG167" s="1">
        <v>-5.3891200000000001</v>
      </c>
      <c r="BH167" s="1">
        <v>0.39415</v>
      </c>
      <c r="BI167" s="1">
        <v>3.0034200000000002</v>
      </c>
      <c r="BJ167" s="1">
        <v>1.65503E-3</v>
      </c>
      <c r="BK167" s="1">
        <v>0.92258357000000002</v>
      </c>
      <c r="BL167" s="1">
        <v>1.7939099999999999E-3</v>
      </c>
      <c r="BM167" s="1">
        <v>-4.7428720000000001E-2</v>
      </c>
      <c r="CF167" s="1">
        <v>142</v>
      </c>
      <c r="CG167" s="1">
        <v>4</v>
      </c>
      <c r="CH167" s="1">
        <v>-0.87063000000000001</v>
      </c>
      <c r="CI167" s="1">
        <v>-5.0705499999999999</v>
      </c>
      <c r="CJ167" s="1">
        <v>-1.4770300000000001</v>
      </c>
      <c r="CK167" s="1">
        <v>-3.2392E-4</v>
      </c>
      <c r="CL167" s="1">
        <v>1.6947922900000001</v>
      </c>
      <c r="CM167" s="1">
        <v>-1.9112999999999999E-4</v>
      </c>
      <c r="CN167" s="1">
        <v>-1.9594299999999999E-3</v>
      </c>
    </row>
    <row r="168" spans="57:92" x14ac:dyDescent="0.25">
      <c r="BE168" s="1">
        <v>143</v>
      </c>
      <c r="BF168" s="1">
        <v>6</v>
      </c>
      <c r="BG168" s="1">
        <v>-5.54948</v>
      </c>
      <c r="BH168" s="1">
        <v>1.8467199999999999</v>
      </c>
      <c r="BI168" s="1">
        <v>4.4514699999999996</v>
      </c>
      <c r="BJ168" s="1">
        <v>2.79072E-3</v>
      </c>
      <c r="BK168" s="1">
        <v>1.72253129</v>
      </c>
      <c r="BL168" s="1">
        <v>1.62013E-3</v>
      </c>
      <c r="BM168" s="1">
        <v>-4.1175919999999998E-2</v>
      </c>
      <c r="CF168" s="1">
        <v>143</v>
      </c>
      <c r="CG168" s="1">
        <v>4</v>
      </c>
      <c r="CH168" s="1">
        <v>-0.86046999999999996</v>
      </c>
      <c r="CI168" s="1">
        <v>-3.4305500000000002</v>
      </c>
      <c r="CJ168" s="1">
        <v>-3.1098699999999999</v>
      </c>
      <c r="CK168" s="1">
        <v>-7.127E-5</v>
      </c>
      <c r="CL168" s="1">
        <v>1.7223995400000001</v>
      </c>
      <c r="CM168" s="1">
        <v>-4.138E-5</v>
      </c>
      <c r="CN168" s="1">
        <v>7.1824899999999997E-3</v>
      </c>
    </row>
    <row r="169" spans="57:92" x14ac:dyDescent="0.25">
      <c r="BE169" s="1">
        <v>144</v>
      </c>
      <c r="BF169" s="1">
        <v>6</v>
      </c>
      <c r="BG169" s="1">
        <v>-8.5428300000000004</v>
      </c>
      <c r="BH169" s="1">
        <v>6.4776999999999996</v>
      </c>
      <c r="BI169" s="1">
        <v>-0.18046000000000001</v>
      </c>
      <c r="BJ169" s="1">
        <v>2.3004000000000002E-3</v>
      </c>
      <c r="BK169" s="1">
        <v>1.7223995400000001</v>
      </c>
      <c r="BL169" s="1">
        <v>1.3355800000000001E-3</v>
      </c>
      <c r="BM169" s="1">
        <v>-1.229507E-2</v>
      </c>
      <c r="CF169" s="1">
        <v>144</v>
      </c>
      <c r="CG169" s="1">
        <v>4</v>
      </c>
      <c r="CH169" s="1">
        <v>0.21514</v>
      </c>
      <c r="CI169" s="1">
        <v>-1.1996</v>
      </c>
      <c r="CJ169" s="1">
        <v>2.7101799999999998</v>
      </c>
      <c r="CK169" s="1">
        <v>-1.9750700000000002E-3</v>
      </c>
      <c r="CL169" s="1">
        <v>1.7349079700000001</v>
      </c>
      <c r="CM169" s="1">
        <v>-1.13843E-3</v>
      </c>
      <c r="CN169" s="1">
        <v>2.4219790000000001E-2</v>
      </c>
    </row>
    <row r="170" spans="57:92" x14ac:dyDescent="0.25">
      <c r="BE170" s="1">
        <v>145</v>
      </c>
      <c r="BF170" s="1">
        <v>6</v>
      </c>
      <c r="BG170" s="1">
        <v>-8.5434699999999992</v>
      </c>
      <c r="BH170" s="1">
        <v>1.8469500000000001</v>
      </c>
      <c r="BI170" s="1">
        <v>4.45099</v>
      </c>
      <c r="BJ170" s="1">
        <v>1.193E-3</v>
      </c>
      <c r="BK170" s="1">
        <v>1.72283187</v>
      </c>
      <c r="BL170" s="1">
        <v>6.9247000000000004E-4</v>
      </c>
      <c r="BM170" s="1">
        <v>-1.188604E-2</v>
      </c>
      <c r="CF170" s="1">
        <v>145</v>
      </c>
      <c r="CG170" s="1">
        <v>4</v>
      </c>
      <c r="CH170" s="1">
        <v>0.14954999999999999</v>
      </c>
      <c r="CI170" s="1">
        <v>-1.1939500000000001</v>
      </c>
      <c r="CJ170" s="1">
        <v>-2.7276799999999999</v>
      </c>
      <c r="CK170" s="1">
        <v>-2.62496E-3</v>
      </c>
      <c r="CL170" s="1">
        <v>1.60054739</v>
      </c>
      <c r="CM170" s="1">
        <v>-1.6400399999999999E-3</v>
      </c>
      <c r="CN170" s="1">
        <v>3.1557839999999997E-2</v>
      </c>
    </row>
    <row r="171" spans="57:92" x14ac:dyDescent="0.25">
      <c r="BE171" s="1">
        <v>146</v>
      </c>
      <c r="BF171" s="1">
        <v>6</v>
      </c>
      <c r="BG171" s="1">
        <v>-6.4556899999999997</v>
      </c>
      <c r="BH171" s="1">
        <v>5.9363599999999996</v>
      </c>
      <c r="BI171" s="1">
        <v>4.0251200000000003</v>
      </c>
      <c r="BJ171" s="1">
        <v>-5.8516000000000004E-4</v>
      </c>
      <c r="BK171" s="1">
        <v>1.1356635500000001</v>
      </c>
      <c r="BL171" s="1">
        <v>-5.1526000000000002E-4</v>
      </c>
      <c r="BM171" s="1">
        <v>4.6334000000000002E-3</v>
      </c>
      <c r="CF171" s="1">
        <v>146</v>
      </c>
      <c r="CG171" s="1">
        <v>4</v>
      </c>
      <c r="CH171" s="1">
        <v>-1.5081500000000001</v>
      </c>
      <c r="CI171" s="1">
        <v>-4.5259299999999998</v>
      </c>
      <c r="CJ171" s="1">
        <v>2.64228</v>
      </c>
      <c r="CK171" s="1">
        <v>9.2031999999999997E-4</v>
      </c>
      <c r="CL171" s="1">
        <v>1.6877302700000001</v>
      </c>
      <c r="CM171" s="1">
        <v>5.4529999999999997E-4</v>
      </c>
      <c r="CN171" s="1">
        <v>-1.013374E-2</v>
      </c>
    </row>
    <row r="172" spans="57:92" x14ac:dyDescent="0.25">
      <c r="BE172" s="1">
        <v>147</v>
      </c>
      <c r="BF172" s="1">
        <v>6</v>
      </c>
      <c r="BG172" s="1">
        <v>-6.2282200000000003</v>
      </c>
      <c r="BH172" s="1">
        <v>0.73221999999999998</v>
      </c>
      <c r="BI172" s="1">
        <v>3.9304199999999998</v>
      </c>
      <c r="BJ172" s="1">
        <v>2.8773800000000001E-3</v>
      </c>
      <c r="BK172" s="1">
        <v>1.7794079199999999</v>
      </c>
      <c r="BL172" s="1">
        <v>1.6170399999999999E-3</v>
      </c>
      <c r="BM172" s="1">
        <v>-3.899354E-2</v>
      </c>
      <c r="CF172" s="1">
        <v>147</v>
      </c>
      <c r="CG172" s="1">
        <v>4</v>
      </c>
      <c r="CH172" s="1">
        <v>0.17150000000000001</v>
      </c>
      <c r="CI172" s="1">
        <v>-2.70871</v>
      </c>
      <c r="CJ172" s="1">
        <v>2.7288199999999998</v>
      </c>
      <c r="CK172" s="1">
        <v>-1.4334E-3</v>
      </c>
      <c r="CL172" s="1">
        <v>1.42495971</v>
      </c>
      <c r="CM172" s="1">
        <v>-1.0059299999999999E-3</v>
      </c>
      <c r="CN172" s="1">
        <v>2.4168329999999998E-2</v>
      </c>
    </row>
    <row r="173" spans="57:92" x14ac:dyDescent="0.25">
      <c r="BE173" s="1">
        <v>148</v>
      </c>
      <c r="BF173" s="1">
        <v>6</v>
      </c>
      <c r="BG173" s="1">
        <v>-4.7740200000000002</v>
      </c>
      <c r="BH173" s="1">
        <v>0.28831000000000001</v>
      </c>
      <c r="BI173" s="1">
        <v>2.2447900000000001</v>
      </c>
      <c r="BJ173" s="1">
        <v>8.0340999999999995E-4</v>
      </c>
      <c r="BK173" s="1">
        <v>0.53048967999999996</v>
      </c>
      <c r="BL173" s="1">
        <v>1.51446E-3</v>
      </c>
      <c r="BM173" s="1">
        <v>-4.9520519999999998E-2</v>
      </c>
      <c r="CF173" s="1">
        <v>148</v>
      </c>
      <c r="CG173" s="1">
        <v>4</v>
      </c>
      <c r="CH173" s="1">
        <v>-1.4863299999999999</v>
      </c>
      <c r="CI173" s="1">
        <v>-4.5139899999999997</v>
      </c>
      <c r="CJ173" s="1">
        <v>-2.601</v>
      </c>
      <c r="CK173" s="1">
        <v>1.07227E-3</v>
      </c>
      <c r="CL173" s="1">
        <v>1.6194867799999999</v>
      </c>
      <c r="CM173" s="1">
        <v>6.6209999999999999E-4</v>
      </c>
      <c r="CN173" s="1">
        <v>-9.3259699999999994E-3</v>
      </c>
    </row>
    <row r="174" spans="57:92" x14ac:dyDescent="0.25">
      <c r="BE174" s="1">
        <v>149</v>
      </c>
      <c r="BF174" s="1">
        <v>6</v>
      </c>
      <c r="BG174" s="1">
        <v>-7.8675100000000002</v>
      </c>
      <c r="BH174" s="1">
        <v>5.9683200000000003</v>
      </c>
      <c r="BI174" s="1">
        <v>-1.30871</v>
      </c>
      <c r="BJ174" s="1">
        <v>3.48825E-3</v>
      </c>
      <c r="BK174" s="1">
        <v>1.83127145</v>
      </c>
      <c r="BL174" s="1">
        <v>1.90482E-3</v>
      </c>
      <c r="BM174" s="1">
        <v>-1.9309219999999998E-2</v>
      </c>
      <c r="CF174" s="1">
        <v>149</v>
      </c>
      <c r="CG174" s="1">
        <v>4</v>
      </c>
      <c r="CH174" s="1">
        <v>0.20895</v>
      </c>
      <c r="CI174" s="1">
        <v>-2.7284299999999999</v>
      </c>
      <c r="CJ174" s="1">
        <v>-2.6387299999999998</v>
      </c>
      <c r="CK174" s="1">
        <v>-1.5765600000000001E-3</v>
      </c>
      <c r="CL174" s="1">
        <v>1.5952581100000001</v>
      </c>
      <c r="CM174" s="1">
        <v>-9.8828000000000002E-4</v>
      </c>
      <c r="CN174" s="1">
        <v>2.9544560000000001E-2</v>
      </c>
    </row>
    <row r="175" spans="57:92" x14ac:dyDescent="0.25">
      <c r="BE175" s="1">
        <v>150</v>
      </c>
      <c r="BF175" s="1">
        <v>6</v>
      </c>
      <c r="BG175" s="1">
        <v>-9.6585599999999996</v>
      </c>
      <c r="BH175" s="1">
        <v>6.2330300000000003</v>
      </c>
      <c r="BI175" s="1">
        <v>0.56550999999999996</v>
      </c>
      <c r="BJ175" s="1">
        <v>1.1332600000000001E-3</v>
      </c>
      <c r="BK175" s="1">
        <v>1.56147802</v>
      </c>
      <c r="BL175" s="1">
        <v>7.2575999999999999E-4</v>
      </c>
      <c r="BM175" s="1">
        <v>-4.2083099999999998E-3</v>
      </c>
      <c r="CF175" s="1">
        <v>150</v>
      </c>
      <c r="CG175" s="1">
        <v>4</v>
      </c>
      <c r="CH175" s="1">
        <v>0.72809999999999997</v>
      </c>
      <c r="CI175" s="1">
        <v>-1.74288</v>
      </c>
      <c r="CJ175" s="1">
        <v>2.2485599999999999</v>
      </c>
      <c r="CK175" s="1">
        <v>-1.8233100000000001E-3</v>
      </c>
      <c r="CL175" s="1">
        <v>0.52980653</v>
      </c>
      <c r="CM175" s="1">
        <v>-3.4414599999999999E-3</v>
      </c>
      <c r="CN175" s="1">
        <v>3.9825590000000001E-2</v>
      </c>
    </row>
    <row r="176" spans="57:92" x14ac:dyDescent="0.25">
      <c r="BE176" s="1">
        <v>151</v>
      </c>
      <c r="BF176" s="1">
        <v>6</v>
      </c>
      <c r="BG176" s="1">
        <v>-7.7752299999999996</v>
      </c>
      <c r="BH176" s="1">
        <v>0.90629999999999999</v>
      </c>
      <c r="BI176" s="1">
        <v>4.1168199999999997</v>
      </c>
      <c r="BJ176" s="1">
        <v>1.2680300000000001E-3</v>
      </c>
      <c r="BK176" s="1">
        <v>1.0814948900000001</v>
      </c>
      <c r="BL176" s="1">
        <v>1.17248E-3</v>
      </c>
      <c r="BM176" s="1">
        <v>-2.3026020000000001E-2</v>
      </c>
      <c r="CF176" s="1">
        <v>151</v>
      </c>
      <c r="CG176" s="1">
        <v>4</v>
      </c>
      <c r="CH176" s="1">
        <v>-0.54791000000000001</v>
      </c>
      <c r="CI176" s="1">
        <v>-1.93468</v>
      </c>
      <c r="CJ176" s="1">
        <v>3.3430499999999999</v>
      </c>
      <c r="CK176" s="1">
        <v>-8.2440000000000004E-5</v>
      </c>
      <c r="CL176" s="1">
        <v>1.7402644199999999</v>
      </c>
      <c r="CM176" s="1">
        <v>-4.7370000000000002E-5</v>
      </c>
      <c r="CN176" s="1">
        <v>1.0761949999999999E-2</v>
      </c>
    </row>
    <row r="177" spans="57:92" x14ac:dyDescent="0.25">
      <c r="BE177" s="1">
        <v>152</v>
      </c>
      <c r="BF177" s="1">
        <v>6</v>
      </c>
      <c r="BG177" s="1">
        <v>-9.6229099999999992</v>
      </c>
      <c r="BH177" s="1">
        <v>2.6416599999999999</v>
      </c>
      <c r="BI177" s="1">
        <v>4.1415899999999999</v>
      </c>
      <c r="BJ177" s="1">
        <v>-7.3136999999999996E-4</v>
      </c>
      <c r="BK177" s="1">
        <v>1.36910168</v>
      </c>
      <c r="BL177" s="1">
        <v>-5.3419999999999997E-4</v>
      </c>
      <c r="BM177" s="1">
        <v>4.1403500000000001E-3</v>
      </c>
      <c r="CF177" s="1">
        <v>152</v>
      </c>
      <c r="CG177" s="1">
        <v>4</v>
      </c>
      <c r="CH177" s="1">
        <v>-0.77878000000000003</v>
      </c>
      <c r="CI177" s="1">
        <v>-5.3651200000000001</v>
      </c>
      <c r="CJ177" s="1">
        <v>1.4460000000000001E-2</v>
      </c>
      <c r="CK177" s="1">
        <v>-8.8272000000000003E-4</v>
      </c>
      <c r="CL177" s="1">
        <v>1.0520332299999999</v>
      </c>
      <c r="CM177" s="1">
        <v>-8.3905999999999998E-4</v>
      </c>
      <c r="CN177" s="1">
        <v>-1.3825700000000001E-3</v>
      </c>
    </row>
    <row r="178" spans="57:92" x14ac:dyDescent="0.25">
      <c r="BE178" s="1">
        <v>153</v>
      </c>
      <c r="BF178" s="1">
        <v>6</v>
      </c>
      <c r="BG178" s="1">
        <v>-6.7243500000000003</v>
      </c>
      <c r="BH178" s="1">
        <v>5.0367199999999999</v>
      </c>
      <c r="BI178" s="1">
        <v>4.6192900000000003</v>
      </c>
      <c r="BJ178" s="1">
        <v>-5.5059E-4</v>
      </c>
      <c r="BK178" s="1">
        <v>0.86904420000000004</v>
      </c>
      <c r="BL178" s="1">
        <v>-6.3356000000000003E-4</v>
      </c>
      <c r="BM178" s="1">
        <v>-1.1404399999999999E-3</v>
      </c>
      <c r="CF178" s="1">
        <v>153</v>
      </c>
      <c r="CG178" s="1">
        <v>4</v>
      </c>
      <c r="CH178" s="1">
        <v>-0.54791000000000001</v>
      </c>
      <c r="CI178" s="1">
        <v>-1.93468</v>
      </c>
      <c r="CJ178" s="1">
        <v>-3.2965800000000001</v>
      </c>
      <c r="CK178" s="1">
        <v>-6.4289999999999996E-5</v>
      </c>
      <c r="CL178" s="1">
        <v>1.7402644199999999</v>
      </c>
      <c r="CM178" s="1">
        <v>-3.6940000000000002E-5</v>
      </c>
      <c r="CN178" s="1">
        <v>1.5293859999999999E-2</v>
      </c>
    </row>
    <row r="179" spans="57:92" x14ac:dyDescent="0.25">
      <c r="BE179" s="1">
        <v>154</v>
      </c>
      <c r="BF179" s="1">
        <v>6</v>
      </c>
      <c r="BG179" s="1">
        <v>-6.8598800000000004</v>
      </c>
      <c r="BH179" s="1">
        <v>6.7295499999999997</v>
      </c>
      <c r="BI179" s="1">
        <v>3.04223</v>
      </c>
      <c r="BJ179" s="1">
        <v>-9.0978999999999995E-4</v>
      </c>
      <c r="BK179" s="1">
        <v>1.15929674</v>
      </c>
      <c r="BL179" s="1">
        <v>-7.8476999999999996E-4</v>
      </c>
      <c r="BM179" s="1">
        <v>8.8498599999999993E-3</v>
      </c>
      <c r="CF179" s="1">
        <v>154</v>
      </c>
      <c r="CG179" s="1">
        <v>4</v>
      </c>
      <c r="CH179" s="1">
        <v>-2.3185600000000002</v>
      </c>
      <c r="CI179" s="1">
        <v>-3.7156099999999999</v>
      </c>
      <c r="CJ179" s="1">
        <v>3.3581699999999999</v>
      </c>
      <c r="CK179" s="1">
        <v>9.9028000000000007E-4</v>
      </c>
      <c r="CL179" s="1">
        <v>1.61516573</v>
      </c>
      <c r="CM179" s="1">
        <v>6.1311000000000004E-4</v>
      </c>
      <c r="CN179" s="1">
        <v>-1.2861640000000001E-2</v>
      </c>
    </row>
    <row r="180" spans="57:92" x14ac:dyDescent="0.25">
      <c r="BE180" s="1">
        <v>155</v>
      </c>
      <c r="BF180" s="1">
        <v>6</v>
      </c>
      <c r="BG180" s="1">
        <v>-5.4665100000000004</v>
      </c>
      <c r="BH180" s="1">
        <v>3.25881</v>
      </c>
      <c r="BI180" s="1">
        <v>4.7546600000000003</v>
      </c>
      <c r="BJ180" s="1">
        <v>1.4104199999999999E-3</v>
      </c>
      <c r="BK180" s="1">
        <v>1.0326402100000001</v>
      </c>
      <c r="BL180" s="1">
        <v>1.36583E-3</v>
      </c>
      <c r="BM180" s="1">
        <v>-3.1997690000000002E-2</v>
      </c>
      <c r="CF180" s="1">
        <v>155</v>
      </c>
      <c r="CG180" s="1">
        <v>4</v>
      </c>
      <c r="CH180" s="1">
        <v>0.77807000000000004</v>
      </c>
      <c r="CI180" s="1">
        <v>-1.7680100000000001</v>
      </c>
      <c r="CJ180" s="1">
        <v>-2.3207200000000001</v>
      </c>
      <c r="CK180" s="1">
        <v>-2.4123500000000002E-3</v>
      </c>
      <c r="CL180" s="1">
        <v>0.58463074999999998</v>
      </c>
      <c r="CM180" s="1">
        <v>-4.1262800000000004E-3</v>
      </c>
      <c r="CN180" s="1">
        <v>4.8497159999999997E-2</v>
      </c>
    </row>
    <row r="181" spans="57:92" x14ac:dyDescent="0.25">
      <c r="BE181" s="1">
        <v>156</v>
      </c>
      <c r="BF181" s="1">
        <v>6</v>
      </c>
      <c r="BG181" s="1">
        <v>-7.2127600000000003</v>
      </c>
      <c r="BH181" s="1">
        <v>5.14011</v>
      </c>
      <c r="BI181" s="1">
        <v>-2.0516899999999998</v>
      </c>
      <c r="BJ181" s="1">
        <v>3.1825500000000001E-3</v>
      </c>
      <c r="BK181" s="1">
        <v>1.2825024700000001</v>
      </c>
      <c r="BL181" s="1">
        <v>2.4815200000000001E-3</v>
      </c>
      <c r="BM181" s="1">
        <v>-2.4809500000000002E-2</v>
      </c>
      <c r="CF181" s="1">
        <v>156</v>
      </c>
      <c r="CG181" s="1">
        <v>4</v>
      </c>
      <c r="CH181" s="1">
        <v>-4.0786899999999999</v>
      </c>
      <c r="CI181" s="1">
        <v>-1.9096500000000001</v>
      </c>
      <c r="CJ181" s="1">
        <v>3.40679</v>
      </c>
      <c r="CK181" s="1">
        <v>-1.1862999999999999E-4</v>
      </c>
      <c r="CL181" s="1">
        <v>1.5192481900000001</v>
      </c>
      <c r="CM181" s="1">
        <v>-7.8090000000000006E-5</v>
      </c>
      <c r="CN181" s="1">
        <v>-9.1239300000000006E-3</v>
      </c>
    </row>
    <row r="182" spans="57:92" x14ac:dyDescent="0.25">
      <c r="BE182" s="1">
        <v>157</v>
      </c>
      <c r="BF182" s="1">
        <v>6</v>
      </c>
      <c r="BG182" s="1">
        <v>-7.0465900000000001</v>
      </c>
      <c r="BH182" s="1">
        <v>1.53494</v>
      </c>
      <c r="BI182" s="1">
        <v>4.6364099999999997</v>
      </c>
      <c r="BJ182" s="1">
        <v>2.10041E-3</v>
      </c>
      <c r="BK182" s="1">
        <v>1.7402644199999999</v>
      </c>
      <c r="BL182" s="1">
        <v>1.20695E-3</v>
      </c>
      <c r="BM182" s="1">
        <v>-2.7912579999999999E-2</v>
      </c>
      <c r="CF182" s="1">
        <v>157</v>
      </c>
      <c r="CG182" s="1">
        <v>4</v>
      </c>
      <c r="CH182" s="1">
        <v>-2.2909899999999999</v>
      </c>
      <c r="CI182" s="1">
        <v>-3.6964600000000001</v>
      </c>
      <c r="CJ182" s="1">
        <v>-3.3220999999999998</v>
      </c>
      <c r="CK182" s="1">
        <v>1.07749E-3</v>
      </c>
      <c r="CL182" s="1">
        <v>1.52056846</v>
      </c>
      <c r="CM182" s="1">
        <v>7.0861000000000003E-4</v>
      </c>
      <c r="CN182" s="1">
        <v>-1.1465329999999999E-2</v>
      </c>
    </row>
    <row r="183" spans="57:92" x14ac:dyDescent="0.25">
      <c r="BE183" s="1">
        <v>158</v>
      </c>
      <c r="BF183" s="1">
        <v>6</v>
      </c>
      <c r="BG183" s="1">
        <v>-8.8090200000000003</v>
      </c>
      <c r="BH183" s="1">
        <v>6.6897599999999997</v>
      </c>
      <c r="BI183" s="1">
        <v>1.18716</v>
      </c>
      <c r="BJ183" s="1">
        <v>1.9738000000000001E-4</v>
      </c>
      <c r="BK183" s="1">
        <v>1.36758213</v>
      </c>
      <c r="BL183" s="1">
        <v>1.4433E-4</v>
      </c>
      <c r="BM183" s="1">
        <v>-1.9997E-4</v>
      </c>
      <c r="CF183" s="1">
        <v>158</v>
      </c>
      <c r="CG183" s="1">
        <v>4</v>
      </c>
      <c r="CH183" s="1">
        <v>-4.0235000000000003</v>
      </c>
      <c r="CI183" s="1">
        <v>-1.8942000000000001</v>
      </c>
      <c r="CJ183" s="1">
        <v>-3.3902800000000002</v>
      </c>
      <c r="CK183" s="1">
        <v>-1.8280999999999999E-4</v>
      </c>
      <c r="CL183" s="1">
        <v>1.3914138</v>
      </c>
      <c r="CM183" s="1">
        <v>-1.3138000000000001E-4</v>
      </c>
      <c r="CN183" s="1">
        <v>-7.1372199999999997E-3</v>
      </c>
    </row>
    <row r="184" spans="57:92" x14ac:dyDescent="0.25">
      <c r="BE184" s="1">
        <v>159</v>
      </c>
      <c r="BF184" s="1">
        <v>6</v>
      </c>
      <c r="BG184" s="1">
        <v>-7.3444599999999998</v>
      </c>
      <c r="BH184" s="1">
        <v>6.6526399999999999</v>
      </c>
      <c r="BI184" s="1">
        <v>-0.49062</v>
      </c>
      <c r="BJ184" s="1">
        <v>1.7211399999999999E-3</v>
      </c>
      <c r="BK184" s="1">
        <v>0.96644803999999995</v>
      </c>
      <c r="BL184" s="1">
        <v>1.78089E-3</v>
      </c>
      <c r="BM184" s="1">
        <v>-1.7106860000000002E-2</v>
      </c>
      <c r="CF184" s="1">
        <v>159</v>
      </c>
      <c r="CG184" s="1">
        <v>5</v>
      </c>
      <c r="CH184" s="1">
        <v>-2.7838599999999998</v>
      </c>
      <c r="CI184" s="1">
        <v>0.67871999999999999</v>
      </c>
      <c r="CJ184" s="1">
        <v>3.8063099999999999</v>
      </c>
      <c r="CK184" s="1">
        <v>3.5457000000000002E-4</v>
      </c>
      <c r="CL184" s="1">
        <v>0.68717956999999996</v>
      </c>
      <c r="CM184" s="1">
        <v>5.1597000000000004E-4</v>
      </c>
      <c r="CN184" s="1">
        <v>-8.8981400000000006E-3</v>
      </c>
    </row>
    <row r="185" spans="57:92" x14ac:dyDescent="0.25">
      <c r="BE185" s="1">
        <v>160</v>
      </c>
      <c r="BF185" s="1">
        <v>6</v>
      </c>
      <c r="BG185" s="1">
        <v>-8.6808399999999999</v>
      </c>
      <c r="BH185" s="1">
        <v>2.95322</v>
      </c>
      <c r="BI185" s="1">
        <v>4.6421900000000003</v>
      </c>
      <c r="BJ185" s="1">
        <v>-3.6452000000000001E-4</v>
      </c>
      <c r="BK185" s="1">
        <v>0.64863011000000004</v>
      </c>
      <c r="BL185" s="1">
        <v>-5.6198999999999995E-4</v>
      </c>
      <c r="BM185" s="1">
        <v>-1.2867200000000001E-3</v>
      </c>
      <c r="CF185" s="1">
        <v>160</v>
      </c>
      <c r="CG185" s="1">
        <v>5</v>
      </c>
      <c r="CH185" s="1">
        <v>-2.7838599999999998</v>
      </c>
      <c r="CI185" s="1">
        <v>0.67871999999999999</v>
      </c>
      <c r="CJ185" s="1">
        <v>-3.7568700000000002</v>
      </c>
      <c r="CK185" s="1">
        <v>3.8812999999999999E-4</v>
      </c>
      <c r="CL185" s="1">
        <v>0.68717956000000002</v>
      </c>
      <c r="CM185" s="1">
        <v>5.6481999999999995E-4</v>
      </c>
      <c r="CN185" s="1">
        <v>-5.3007999999999996E-3</v>
      </c>
    </row>
    <row r="186" spans="57:92" x14ac:dyDescent="0.25">
      <c r="BE186" s="1">
        <v>161</v>
      </c>
      <c r="BF186" s="1">
        <v>7</v>
      </c>
      <c r="BG186" s="1">
        <v>-10.68674</v>
      </c>
      <c r="BH186" s="1">
        <v>-3.5235099999999999</v>
      </c>
      <c r="BI186" s="1">
        <v>0.55028999999999995</v>
      </c>
      <c r="BJ186" s="1">
        <v>7.6068000000000002E-4</v>
      </c>
      <c r="BK186" s="1">
        <v>0.68717952000000004</v>
      </c>
      <c r="BL186" s="1">
        <v>1.1069599999999999E-3</v>
      </c>
      <c r="BM186" s="1">
        <v>-2.0272699999999999E-3</v>
      </c>
      <c r="CF186" s="1">
        <v>161</v>
      </c>
      <c r="CG186" s="1">
        <v>5</v>
      </c>
      <c r="CH186" s="1">
        <v>-2.1617299999999999</v>
      </c>
      <c r="CI186" s="1">
        <v>1.3055699999999999</v>
      </c>
      <c r="CJ186" s="1">
        <v>3.71543</v>
      </c>
      <c r="CK186" s="1">
        <v>-4.2893E-4</v>
      </c>
      <c r="CL186" s="1">
        <v>1.2040778700000001</v>
      </c>
      <c r="CM186" s="1">
        <v>-3.5623000000000002E-4</v>
      </c>
      <c r="CN186" s="1">
        <v>-6.5354100000000002E-3</v>
      </c>
    </row>
    <row r="187" spans="57:92" x14ac:dyDescent="0.25">
      <c r="BE187" s="1">
        <v>162</v>
      </c>
      <c r="BF187" s="1">
        <v>7</v>
      </c>
      <c r="BG187" s="1">
        <v>-10.63775</v>
      </c>
      <c r="BH187" s="1">
        <v>0.18298</v>
      </c>
      <c r="BI187" s="1">
        <v>-3.5511200000000001</v>
      </c>
      <c r="BJ187" s="1">
        <v>4.7349000000000002E-4</v>
      </c>
      <c r="BK187" s="1">
        <v>0.70050166000000003</v>
      </c>
      <c r="BL187" s="1">
        <v>6.7593999999999998E-4</v>
      </c>
      <c r="BM187" s="1">
        <v>-5.6320000000000003E-4</v>
      </c>
      <c r="CF187" s="1">
        <v>162</v>
      </c>
      <c r="CG187" s="1">
        <v>5</v>
      </c>
      <c r="CH187" s="1">
        <v>-2.1149100000000001</v>
      </c>
      <c r="CI187" s="1">
        <v>1.34958</v>
      </c>
      <c r="CJ187" s="1">
        <v>-3.6459000000000001</v>
      </c>
      <c r="CK187" s="1">
        <v>-3.7368999999999998E-4</v>
      </c>
      <c r="CL187" s="1">
        <v>1.3670440100000001</v>
      </c>
      <c r="CM187" s="1">
        <v>-2.7336E-4</v>
      </c>
      <c r="CN187" s="1">
        <v>-1.9763599999999999E-3</v>
      </c>
    </row>
    <row r="188" spans="57:92" x14ac:dyDescent="0.25">
      <c r="BE188" s="1">
        <v>163</v>
      </c>
      <c r="BF188" s="1">
        <v>7</v>
      </c>
      <c r="BG188" s="1">
        <v>-8.2724700000000002</v>
      </c>
      <c r="BH188" s="1">
        <v>-1.9145000000000001</v>
      </c>
      <c r="BI188" s="1">
        <v>2.5324599999999999</v>
      </c>
      <c r="BJ188" s="1">
        <v>-6.2030000000000001E-5</v>
      </c>
      <c r="BK188" s="1">
        <v>0.92770754</v>
      </c>
      <c r="BL188" s="1">
        <v>-6.6870000000000002E-5</v>
      </c>
      <c r="BM188" s="1">
        <v>-1.170499E-2</v>
      </c>
      <c r="CF188" s="1">
        <v>163</v>
      </c>
      <c r="CG188" s="1">
        <v>5</v>
      </c>
      <c r="CH188" s="1">
        <v>-2.08738</v>
      </c>
      <c r="CI188" s="1">
        <v>1.66E-2</v>
      </c>
      <c r="CJ188" s="1">
        <v>3.6909700000000001</v>
      </c>
      <c r="CK188" s="1">
        <v>3.4290999999999998E-4</v>
      </c>
      <c r="CL188" s="1">
        <v>1.3807258200000001</v>
      </c>
      <c r="CM188" s="1">
        <v>2.4835999999999999E-4</v>
      </c>
      <c r="CN188" s="1">
        <v>-3.8162399999999998E-3</v>
      </c>
    </row>
    <row r="189" spans="57:92" x14ac:dyDescent="0.25">
      <c r="BE189" s="1">
        <v>164</v>
      </c>
      <c r="BF189" s="1">
        <v>7</v>
      </c>
      <c r="BG189" s="1">
        <v>-13.281940000000001</v>
      </c>
      <c r="BH189" s="1">
        <v>-2.25942</v>
      </c>
      <c r="BI189" s="1">
        <v>2.3679199999999998</v>
      </c>
      <c r="BJ189" s="1">
        <v>2.1790000000000001E-4</v>
      </c>
      <c r="BK189" s="1">
        <v>0.34944992000000002</v>
      </c>
      <c r="BL189" s="1">
        <v>6.2354000000000001E-4</v>
      </c>
      <c r="BM189" s="1">
        <v>1.0633800000000001E-3</v>
      </c>
      <c r="CF189" s="1">
        <v>164</v>
      </c>
      <c r="CG189" s="1">
        <v>5</v>
      </c>
      <c r="CH189" s="1">
        <v>-2.0875499999999998</v>
      </c>
      <c r="CI189" s="1">
        <v>1.8079999999999999E-2</v>
      </c>
      <c r="CJ189" s="1">
        <v>-3.6419199999999998</v>
      </c>
      <c r="CK189" s="1">
        <v>4.192E-4</v>
      </c>
      <c r="CL189" s="1">
        <v>1.377075</v>
      </c>
      <c r="CM189" s="1">
        <v>3.0441000000000002E-4</v>
      </c>
      <c r="CN189" s="1">
        <v>-3.3860999999999999E-4</v>
      </c>
    </row>
    <row r="190" spans="57:92" x14ac:dyDescent="0.25">
      <c r="BE190" s="1">
        <v>165</v>
      </c>
      <c r="BF190" s="1">
        <v>7</v>
      </c>
      <c r="BG190" s="1">
        <v>-9.9707100000000004</v>
      </c>
      <c r="BH190" s="1">
        <v>1.0677700000000001</v>
      </c>
      <c r="BI190" s="1">
        <v>4.1910499999999997</v>
      </c>
      <c r="BJ190" s="1">
        <v>-8.8830000000000002E-5</v>
      </c>
      <c r="BK190" s="1">
        <v>1.20876451</v>
      </c>
      <c r="BL190" s="1">
        <v>-7.3490000000000003E-5</v>
      </c>
      <c r="BM190" s="1">
        <v>-8.4090000000000003E-5</v>
      </c>
      <c r="CF190" s="1">
        <v>165</v>
      </c>
      <c r="CG190" s="1">
        <v>5</v>
      </c>
      <c r="CH190" s="1">
        <v>-3.4288099999999999</v>
      </c>
      <c r="CI190" s="1">
        <v>1.36341</v>
      </c>
      <c r="CJ190" s="1">
        <v>3.6976900000000001</v>
      </c>
      <c r="CK190" s="1">
        <v>5.0777999999999999E-4</v>
      </c>
      <c r="CL190" s="1">
        <v>1.33168508</v>
      </c>
      <c r="CM190" s="1">
        <v>3.8130999999999999E-4</v>
      </c>
      <c r="CN190" s="1">
        <v>-1.2239699999999999E-2</v>
      </c>
    </row>
    <row r="191" spans="57:92" x14ac:dyDescent="0.25">
      <c r="BE191" s="1">
        <v>166</v>
      </c>
      <c r="BF191" s="1">
        <v>7</v>
      </c>
      <c r="BG191" s="1">
        <v>-10.377319999999999</v>
      </c>
      <c r="BH191" s="1">
        <v>1.1468</v>
      </c>
      <c r="BI191" s="1">
        <v>-4.0788700000000002</v>
      </c>
      <c r="BJ191" s="1">
        <v>2.8718999999999999E-4</v>
      </c>
      <c r="BK191" s="1">
        <v>0.23844570000000001</v>
      </c>
      <c r="BL191" s="1">
        <v>1.20443E-3</v>
      </c>
      <c r="BM191" s="1">
        <v>-9.0589099999999999E-3</v>
      </c>
      <c r="CF191" s="1">
        <v>166</v>
      </c>
      <c r="CG191" s="1">
        <v>5</v>
      </c>
      <c r="CH191" s="1">
        <v>-3.4018700000000002</v>
      </c>
      <c r="CI191" s="1">
        <v>1.35568</v>
      </c>
      <c r="CJ191" s="1">
        <v>-3.6561599999999999</v>
      </c>
      <c r="CK191" s="1">
        <v>5.4270999999999996E-4</v>
      </c>
      <c r="CL191" s="1">
        <v>1.26041118</v>
      </c>
      <c r="CM191" s="1">
        <v>4.3058000000000001E-4</v>
      </c>
      <c r="CN191" s="1">
        <v>-8.1143399999999994E-3</v>
      </c>
    </row>
    <row r="192" spans="57:92" x14ac:dyDescent="0.25">
      <c r="BE192" s="1">
        <v>167</v>
      </c>
      <c r="BF192" s="1">
        <v>7</v>
      </c>
      <c r="BG192" s="1">
        <v>-9.9870400000000004</v>
      </c>
      <c r="BH192" s="1">
        <v>-3.3916900000000001</v>
      </c>
      <c r="BI192" s="1">
        <v>1.2499899999999999</v>
      </c>
      <c r="BJ192" s="1">
        <v>9.6173000000000005E-4</v>
      </c>
      <c r="BK192" s="1">
        <v>1.47401749</v>
      </c>
      <c r="BL192" s="1">
        <v>6.5246E-4</v>
      </c>
      <c r="BM192" s="1">
        <v>-3.9703899999999999E-3</v>
      </c>
      <c r="CF192" s="1">
        <v>167</v>
      </c>
      <c r="CG192" s="1">
        <v>5</v>
      </c>
      <c r="CH192" s="1">
        <v>-3.4847000000000001</v>
      </c>
      <c r="CI192" s="1">
        <v>-2.2120000000000001E-2</v>
      </c>
      <c r="CJ192" s="1">
        <v>3.6786300000000001</v>
      </c>
      <c r="CK192" s="1">
        <v>7.7260000000000002E-4</v>
      </c>
      <c r="CL192" s="1">
        <v>1.47417332</v>
      </c>
      <c r="CM192" s="1">
        <v>5.2408999999999995E-4</v>
      </c>
      <c r="CN192" s="1">
        <v>-9.4583600000000007E-3</v>
      </c>
    </row>
    <row r="193" spans="57:92" x14ac:dyDescent="0.25">
      <c r="BE193" s="1">
        <v>168</v>
      </c>
      <c r="BF193" s="1">
        <v>7</v>
      </c>
      <c r="BG193" s="1">
        <v>-9.9400200000000005</v>
      </c>
      <c r="BH193" s="1">
        <v>-3.3971300000000002</v>
      </c>
      <c r="BI193" s="1">
        <v>-7.4029999999999999E-2</v>
      </c>
      <c r="BJ193" s="1">
        <v>5.8208000000000001E-4</v>
      </c>
      <c r="BK193" s="1">
        <v>1.2584504700000001</v>
      </c>
      <c r="BL193" s="1">
        <v>4.6253E-4</v>
      </c>
      <c r="BM193" s="1">
        <v>1.0673200000000001E-3</v>
      </c>
      <c r="CF193" s="1">
        <v>168</v>
      </c>
      <c r="CG193" s="1">
        <v>5</v>
      </c>
      <c r="CH193" s="1">
        <v>-3.48482</v>
      </c>
      <c r="CI193" s="1">
        <v>-2.2239999999999999E-2</v>
      </c>
      <c r="CJ193" s="1">
        <v>-3.62981</v>
      </c>
      <c r="CK193" s="1">
        <v>7.4019000000000005E-4</v>
      </c>
      <c r="CL193" s="1">
        <v>1.4741758300000001</v>
      </c>
      <c r="CM193" s="1">
        <v>5.0210000000000001E-4</v>
      </c>
      <c r="CN193" s="1">
        <v>-6.4719E-3</v>
      </c>
    </row>
    <row r="194" spans="57:92" x14ac:dyDescent="0.25">
      <c r="BE194" s="1">
        <v>169</v>
      </c>
      <c r="BF194" s="1">
        <v>7</v>
      </c>
      <c r="BG194" s="1">
        <v>-9.90747</v>
      </c>
      <c r="BH194" s="1">
        <v>5.8399999999999997E-3</v>
      </c>
      <c r="BI194" s="1">
        <v>-3.5339700000000001</v>
      </c>
      <c r="BJ194" s="1">
        <v>1.3467000000000001E-4</v>
      </c>
      <c r="BK194" s="1">
        <v>0.36485352999999998</v>
      </c>
      <c r="BL194" s="1">
        <v>3.6910000000000003E-4</v>
      </c>
      <c r="BM194" s="1">
        <v>-1.45024E-3</v>
      </c>
      <c r="CF194" s="1">
        <v>169</v>
      </c>
      <c r="CG194" s="1">
        <v>5</v>
      </c>
      <c r="CH194" s="1">
        <v>-4.3988899999999997</v>
      </c>
      <c r="CI194" s="1">
        <v>-0.56649000000000005</v>
      </c>
      <c r="CJ194" s="1">
        <v>3.3133599999999999</v>
      </c>
      <c r="CK194" s="1">
        <v>-1.0223E-4</v>
      </c>
      <c r="CL194" s="1">
        <v>0.99120041000000003</v>
      </c>
      <c r="CM194" s="1">
        <v>-1.0314000000000001E-4</v>
      </c>
      <c r="CN194" s="1">
        <v>-8.2233099999999993E-3</v>
      </c>
    </row>
    <row r="195" spans="57:92" x14ac:dyDescent="0.25">
      <c r="BE195" s="1">
        <v>170</v>
      </c>
      <c r="BF195" s="1">
        <v>7</v>
      </c>
      <c r="BG195" s="1">
        <v>-11.30382</v>
      </c>
      <c r="BH195" s="1">
        <v>0.87553000000000003</v>
      </c>
      <c r="BI195" s="1">
        <v>4.2598900000000004</v>
      </c>
      <c r="BJ195" s="1">
        <v>-4.1774999999999999E-4</v>
      </c>
      <c r="BK195" s="1">
        <v>1.1678567099999999</v>
      </c>
      <c r="BL195" s="1">
        <v>-3.5770000000000002E-4</v>
      </c>
      <c r="BM195" s="1">
        <v>6.1799100000000003E-3</v>
      </c>
      <c r="CF195" s="1">
        <v>170</v>
      </c>
      <c r="CG195" s="1">
        <v>5</v>
      </c>
      <c r="CH195" s="1">
        <v>-4.41601</v>
      </c>
      <c r="CI195" s="1">
        <v>-0.55930999999999997</v>
      </c>
      <c r="CJ195" s="1">
        <v>-3.29121</v>
      </c>
      <c r="CK195" s="1">
        <v>-2.3949999999999999E-5</v>
      </c>
      <c r="CL195" s="1">
        <v>1.00318324</v>
      </c>
      <c r="CM195" s="1">
        <v>-2.387E-5</v>
      </c>
      <c r="CN195" s="1">
        <v>-5.8516799999999997E-3</v>
      </c>
    </row>
    <row r="196" spans="57:92" x14ac:dyDescent="0.25">
      <c r="BE196" s="1">
        <v>171</v>
      </c>
      <c r="BF196" s="1">
        <v>7</v>
      </c>
      <c r="BG196" s="1">
        <v>-11.38645</v>
      </c>
      <c r="BH196" s="1">
        <v>-3.3916900000000001</v>
      </c>
      <c r="BI196" s="1">
        <v>1.2499899999999999</v>
      </c>
      <c r="BJ196" s="1">
        <v>1.1945899999999999E-3</v>
      </c>
      <c r="BK196" s="1">
        <v>1.47401749</v>
      </c>
      <c r="BL196" s="1">
        <v>8.1043E-4</v>
      </c>
      <c r="BM196" s="1">
        <v>-1.6619499999999999E-3</v>
      </c>
      <c r="CF196" s="1">
        <v>171</v>
      </c>
      <c r="CG196" s="1">
        <v>5</v>
      </c>
      <c r="CH196" s="1">
        <v>-0.20455000000000001</v>
      </c>
      <c r="CI196" s="1">
        <v>-0.53580000000000005</v>
      </c>
      <c r="CJ196" s="1">
        <v>2.9462899999999999</v>
      </c>
      <c r="CK196" s="1">
        <v>-6.4130000000000003E-4</v>
      </c>
      <c r="CL196" s="1">
        <v>0.86697018999999997</v>
      </c>
      <c r="CM196" s="1">
        <v>-7.3970000000000004E-4</v>
      </c>
      <c r="CN196" s="1">
        <v>1.518298E-2</v>
      </c>
    </row>
    <row r="197" spans="57:92" x14ac:dyDescent="0.25">
      <c r="BE197" s="1">
        <v>172</v>
      </c>
      <c r="BF197" s="1">
        <v>7</v>
      </c>
      <c r="BG197" s="1">
        <v>-11.32457</v>
      </c>
      <c r="BH197" s="1">
        <v>-3.3960499999999998</v>
      </c>
      <c r="BI197" s="1">
        <v>0.21052999999999999</v>
      </c>
      <c r="BJ197" s="1">
        <v>8.4670000000000001E-5</v>
      </c>
      <c r="BK197" s="1">
        <v>0.62584346000000002</v>
      </c>
      <c r="BL197" s="1">
        <v>1.3527999999999999E-4</v>
      </c>
      <c r="BM197" s="1">
        <v>2.2973199999999998E-3</v>
      </c>
      <c r="CF197" s="1">
        <v>172</v>
      </c>
      <c r="CG197" s="1">
        <v>5</v>
      </c>
      <c r="CH197" s="1">
        <v>-0.28476000000000001</v>
      </c>
      <c r="CI197" s="1">
        <v>-0.36443999999999999</v>
      </c>
      <c r="CJ197" s="1">
        <v>-2.9583200000000001</v>
      </c>
      <c r="CK197" s="1">
        <v>-9.2064999999999996E-4</v>
      </c>
      <c r="CL197" s="1">
        <v>0.92019096</v>
      </c>
      <c r="CM197" s="1">
        <v>-1.0004899999999999E-3</v>
      </c>
      <c r="CN197" s="1">
        <v>2.0405880000000001E-2</v>
      </c>
    </row>
    <row r="198" spans="57:92" x14ac:dyDescent="0.25">
      <c r="BE198" s="1">
        <v>173</v>
      </c>
      <c r="BF198" s="1">
        <v>7</v>
      </c>
      <c r="BG198" s="1">
        <v>-9.0981199999999998</v>
      </c>
      <c r="BH198" s="1">
        <v>-2.90204</v>
      </c>
      <c r="BI198" s="1">
        <v>1.8701000000000001</v>
      </c>
      <c r="BJ198" s="1">
        <v>7.1730000000000006E-5</v>
      </c>
      <c r="BK198" s="1">
        <v>1.18296179</v>
      </c>
      <c r="BL198" s="1">
        <v>6.0640000000000002E-5</v>
      </c>
      <c r="BM198" s="1">
        <v>-5.5426700000000004E-3</v>
      </c>
      <c r="CF198" s="1">
        <v>173</v>
      </c>
      <c r="CG198" s="1">
        <v>5</v>
      </c>
      <c r="CH198" s="1">
        <v>-3.1207199999999999</v>
      </c>
      <c r="CI198" s="1">
        <v>3.4509699999999999</v>
      </c>
      <c r="CJ198" s="1">
        <v>3.09782</v>
      </c>
      <c r="CK198" s="1">
        <v>5.2630000000000003E-5</v>
      </c>
      <c r="CL198" s="1">
        <v>0.35695409</v>
      </c>
      <c r="CM198" s="1">
        <v>1.4744000000000001E-4</v>
      </c>
      <c r="CN198" s="1">
        <v>-3.0962300000000002E-2</v>
      </c>
    </row>
    <row r="199" spans="57:92" x14ac:dyDescent="0.25">
      <c r="BE199" s="1">
        <v>174</v>
      </c>
      <c r="BF199" s="1">
        <v>7</v>
      </c>
      <c r="BG199" s="1">
        <v>-9.4022000000000006</v>
      </c>
      <c r="BH199" s="1">
        <v>-3.1166299999999998</v>
      </c>
      <c r="BI199" s="1">
        <v>-0.77746999999999999</v>
      </c>
      <c r="BJ199" s="1">
        <v>5.4312999999999996E-4</v>
      </c>
      <c r="BK199" s="1">
        <v>0.95824284000000004</v>
      </c>
      <c r="BL199" s="1">
        <v>5.6680000000000001E-4</v>
      </c>
      <c r="BM199" s="1">
        <v>6.63899E-3</v>
      </c>
      <c r="CF199" s="1">
        <v>174</v>
      </c>
      <c r="CG199" s="1">
        <v>5</v>
      </c>
      <c r="CH199" s="1">
        <v>-2.9972599999999998</v>
      </c>
      <c r="CI199" s="1">
        <v>2.3352200000000001</v>
      </c>
      <c r="CJ199" s="1">
        <v>3.4316</v>
      </c>
      <c r="CK199" s="1">
        <v>-3.4605999999999998E-4</v>
      </c>
      <c r="CL199" s="1">
        <v>1.0287866800000001</v>
      </c>
      <c r="CM199" s="1">
        <v>-3.3637000000000001E-4</v>
      </c>
      <c r="CN199" s="1">
        <v>-1.5006220000000001E-2</v>
      </c>
    </row>
    <row r="200" spans="57:92" x14ac:dyDescent="0.25">
      <c r="BE200" s="1">
        <v>175</v>
      </c>
      <c r="BF200" s="1">
        <v>7</v>
      </c>
      <c r="BG200" s="1">
        <v>-12.282909999999999</v>
      </c>
      <c r="BH200" s="1">
        <v>-2.8995000000000002</v>
      </c>
      <c r="BI200" s="1">
        <v>1.8107599999999999</v>
      </c>
      <c r="BJ200" s="1">
        <v>2.3706000000000001E-4</v>
      </c>
      <c r="BK200" s="1">
        <v>1.04586483</v>
      </c>
      <c r="BL200" s="1">
        <v>2.2667E-4</v>
      </c>
      <c r="BM200" s="1">
        <v>1.24227E-3</v>
      </c>
      <c r="CF200" s="1">
        <v>175</v>
      </c>
      <c r="CG200" s="1">
        <v>5</v>
      </c>
      <c r="CH200" s="1">
        <v>-1.16818</v>
      </c>
      <c r="CI200" s="1">
        <v>0.44479999999999997</v>
      </c>
      <c r="CJ200" s="1">
        <v>3.43798</v>
      </c>
      <c r="CK200" s="1">
        <v>-6.5859999999999996E-4</v>
      </c>
      <c r="CL200" s="1">
        <v>0.92616379000000004</v>
      </c>
      <c r="CM200" s="1">
        <v>-7.1109999999999999E-4</v>
      </c>
      <c r="CN200" s="1">
        <v>2.8833999999999999E-3</v>
      </c>
    </row>
    <row r="201" spans="57:92" x14ac:dyDescent="0.25">
      <c r="BE201" s="1">
        <v>176</v>
      </c>
      <c r="BF201" s="1">
        <v>7</v>
      </c>
      <c r="BG201" s="1">
        <v>-8.3260799999999993</v>
      </c>
      <c r="BH201" s="1">
        <v>-2.6167400000000001</v>
      </c>
      <c r="BI201" s="1">
        <v>1.4556899999999999</v>
      </c>
      <c r="BJ201" s="1">
        <v>4.7797999999999997E-4</v>
      </c>
      <c r="BK201" s="1">
        <v>0.91037259999999998</v>
      </c>
      <c r="BL201" s="1">
        <v>5.2503999999999995E-4</v>
      </c>
      <c r="BM201" s="1">
        <v>-1.1992020000000001E-2</v>
      </c>
      <c r="CF201" s="1">
        <v>176</v>
      </c>
      <c r="CG201" s="1">
        <v>5</v>
      </c>
      <c r="CH201" s="1">
        <v>-2.93424</v>
      </c>
      <c r="CI201" s="1">
        <v>2.3807700000000001</v>
      </c>
      <c r="CJ201" s="1">
        <v>-3.3679899999999998</v>
      </c>
      <c r="CK201" s="1">
        <v>-4.8590999999999999E-4</v>
      </c>
      <c r="CL201" s="1">
        <v>1.22701902</v>
      </c>
      <c r="CM201" s="1">
        <v>-3.9601000000000003E-4</v>
      </c>
      <c r="CN201" s="1">
        <v>-8.574E-3</v>
      </c>
    </row>
    <row r="202" spans="57:92" x14ac:dyDescent="0.25">
      <c r="BE202" s="1">
        <v>177</v>
      </c>
      <c r="BF202" s="1">
        <v>7</v>
      </c>
      <c r="BG202" s="1">
        <v>-13.14326</v>
      </c>
      <c r="BH202" s="1">
        <v>-2.5894599999999999</v>
      </c>
      <c r="BI202" s="1">
        <v>1.3535200000000001</v>
      </c>
      <c r="BJ202" s="1">
        <v>8.9147E-4</v>
      </c>
      <c r="BK202" s="1">
        <v>1.1966917399999999</v>
      </c>
      <c r="BL202" s="1">
        <v>7.4494999999999997E-4</v>
      </c>
      <c r="BM202" s="1">
        <v>-1.04958E-3</v>
      </c>
      <c r="CF202" s="1">
        <v>177</v>
      </c>
      <c r="CG202" s="1">
        <v>5</v>
      </c>
      <c r="CH202" s="1">
        <v>-1.1172200000000001</v>
      </c>
      <c r="CI202" s="1">
        <v>0.50641000000000003</v>
      </c>
      <c r="CJ202" s="1">
        <v>-3.3750399999999998</v>
      </c>
      <c r="CK202" s="1">
        <v>-6.6481000000000005E-4</v>
      </c>
      <c r="CL202" s="1">
        <v>1.1256518600000001</v>
      </c>
      <c r="CM202" s="1">
        <v>-5.9060000000000004E-4</v>
      </c>
      <c r="CN202" s="1">
        <v>7.3542099999999999E-3</v>
      </c>
    </row>
    <row r="203" spans="57:92" x14ac:dyDescent="0.25">
      <c r="BE203" s="1">
        <v>178</v>
      </c>
      <c r="BF203" s="1">
        <v>7</v>
      </c>
      <c r="BG203" s="1">
        <v>-13.93712</v>
      </c>
      <c r="BH203" s="1">
        <v>-0.44950000000000001</v>
      </c>
      <c r="BI203" s="1">
        <v>-1.8291200000000001</v>
      </c>
      <c r="BJ203" s="1">
        <v>-2.6447999999999999E-4</v>
      </c>
      <c r="BK203" s="1">
        <v>0.35133835000000002</v>
      </c>
      <c r="BL203" s="1">
        <v>-7.5277999999999999E-4</v>
      </c>
      <c r="BM203" s="1">
        <v>9.7736000000000003E-3</v>
      </c>
      <c r="CF203" s="1">
        <v>178</v>
      </c>
      <c r="CG203" s="1">
        <v>6</v>
      </c>
      <c r="CH203" s="1">
        <v>-5.29373</v>
      </c>
      <c r="CI203" s="1">
        <v>1.5102</v>
      </c>
      <c r="CJ203" s="1">
        <v>3.7821199999999999</v>
      </c>
      <c r="CK203" s="1">
        <v>3.8038999999999998E-4</v>
      </c>
      <c r="CL203" s="1">
        <v>0.68717956999999996</v>
      </c>
      <c r="CM203" s="1">
        <v>5.5356000000000003E-4</v>
      </c>
      <c r="CN203" s="1">
        <v>-1.232634E-2</v>
      </c>
    </row>
    <row r="204" spans="57:92" x14ac:dyDescent="0.25">
      <c r="BE204" s="1">
        <v>179</v>
      </c>
      <c r="BF204" s="1">
        <v>7</v>
      </c>
      <c r="BG204" s="1">
        <v>-13.43085</v>
      </c>
      <c r="BH204" s="1">
        <v>-2.5008499999999998</v>
      </c>
      <c r="BI204" s="1">
        <v>0.10197000000000001</v>
      </c>
      <c r="BJ204" s="1">
        <v>4.2753000000000002E-4</v>
      </c>
      <c r="BK204" s="1">
        <v>0.92926653999999997</v>
      </c>
      <c r="BL204" s="1">
        <v>4.6006999999999998E-4</v>
      </c>
      <c r="BM204" s="1">
        <v>2.8097299999999999E-3</v>
      </c>
      <c r="CF204" s="1">
        <v>179</v>
      </c>
      <c r="CG204" s="1">
        <v>6</v>
      </c>
      <c r="CH204" s="1">
        <v>-5.29373</v>
      </c>
      <c r="CI204" s="1">
        <v>1.5102</v>
      </c>
      <c r="CJ204" s="1">
        <v>-3.7808099999999998</v>
      </c>
      <c r="CK204" s="1">
        <v>3.8970999999999998E-4</v>
      </c>
      <c r="CL204" s="1">
        <v>0.68717967000000002</v>
      </c>
      <c r="CM204" s="1">
        <v>5.6711999999999995E-4</v>
      </c>
      <c r="CN204" s="1">
        <v>-9.2215200000000004E-3</v>
      </c>
    </row>
    <row r="205" spans="57:92" x14ac:dyDescent="0.25">
      <c r="BE205" s="1">
        <v>180</v>
      </c>
      <c r="BF205" s="1">
        <v>7</v>
      </c>
      <c r="BG205" s="1">
        <v>-10.447369999999999</v>
      </c>
      <c r="BH205" s="1">
        <v>1.88236</v>
      </c>
      <c r="BI205" s="1">
        <v>3.95926</v>
      </c>
      <c r="BJ205" s="1">
        <v>-6.37E-6</v>
      </c>
      <c r="BK205" s="1">
        <v>0.96005795000000005</v>
      </c>
      <c r="BL205" s="1">
        <v>-6.63E-6</v>
      </c>
      <c r="BM205" s="1">
        <v>3.17819E-3</v>
      </c>
      <c r="CF205" s="1">
        <v>180</v>
      </c>
      <c r="CG205" s="1">
        <v>6</v>
      </c>
      <c r="CH205" s="1">
        <v>-7.4833100000000004</v>
      </c>
      <c r="CI205" s="1">
        <v>3.6751200000000002</v>
      </c>
      <c r="CJ205" s="1">
        <v>2.19597</v>
      </c>
      <c r="CK205" s="1">
        <v>-1.13251E-3</v>
      </c>
      <c r="CL205" s="1">
        <v>1.701146</v>
      </c>
      <c r="CM205" s="1">
        <v>-6.6573000000000001E-4</v>
      </c>
      <c r="CN205" s="1">
        <v>5.0254999999999996E-3</v>
      </c>
    </row>
    <row r="206" spans="57:92" x14ac:dyDescent="0.25">
      <c r="BE206" s="1">
        <v>181</v>
      </c>
      <c r="BF206" s="1">
        <v>7</v>
      </c>
      <c r="BG206" s="1">
        <v>-8.6017100000000006</v>
      </c>
      <c r="BH206" s="1">
        <v>0.47706999999999999</v>
      </c>
      <c r="BI206" s="1">
        <v>4.0272300000000003</v>
      </c>
      <c r="BJ206" s="1">
        <v>3.1562000000000002E-4</v>
      </c>
      <c r="BK206" s="1">
        <v>0.99003646000000001</v>
      </c>
      <c r="BL206" s="1">
        <v>3.1879E-4</v>
      </c>
      <c r="BM206" s="1">
        <v>-1.3021090000000001E-2</v>
      </c>
      <c r="CF206" s="1">
        <v>181</v>
      </c>
      <c r="CG206" s="1">
        <v>6</v>
      </c>
      <c r="CH206" s="1">
        <v>-7.4815699999999996</v>
      </c>
      <c r="CI206" s="1">
        <v>3.6801900000000001</v>
      </c>
      <c r="CJ206" s="1">
        <v>-2.1915300000000002</v>
      </c>
      <c r="CK206" s="1">
        <v>-1.1030899999999999E-3</v>
      </c>
      <c r="CL206" s="1">
        <v>1.71696089</v>
      </c>
      <c r="CM206" s="1">
        <v>-6.4247000000000002E-4</v>
      </c>
      <c r="CN206" s="1">
        <v>6.9953400000000001E-3</v>
      </c>
    </row>
    <row r="207" spans="57:92" x14ac:dyDescent="0.25">
      <c r="BE207" s="1">
        <v>182</v>
      </c>
      <c r="BF207" s="1">
        <v>7</v>
      </c>
      <c r="BG207" s="1">
        <v>-8.9199099999999998</v>
      </c>
      <c r="BH207" s="1">
        <v>-3.1078100000000002</v>
      </c>
      <c r="BI207" s="1">
        <v>0.58448999999999995</v>
      </c>
      <c r="BJ207" s="1">
        <v>8.1470000000000002E-4</v>
      </c>
      <c r="BK207" s="1">
        <v>1.6318452800000001</v>
      </c>
      <c r="BL207" s="1">
        <v>4.9925000000000002E-4</v>
      </c>
      <c r="BM207" s="1">
        <v>-6.0007400000000001E-3</v>
      </c>
      <c r="CF207" s="1">
        <v>182</v>
      </c>
      <c r="CG207" s="1">
        <v>6</v>
      </c>
      <c r="CH207" s="1">
        <v>-4.5933700000000002</v>
      </c>
      <c r="CI207" s="1">
        <v>2.2105600000000001</v>
      </c>
      <c r="CJ207" s="1">
        <v>3.6520700000000001</v>
      </c>
      <c r="CK207" s="1">
        <v>4.3479E-4</v>
      </c>
      <c r="CL207" s="1">
        <v>1.4741068799999999</v>
      </c>
      <c r="CM207" s="1">
        <v>2.9494999999999999E-4</v>
      </c>
      <c r="CN207" s="1">
        <v>-1.448413E-2</v>
      </c>
    </row>
    <row r="208" spans="57:92" x14ac:dyDescent="0.25">
      <c r="BE208" s="1">
        <v>183</v>
      </c>
      <c r="BF208" s="1">
        <v>7</v>
      </c>
      <c r="BG208" s="1">
        <v>-12.45504</v>
      </c>
      <c r="BH208" s="1">
        <v>1.05701</v>
      </c>
      <c r="BI208" s="1">
        <v>4.4072899999999997</v>
      </c>
      <c r="BJ208" s="1">
        <v>1.1872E-4</v>
      </c>
      <c r="BK208" s="1">
        <v>0.20932466999999999</v>
      </c>
      <c r="BL208" s="1">
        <v>5.6716000000000004E-4</v>
      </c>
      <c r="BM208" s="1">
        <v>4.9651000000000001E-3</v>
      </c>
      <c r="CF208" s="1">
        <v>183</v>
      </c>
      <c r="CG208" s="1">
        <v>6</v>
      </c>
      <c r="CH208" s="1">
        <v>-4.5934900000000001</v>
      </c>
      <c r="CI208" s="1">
        <v>2.2104400000000002</v>
      </c>
      <c r="CJ208" s="1">
        <v>-3.6501399999999999</v>
      </c>
      <c r="CK208" s="1">
        <v>4.5198999999999999E-4</v>
      </c>
      <c r="CL208" s="1">
        <v>1.47406462</v>
      </c>
      <c r="CM208" s="1">
        <v>3.0663000000000001E-4</v>
      </c>
      <c r="CN208" s="1">
        <v>-1.0021810000000001E-2</v>
      </c>
    </row>
    <row r="209" spans="57:92" x14ac:dyDescent="0.25">
      <c r="BE209" s="1">
        <v>184</v>
      </c>
      <c r="BF209" s="1">
        <v>7</v>
      </c>
      <c r="BG209" s="1">
        <v>-12.50046</v>
      </c>
      <c r="BH209" s="1">
        <v>-3.0599400000000001</v>
      </c>
      <c r="BI209" s="1">
        <v>0.59018999999999999</v>
      </c>
      <c r="BJ209" s="1">
        <v>1.0208400000000001E-3</v>
      </c>
      <c r="BK209" s="1">
        <v>1.6381321099999999</v>
      </c>
      <c r="BL209" s="1">
        <v>6.2317999999999998E-4</v>
      </c>
      <c r="BM209" s="1">
        <v>6.3535000000000002E-4</v>
      </c>
      <c r="CF209" s="1">
        <v>184</v>
      </c>
      <c r="CG209" s="1">
        <v>6</v>
      </c>
      <c r="CH209" s="1">
        <v>-4.6757299999999997</v>
      </c>
      <c r="CI209" s="1">
        <v>0.83323000000000003</v>
      </c>
      <c r="CJ209" s="1">
        <v>3.6815500000000001</v>
      </c>
      <c r="CK209" s="1">
        <v>7.7680000000000002E-4</v>
      </c>
      <c r="CL209" s="1">
        <v>1.2604009</v>
      </c>
      <c r="CM209" s="1">
        <v>6.1631000000000001E-4</v>
      </c>
      <c r="CN209" s="1">
        <v>-1.2178E-2</v>
      </c>
    </row>
    <row r="210" spans="57:92" x14ac:dyDescent="0.25">
      <c r="BE210" s="1">
        <v>185</v>
      </c>
      <c r="BF210" s="1">
        <v>8</v>
      </c>
      <c r="BG210" s="1">
        <v>-12.71064</v>
      </c>
      <c r="BH210" s="1">
        <v>2.3216000000000001</v>
      </c>
      <c r="BI210" s="1">
        <v>4.4658300000000004</v>
      </c>
      <c r="BJ210" s="1">
        <v>3.8279999999999998E-4</v>
      </c>
      <c r="BK210" s="1">
        <v>0.64246479999999995</v>
      </c>
      <c r="BL210" s="1">
        <v>5.9582000000000005E-4</v>
      </c>
      <c r="BM210" s="1">
        <v>4.2760100000000002E-3</v>
      </c>
      <c r="CF210" s="1">
        <v>185</v>
      </c>
      <c r="CG210" s="1">
        <v>6</v>
      </c>
      <c r="CH210" s="1">
        <v>-4.6487999999999996</v>
      </c>
      <c r="CI210" s="1">
        <v>0.82550999999999997</v>
      </c>
      <c r="CJ210" s="1">
        <v>-3.67231</v>
      </c>
      <c r="CK210" s="1">
        <v>8.1636999999999996E-4</v>
      </c>
      <c r="CL210" s="1">
        <v>1.3316732499999999</v>
      </c>
      <c r="CM210" s="1">
        <v>6.1304000000000003E-4</v>
      </c>
      <c r="CN210" s="1">
        <v>-9.2022500000000004E-3</v>
      </c>
    </row>
    <row r="211" spans="57:92" x14ac:dyDescent="0.25">
      <c r="BE211" s="1">
        <v>186</v>
      </c>
      <c r="BF211" s="1">
        <v>8</v>
      </c>
      <c r="BG211" s="1">
        <v>-14.56254</v>
      </c>
      <c r="BH211" s="1">
        <v>4.8199699999999996</v>
      </c>
      <c r="BI211" s="1">
        <v>2.7993800000000002</v>
      </c>
      <c r="BJ211" s="1">
        <v>1.7976999999999999E-4</v>
      </c>
      <c r="BK211" s="1">
        <v>0.49426094999999998</v>
      </c>
      <c r="BL211" s="1">
        <v>3.6371E-4</v>
      </c>
      <c r="BM211" s="1">
        <v>4.5832499999999997E-3</v>
      </c>
      <c r="CF211" s="1">
        <v>186</v>
      </c>
      <c r="CG211" s="1">
        <v>6</v>
      </c>
      <c r="CH211" s="1">
        <v>-5.9937399999999998</v>
      </c>
      <c r="CI211" s="1">
        <v>2.2101999999999999</v>
      </c>
      <c r="CJ211" s="1">
        <v>3.6502300000000001</v>
      </c>
      <c r="CK211" s="1">
        <v>4.7209999999999998E-4</v>
      </c>
      <c r="CL211" s="1">
        <v>1.47401749</v>
      </c>
      <c r="CM211" s="1">
        <v>3.2027999999999999E-4</v>
      </c>
      <c r="CN211" s="1">
        <v>-1.0143050000000001E-2</v>
      </c>
    </row>
    <row r="212" spans="57:92" x14ac:dyDescent="0.25">
      <c r="BE212" s="1">
        <v>187</v>
      </c>
      <c r="BF212" s="1">
        <v>8</v>
      </c>
      <c r="BG212" s="1">
        <v>-12.13317</v>
      </c>
      <c r="BH212" s="1">
        <v>6.1087600000000002</v>
      </c>
      <c r="BI212" s="1">
        <v>0.94116</v>
      </c>
      <c r="BJ212" s="1">
        <v>-9.4779999999999997E-5</v>
      </c>
      <c r="BK212" s="1">
        <v>0.37424200000000002</v>
      </c>
      <c r="BL212" s="1">
        <v>-2.5325E-4</v>
      </c>
      <c r="BM212" s="1">
        <v>2.7738400000000001E-3</v>
      </c>
      <c r="CF212" s="1">
        <v>187</v>
      </c>
      <c r="CG212" s="1">
        <v>6</v>
      </c>
      <c r="CH212" s="1">
        <v>-5.9937500000000004</v>
      </c>
      <c r="CI212" s="1">
        <v>2.21021</v>
      </c>
      <c r="CJ212" s="1">
        <v>-3.6489699999999998</v>
      </c>
      <c r="CK212" s="1">
        <v>4.9961999999999999E-4</v>
      </c>
      <c r="CL212" s="1">
        <v>1.47401856</v>
      </c>
      <c r="CM212" s="1">
        <v>3.3895000000000003E-4</v>
      </c>
      <c r="CN212" s="1">
        <v>-7.0590599999999998E-3</v>
      </c>
    </row>
    <row r="213" spans="57:92" x14ac:dyDescent="0.25">
      <c r="BE213" s="1">
        <v>188</v>
      </c>
      <c r="BF213" s="1">
        <v>8</v>
      </c>
      <c r="BG213" s="1">
        <v>-12.15798</v>
      </c>
      <c r="BH213" s="1">
        <v>2.5226299999999999</v>
      </c>
      <c r="BI213" s="1">
        <v>4.4051900000000002</v>
      </c>
      <c r="BJ213" s="1">
        <v>-6.0050000000000003E-5</v>
      </c>
      <c r="BK213" s="1">
        <v>0.25609871000000001</v>
      </c>
      <c r="BL213" s="1">
        <v>-2.3449000000000001E-4</v>
      </c>
      <c r="BM213" s="1">
        <v>6.5186100000000002E-3</v>
      </c>
      <c r="CF213" s="1">
        <v>188</v>
      </c>
      <c r="CG213" s="1">
        <v>6</v>
      </c>
      <c r="CH213" s="1">
        <v>-5.9229399999999996</v>
      </c>
      <c r="CI213" s="1">
        <v>0.87431000000000003</v>
      </c>
      <c r="CJ213" s="1">
        <v>3.68757</v>
      </c>
      <c r="CK213" s="1">
        <v>8.3449000000000001E-4</v>
      </c>
      <c r="CL213" s="1">
        <v>1.2310643699999999</v>
      </c>
      <c r="CM213" s="1">
        <v>6.7785999999999996E-4</v>
      </c>
      <c r="CN213" s="1">
        <v>-1.0941309999999999E-2</v>
      </c>
    </row>
    <row r="214" spans="57:92" x14ac:dyDescent="0.25">
      <c r="BE214" s="1">
        <v>189</v>
      </c>
      <c r="BF214" s="1">
        <v>8</v>
      </c>
      <c r="BG214" s="1">
        <v>-12.04946</v>
      </c>
      <c r="BH214" s="1">
        <v>1.6166</v>
      </c>
      <c r="BI214" s="1">
        <v>4.31928</v>
      </c>
      <c r="BJ214" s="1">
        <v>4.9748000000000001E-4</v>
      </c>
      <c r="BK214" s="1">
        <v>1.4418147299999999</v>
      </c>
      <c r="BL214" s="1">
        <v>3.4504000000000002E-4</v>
      </c>
      <c r="BM214" s="1">
        <v>4.31709E-3</v>
      </c>
      <c r="CF214" s="1">
        <v>189</v>
      </c>
      <c r="CG214" s="1">
        <v>6</v>
      </c>
      <c r="CH214" s="1">
        <v>-5.8839199999999998</v>
      </c>
      <c r="CI214" s="1">
        <v>0.90966999999999998</v>
      </c>
      <c r="CJ214" s="1">
        <v>-3.7005400000000002</v>
      </c>
      <c r="CK214" s="1">
        <v>7.7415000000000003E-4</v>
      </c>
      <c r="CL214" s="1">
        <v>1.0964798600000001</v>
      </c>
      <c r="CM214" s="1">
        <v>7.0604000000000001E-4</v>
      </c>
      <c r="CN214" s="1">
        <v>-8.6610599999999999E-3</v>
      </c>
    </row>
    <row r="215" spans="57:92" x14ac:dyDescent="0.25">
      <c r="BE215" s="1">
        <v>190</v>
      </c>
      <c r="BF215" s="1">
        <v>8</v>
      </c>
      <c r="BG215" s="1">
        <v>-13.44384</v>
      </c>
      <c r="BH215" s="1">
        <v>5.9478</v>
      </c>
      <c r="BI215" s="1">
        <v>1.5404</v>
      </c>
      <c r="BJ215" s="1">
        <v>2.7480000000000001E-4</v>
      </c>
      <c r="BK215" s="1">
        <v>1.0447341699999999</v>
      </c>
      <c r="BL215" s="1">
        <v>2.6302999999999998E-4</v>
      </c>
      <c r="BM215" s="1">
        <v>5.2408200000000002E-3</v>
      </c>
      <c r="CF215" s="1">
        <v>190</v>
      </c>
      <c r="CG215" s="1">
        <v>6</v>
      </c>
      <c r="CH215" s="1">
        <v>-3.9283399999999999</v>
      </c>
      <c r="CI215" s="1">
        <v>3.0801799999999999</v>
      </c>
      <c r="CJ215" s="1">
        <v>3.1793499999999999</v>
      </c>
      <c r="CK215" s="1">
        <v>1.044E-4</v>
      </c>
      <c r="CL215" s="1">
        <v>1.3791456600000001</v>
      </c>
      <c r="CM215" s="1">
        <v>7.5699999999999997E-5</v>
      </c>
      <c r="CN215" s="1">
        <v>-2.1317570000000001E-2</v>
      </c>
    </row>
    <row r="216" spans="57:92" x14ac:dyDescent="0.25">
      <c r="BE216" s="1">
        <v>191</v>
      </c>
      <c r="BF216" s="1">
        <v>8</v>
      </c>
      <c r="BG216" s="1">
        <v>-13.20013</v>
      </c>
      <c r="BH216" s="1">
        <v>3.1572100000000001</v>
      </c>
      <c r="BI216" s="1">
        <v>4.3726900000000004</v>
      </c>
      <c r="BJ216" s="1">
        <v>5.9559999999999999E-5</v>
      </c>
      <c r="BK216" s="1">
        <v>0.77260017000000003</v>
      </c>
      <c r="BL216" s="1">
        <v>7.7089999999999995E-5</v>
      </c>
      <c r="BM216" s="1">
        <v>6.4562899999999999E-3</v>
      </c>
      <c r="CF216" s="1">
        <v>191</v>
      </c>
      <c r="CG216" s="1">
        <v>6</v>
      </c>
      <c r="CH216" s="1">
        <v>-3.89818</v>
      </c>
      <c r="CI216" s="1">
        <v>3.0610300000000001</v>
      </c>
      <c r="CJ216" s="1">
        <v>-3.1688299999999998</v>
      </c>
      <c r="CK216" s="1">
        <v>-1.1325E-4</v>
      </c>
      <c r="CL216" s="1">
        <v>1.43194796</v>
      </c>
      <c r="CM216" s="1">
        <v>-7.9090000000000003E-5</v>
      </c>
      <c r="CN216" s="1">
        <v>-1.357299E-2</v>
      </c>
    </row>
    <row r="217" spans="57:92" x14ac:dyDescent="0.25">
      <c r="BE217" s="1">
        <v>192</v>
      </c>
      <c r="BF217" s="1">
        <v>8</v>
      </c>
      <c r="BG217" s="1">
        <v>-14.30898</v>
      </c>
      <c r="BH217" s="1">
        <v>5.4337200000000001</v>
      </c>
      <c r="BI217" s="1">
        <v>2.1009500000000001</v>
      </c>
      <c r="BJ217" s="1">
        <v>6.2995E-4</v>
      </c>
      <c r="BK217" s="1">
        <v>1.48925811</v>
      </c>
      <c r="BL217" s="1">
        <v>4.2298999999999999E-4</v>
      </c>
      <c r="BM217" s="1">
        <v>5.0073799999999996E-3</v>
      </c>
      <c r="CF217" s="1">
        <v>192</v>
      </c>
      <c r="CG217" s="1">
        <v>6</v>
      </c>
      <c r="CH217" s="1">
        <v>-8.2620400000000007</v>
      </c>
      <c r="CI217" s="1">
        <v>3.2704200000000001</v>
      </c>
      <c r="CJ217" s="1">
        <v>1.54053</v>
      </c>
      <c r="CK217" s="1">
        <v>-5.9338999999999995E-4</v>
      </c>
      <c r="CL217" s="1">
        <v>0.91219081999999996</v>
      </c>
      <c r="CM217" s="1">
        <v>-6.5050999999999998E-4</v>
      </c>
      <c r="CN217" s="1">
        <v>1.2303700000000001E-2</v>
      </c>
    </row>
    <row r="218" spans="57:92" x14ac:dyDescent="0.25">
      <c r="BE218" s="1">
        <v>193</v>
      </c>
      <c r="BF218" s="1">
        <v>8</v>
      </c>
      <c r="BG218" s="1">
        <v>-13.87209</v>
      </c>
      <c r="BH218" s="1">
        <v>4.0688599999999999</v>
      </c>
      <c r="BI218" s="1">
        <v>3.7968600000000001</v>
      </c>
      <c r="BJ218" s="1">
        <v>4.7564999999999999E-4</v>
      </c>
      <c r="BK218" s="1">
        <v>0.57547632999999998</v>
      </c>
      <c r="BL218" s="1">
        <v>8.2653999999999996E-4</v>
      </c>
      <c r="BM218" s="1">
        <v>8.1261000000000007E-3</v>
      </c>
      <c r="CF218" s="1">
        <v>193</v>
      </c>
      <c r="CG218" s="1">
        <v>6</v>
      </c>
      <c r="CH218" s="1">
        <v>-6.7900200000000002</v>
      </c>
      <c r="CI218" s="1">
        <v>3.0064799999999998</v>
      </c>
      <c r="CJ218" s="1">
        <v>3.13462</v>
      </c>
      <c r="CK218" s="1">
        <v>2.5662999999999999E-4</v>
      </c>
      <c r="CL218" s="1">
        <v>1.7223998300000001</v>
      </c>
      <c r="CM218" s="1">
        <v>1.4899999999999999E-4</v>
      </c>
      <c r="CN218" s="1">
        <v>-4.9812800000000003E-3</v>
      </c>
    </row>
    <row r="219" spans="57:92" x14ac:dyDescent="0.25">
      <c r="BE219" s="1">
        <v>194</v>
      </c>
      <c r="BF219" s="1">
        <v>8</v>
      </c>
      <c r="BG219" s="1">
        <v>-15.06101</v>
      </c>
      <c r="BH219" s="1">
        <v>5.1707000000000001</v>
      </c>
      <c r="BI219" s="1">
        <v>1.3241099999999999</v>
      </c>
      <c r="BJ219" s="1">
        <v>1.6200000000000001E-4</v>
      </c>
      <c r="BK219" s="1">
        <v>0.92349546999999998</v>
      </c>
      <c r="BL219" s="1">
        <v>1.7542E-4</v>
      </c>
      <c r="BM219" s="1">
        <v>5.5903899999999998E-3</v>
      </c>
      <c r="CF219" s="1">
        <v>194</v>
      </c>
      <c r="CG219" s="1">
        <v>6</v>
      </c>
      <c r="CH219" s="1">
        <v>-8.2463999999999995</v>
      </c>
      <c r="CI219" s="1">
        <v>3.29304</v>
      </c>
      <c r="CJ219" s="1">
        <v>-1.5316799999999999</v>
      </c>
      <c r="CK219" s="1">
        <v>-6.0234999999999998E-4</v>
      </c>
      <c r="CL219" s="1">
        <v>0.84862868000000002</v>
      </c>
      <c r="CM219" s="1">
        <v>-7.0978999999999997E-4</v>
      </c>
      <c r="CN219" s="1">
        <v>1.371822E-2</v>
      </c>
    </row>
    <row r="220" spans="57:92" x14ac:dyDescent="0.25">
      <c r="BE220" s="1">
        <v>195</v>
      </c>
      <c r="BF220" s="1">
        <v>8</v>
      </c>
      <c r="BG220" s="1">
        <v>-13.974460000000001</v>
      </c>
      <c r="BH220" s="1">
        <v>-0.26411000000000001</v>
      </c>
      <c r="BI220" s="1">
        <v>-2.1352699999999998</v>
      </c>
      <c r="BJ220" s="1">
        <v>-2.5336999999999999E-4</v>
      </c>
      <c r="BK220" s="1">
        <v>0.79464425000000005</v>
      </c>
      <c r="BL220" s="1">
        <v>-3.1885000000000003E-4</v>
      </c>
      <c r="BM220" s="1">
        <v>9.1356000000000007E-3</v>
      </c>
      <c r="CF220" s="1">
        <v>195</v>
      </c>
      <c r="CG220" s="1">
        <v>6</v>
      </c>
      <c r="CH220" s="1">
        <v>-6.7900600000000004</v>
      </c>
      <c r="CI220" s="1">
        <v>3.0065300000000001</v>
      </c>
      <c r="CJ220" s="1">
        <v>-3.1333899999999999</v>
      </c>
      <c r="CK220" s="1">
        <v>2.7448000000000001E-4</v>
      </c>
      <c r="CL220" s="1">
        <v>1.72240232</v>
      </c>
      <c r="CM220" s="1">
        <v>1.5935999999999999E-4</v>
      </c>
      <c r="CN220" s="1">
        <v>-2.2145300000000001E-3</v>
      </c>
    </row>
    <row r="221" spans="57:92" x14ac:dyDescent="0.25">
      <c r="BE221" s="1">
        <v>196</v>
      </c>
      <c r="BF221" s="1">
        <v>8</v>
      </c>
      <c r="BG221" s="1">
        <v>-10.64818</v>
      </c>
      <c r="BH221" s="1">
        <v>5.9608499999999998</v>
      </c>
      <c r="BI221" s="1">
        <v>1.1824699999999999</v>
      </c>
      <c r="BJ221" s="1">
        <v>-7.0859999999999996E-5</v>
      </c>
      <c r="BK221" s="1">
        <v>0.72573120999999996</v>
      </c>
      <c r="BL221" s="1">
        <v>-9.7639999999999994E-5</v>
      </c>
      <c r="BM221" s="1">
        <v>3.4982199999999998E-3</v>
      </c>
      <c r="CF221" s="1">
        <v>196</v>
      </c>
      <c r="CG221" s="1">
        <v>6</v>
      </c>
      <c r="CH221" s="1">
        <v>-4.5043300000000004</v>
      </c>
      <c r="CI221" s="1">
        <v>4.11904</v>
      </c>
      <c r="CJ221" s="1">
        <v>2.6375500000000001</v>
      </c>
      <c r="CK221" s="1">
        <v>3.9324999999999999E-4</v>
      </c>
      <c r="CL221" s="1">
        <v>1.7454164999999999</v>
      </c>
      <c r="CM221" s="1">
        <v>2.2531E-4</v>
      </c>
      <c r="CN221" s="1">
        <v>-2.6915129999999999E-2</v>
      </c>
    </row>
    <row r="222" spans="57:92" x14ac:dyDescent="0.25">
      <c r="BE222" s="1">
        <v>197</v>
      </c>
      <c r="BF222" s="1">
        <v>8</v>
      </c>
      <c r="BG222" s="1">
        <v>-10.91605</v>
      </c>
      <c r="BH222" s="1">
        <v>2.12622</v>
      </c>
      <c r="BI222" s="1">
        <v>4.0306899999999999</v>
      </c>
      <c r="BJ222" s="1">
        <v>-3.077E-4</v>
      </c>
      <c r="BK222" s="1">
        <v>1.2719073599999999</v>
      </c>
      <c r="BL222" s="1">
        <v>-2.4191999999999999E-4</v>
      </c>
      <c r="BM222" s="1">
        <v>5.5631300000000003E-3</v>
      </c>
      <c r="CF222" s="1">
        <v>197</v>
      </c>
      <c r="CG222" s="1">
        <v>6</v>
      </c>
      <c r="CH222" s="1">
        <v>-4.4771000000000001</v>
      </c>
      <c r="CI222" s="1">
        <v>4.1209899999999999</v>
      </c>
      <c r="CJ222" s="1">
        <v>-2.6101299999999998</v>
      </c>
      <c r="CK222" s="1">
        <v>-3.9296999999999997E-4</v>
      </c>
      <c r="CL222" s="1">
        <v>1.7847481599999999</v>
      </c>
      <c r="CM222" s="1">
        <v>-2.2018E-4</v>
      </c>
      <c r="CN222" s="1">
        <v>-1.7994240000000002E-2</v>
      </c>
    </row>
    <row r="223" spans="57:92" x14ac:dyDescent="0.25">
      <c r="BE223" s="1">
        <v>198</v>
      </c>
      <c r="BF223" s="1">
        <v>8</v>
      </c>
      <c r="BG223" s="1">
        <v>-12.13119</v>
      </c>
      <c r="BH223" s="1">
        <v>0.58167000000000002</v>
      </c>
      <c r="BI223" s="1">
        <v>4.4598199999999997</v>
      </c>
      <c r="BJ223" s="1">
        <v>1.4891000000000001E-4</v>
      </c>
      <c r="BK223" s="1">
        <v>0.12683088000000001</v>
      </c>
      <c r="BL223" s="1">
        <v>1.1741099999999999E-3</v>
      </c>
      <c r="BM223" s="1">
        <v>5.4454899999999999E-3</v>
      </c>
      <c r="CF223" s="1">
        <v>198</v>
      </c>
      <c r="CG223" s="1">
        <v>6</v>
      </c>
      <c r="CH223" s="1">
        <v>-6.1057100000000002</v>
      </c>
      <c r="CI223" s="1">
        <v>4.0506200000000003</v>
      </c>
      <c r="CJ223" s="1">
        <v>2.6832799999999999</v>
      </c>
      <c r="CK223" s="1">
        <v>-9.3897000000000002E-4</v>
      </c>
      <c r="CL223" s="1">
        <v>1.51614446</v>
      </c>
      <c r="CM223" s="1">
        <v>-6.1930999999999998E-4</v>
      </c>
      <c r="CN223" s="1">
        <v>-6.2464900000000004E-3</v>
      </c>
    </row>
    <row r="224" spans="57:92" x14ac:dyDescent="0.25">
      <c r="BE224" s="1">
        <v>199</v>
      </c>
      <c r="BF224" s="1">
        <v>9</v>
      </c>
      <c r="BG224" s="1">
        <v>-19.051839999999999</v>
      </c>
      <c r="BH224" s="1">
        <v>1.18679</v>
      </c>
      <c r="BI224" s="1">
        <v>1.4906600000000001</v>
      </c>
      <c r="BJ224" s="1">
        <v>5.8701999999999995E-4</v>
      </c>
      <c r="BK224" s="1">
        <v>0.68717952000000004</v>
      </c>
      <c r="BL224" s="1">
        <v>8.5424999999999997E-4</v>
      </c>
      <c r="BM224" s="1">
        <v>-3.63314E-3</v>
      </c>
      <c r="CF224" s="1">
        <v>199</v>
      </c>
      <c r="CG224" s="1">
        <v>6</v>
      </c>
      <c r="CH224" s="1">
        <v>-7.6999399999999998</v>
      </c>
      <c r="CI224" s="1">
        <v>2.6039400000000001</v>
      </c>
      <c r="CJ224" s="1">
        <v>2.6905199999999998</v>
      </c>
      <c r="CK224" s="1">
        <v>-1.1199999999999999E-5</v>
      </c>
      <c r="CL224" s="1">
        <v>0.86460006</v>
      </c>
      <c r="CM224" s="1">
        <v>-1.296E-5</v>
      </c>
      <c r="CN224" s="1">
        <v>1.4246599999999999E-3</v>
      </c>
    </row>
    <row r="225" spans="57:92" x14ac:dyDescent="0.25">
      <c r="BE225" s="1">
        <v>200</v>
      </c>
      <c r="BF225" s="1">
        <v>9</v>
      </c>
      <c r="BG225" s="1">
        <v>-15.50676</v>
      </c>
      <c r="BH225" s="1">
        <v>5.0534400000000002</v>
      </c>
      <c r="BI225" s="1">
        <v>1.5708800000000001</v>
      </c>
      <c r="BJ225" s="1">
        <v>-1.6569999999999999E-5</v>
      </c>
      <c r="BK225" s="1">
        <v>0.28863360999999998</v>
      </c>
      <c r="BL225" s="1">
        <v>-5.7410000000000001E-5</v>
      </c>
      <c r="BM225" s="1">
        <v>6.54844E-3</v>
      </c>
      <c r="CF225" s="1">
        <v>200</v>
      </c>
      <c r="CG225" s="1">
        <v>6</v>
      </c>
      <c r="CH225" s="1">
        <v>-8.09009</v>
      </c>
      <c r="CI225" s="1">
        <v>3.8019099999999999</v>
      </c>
      <c r="CJ225" s="1">
        <v>0.91173000000000004</v>
      </c>
      <c r="CK225" s="1">
        <v>-1.57245E-3</v>
      </c>
      <c r="CL225" s="1">
        <v>0.80019794</v>
      </c>
      <c r="CM225" s="1">
        <v>-1.9650800000000001E-3</v>
      </c>
      <c r="CN225" s="1">
        <v>1.7334700000000001E-2</v>
      </c>
    </row>
    <row r="226" spans="57:92" x14ac:dyDescent="0.25">
      <c r="BE226" s="1">
        <v>201</v>
      </c>
      <c r="BF226" s="1">
        <v>9</v>
      </c>
      <c r="BG226" s="1">
        <v>-15.272220000000001</v>
      </c>
      <c r="BH226" s="1">
        <v>-2.5928200000000001</v>
      </c>
      <c r="BI226" s="1">
        <v>1.4906600000000001</v>
      </c>
      <c r="BJ226" s="1">
        <v>8.0844E-4</v>
      </c>
      <c r="BK226" s="1">
        <v>0.68717952000000004</v>
      </c>
      <c r="BL226" s="1">
        <v>1.17646E-3</v>
      </c>
      <c r="BM226" s="1">
        <v>-2.6861200000000002E-3</v>
      </c>
      <c r="CF226" s="1">
        <v>201</v>
      </c>
      <c r="CG226" s="1">
        <v>6</v>
      </c>
      <c r="CH226" s="1">
        <v>-6.1061399999999999</v>
      </c>
      <c r="CI226" s="1">
        <v>4.0590000000000002</v>
      </c>
      <c r="CJ226" s="1">
        <v>-2.6734399999999998</v>
      </c>
      <c r="CK226" s="1">
        <v>-9.7349999999999997E-4</v>
      </c>
      <c r="CL226" s="1">
        <v>1.5495594800000001</v>
      </c>
      <c r="CM226" s="1">
        <v>-6.2823999999999996E-4</v>
      </c>
      <c r="CN226" s="1">
        <v>-2.2612299999999999E-3</v>
      </c>
    </row>
    <row r="227" spans="57:92" x14ac:dyDescent="0.25">
      <c r="BE227" s="1">
        <v>202</v>
      </c>
      <c r="BF227" s="1">
        <v>9</v>
      </c>
      <c r="BG227" s="1">
        <v>-17.21349</v>
      </c>
      <c r="BH227" s="1">
        <v>3.1196799999999998</v>
      </c>
      <c r="BI227" s="1">
        <v>4.0765799999999999</v>
      </c>
      <c r="BJ227" s="1">
        <v>1.8865E-4</v>
      </c>
      <c r="BK227" s="1">
        <v>0.36752293000000003</v>
      </c>
      <c r="BL227" s="1">
        <v>5.1331E-4</v>
      </c>
      <c r="BM227" s="1">
        <v>2.8004000000000001E-4</v>
      </c>
      <c r="CF227" s="1">
        <v>202</v>
      </c>
      <c r="CG227" s="1">
        <v>6</v>
      </c>
      <c r="CH227" s="1">
        <v>-7.6706700000000003</v>
      </c>
      <c r="CI227" s="1">
        <v>2.6417999999999999</v>
      </c>
      <c r="CJ227" s="1">
        <v>-2.6862599999999999</v>
      </c>
      <c r="CK227" s="1">
        <v>-5.7420000000000003E-5</v>
      </c>
      <c r="CL227" s="1">
        <v>0.75161219000000001</v>
      </c>
      <c r="CM227" s="1">
        <v>-7.64E-5</v>
      </c>
      <c r="CN227" s="1">
        <v>3.4703400000000001E-3</v>
      </c>
    </row>
    <row r="228" spans="57:92" x14ac:dyDescent="0.25">
      <c r="BE228" s="1">
        <v>203</v>
      </c>
      <c r="BF228" s="1">
        <v>9</v>
      </c>
      <c r="BG228" s="1">
        <v>-17.3749</v>
      </c>
      <c r="BH228" s="1">
        <v>3.1961400000000002</v>
      </c>
      <c r="BI228" s="1">
        <v>-0.94806999999999997</v>
      </c>
      <c r="BJ228" s="1">
        <v>5.2284E-4</v>
      </c>
      <c r="BK228" s="1">
        <v>0.93437466000000002</v>
      </c>
      <c r="BL228" s="1">
        <v>5.5955999999999996E-4</v>
      </c>
      <c r="BM228" s="1">
        <v>-2.7239000000000001E-4</v>
      </c>
      <c r="CF228" s="1">
        <v>203</v>
      </c>
      <c r="CG228" s="1">
        <v>6</v>
      </c>
      <c r="CH228" s="1">
        <v>-8.0857299999999999</v>
      </c>
      <c r="CI228" s="1">
        <v>3.8077899999999998</v>
      </c>
      <c r="CJ228" s="1">
        <v>-0.91366999999999998</v>
      </c>
      <c r="CK228" s="1">
        <v>-1.5961599999999999E-3</v>
      </c>
      <c r="CL228" s="1">
        <v>0.81522600999999995</v>
      </c>
      <c r="CM228" s="1">
        <v>-1.95794E-3</v>
      </c>
      <c r="CN228" s="1">
        <v>1.8116500000000001E-2</v>
      </c>
    </row>
    <row r="229" spans="57:92" x14ac:dyDescent="0.25">
      <c r="BE229" s="1">
        <v>204</v>
      </c>
      <c r="BF229" s="1">
        <v>9</v>
      </c>
      <c r="BG229" s="1">
        <v>-17.531189999999999</v>
      </c>
      <c r="BH229" s="1">
        <v>-0.99297000000000002</v>
      </c>
      <c r="BI229" s="1">
        <v>3.5984099999999999</v>
      </c>
      <c r="BJ229" s="1">
        <v>1.0515100000000001E-3</v>
      </c>
      <c r="BK229" s="1">
        <v>1.4737553699999999</v>
      </c>
      <c r="BL229" s="1">
        <v>7.1349E-4</v>
      </c>
      <c r="BM229" s="1">
        <v>-3.43713E-3</v>
      </c>
      <c r="CF229" s="1">
        <v>204</v>
      </c>
      <c r="CG229" s="1">
        <v>6</v>
      </c>
      <c r="CH229" s="1">
        <v>-5.29373</v>
      </c>
      <c r="CI229" s="1">
        <v>3.3191299999999999</v>
      </c>
      <c r="CJ229" s="1">
        <v>3.32138</v>
      </c>
      <c r="CK229" s="1">
        <v>1.7309000000000001E-4</v>
      </c>
      <c r="CL229" s="1">
        <v>1.7402644199999999</v>
      </c>
      <c r="CM229" s="1">
        <v>9.946E-5</v>
      </c>
      <c r="CN229" s="1">
        <v>-1.4393390000000001E-2</v>
      </c>
    </row>
    <row r="230" spans="57:92" x14ac:dyDescent="0.25">
      <c r="BE230" s="1">
        <v>205</v>
      </c>
      <c r="BF230" s="1">
        <v>9</v>
      </c>
      <c r="BG230" s="1">
        <v>-14.54766</v>
      </c>
      <c r="BH230" s="1">
        <v>2.1829200000000002</v>
      </c>
      <c r="BI230" s="1">
        <v>5.0079500000000001</v>
      </c>
      <c r="BJ230" s="1">
        <v>1.2588000000000001E-4</v>
      </c>
      <c r="BK230" s="1">
        <v>0.71147165999999995</v>
      </c>
      <c r="BL230" s="1">
        <v>1.7693E-4</v>
      </c>
      <c r="BM230" s="1">
        <v>3.18352E-3</v>
      </c>
      <c r="CF230" s="1">
        <v>205</v>
      </c>
      <c r="CG230" s="1">
        <v>6</v>
      </c>
      <c r="CH230" s="1">
        <v>-5.29373</v>
      </c>
      <c r="CI230" s="1">
        <v>3.3191299999999999</v>
      </c>
      <c r="CJ230" s="1">
        <v>-3.3200500000000002</v>
      </c>
      <c r="CK230" s="1">
        <v>1.5103E-4</v>
      </c>
      <c r="CL230" s="1">
        <v>1.7402644199999999</v>
      </c>
      <c r="CM230" s="1">
        <v>8.6780000000000006E-5</v>
      </c>
      <c r="CN230" s="1">
        <v>-9.3304700000000004E-3</v>
      </c>
    </row>
    <row r="231" spans="57:92" x14ac:dyDescent="0.25">
      <c r="BE231" s="1">
        <v>206</v>
      </c>
      <c r="BF231" s="1">
        <v>9</v>
      </c>
      <c r="BG231" s="1">
        <v>-14.57255</v>
      </c>
      <c r="BH231" s="1">
        <v>-2.4610099999999999</v>
      </c>
      <c r="BI231" s="1">
        <v>2.1903199999999998</v>
      </c>
      <c r="BJ231" s="1">
        <v>1.65956E-3</v>
      </c>
      <c r="BK231" s="1">
        <v>1.47401749</v>
      </c>
      <c r="BL231" s="1">
        <v>1.1258799999999999E-3</v>
      </c>
      <c r="BM231" s="1">
        <v>-3.1216799999999999E-3</v>
      </c>
      <c r="CF231" s="1">
        <v>206</v>
      </c>
      <c r="CG231" s="1">
        <v>6</v>
      </c>
      <c r="CH231" s="1">
        <v>-8.4758200000000006</v>
      </c>
      <c r="CI231" s="1">
        <v>3.5718899999999998</v>
      </c>
      <c r="CJ231" s="1">
        <v>5.2199999999999998E-3</v>
      </c>
      <c r="CK231" s="1">
        <v>-1.40252E-3</v>
      </c>
      <c r="CL231" s="1">
        <v>0.99125392000000001</v>
      </c>
      <c r="CM231" s="1">
        <v>-1.4149E-3</v>
      </c>
      <c r="CN231" s="1">
        <v>1.955339E-2</v>
      </c>
    </row>
    <row r="232" spans="57:92" x14ac:dyDescent="0.25">
      <c r="BE232" s="1">
        <v>207</v>
      </c>
      <c r="BF232" s="1">
        <v>9</v>
      </c>
      <c r="BG232" s="1">
        <v>-14.50961</v>
      </c>
      <c r="BH232" s="1">
        <v>-2.4658099999999998</v>
      </c>
      <c r="BI232" s="1">
        <v>0.86846999999999996</v>
      </c>
      <c r="BJ232" s="1">
        <v>7.3879000000000002E-4</v>
      </c>
      <c r="BK232" s="1">
        <v>1.2324572499999999</v>
      </c>
      <c r="BL232" s="1">
        <v>5.9944000000000002E-4</v>
      </c>
      <c r="BM232" s="1">
        <v>3.4783999999999998E-4</v>
      </c>
      <c r="CF232" s="1">
        <v>207</v>
      </c>
      <c r="CG232" s="1">
        <v>6</v>
      </c>
      <c r="CH232" s="1">
        <v>-5.0961400000000001</v>
      </c>
      <c r="CI232" s="1">
        <v>-0.16012000000000001</v>
      </c>
      <c r="CJ232" s="1">
        <v>3.4053300000000002</v>
      </c>
      <c r="CK232" s="1">
        <v>4.0611999999999999E-4</v>
      </c>
      <c r="CL232" s="1">
        <v>1.0797726299999999</v>
      </c>
      <c r="CM232" s="1">
        <v>3.7610999999999998E-4</v>
      </c>
      <c r="CN232" s="1">
        <v>-9.9955400000000007E-3</v>
      </c>
    </row>
    <row r="233" spans="57:92" x14ac:dyDescent="0.25">
      <c r="BE233" s="1">
        <v>208</v>
      </c>
      <c r="BF233" s="1">
        <v>9</v>
      </c>
      <c r="BG233" s="1">
        <v>-18.905650000000001</v>
      </c>
      <c r="BH233" s="1">
        <v>1.5017799999999999</v>
      </c>
      <c r="BI233" s="1">
        <v>2.2385700000000002</v>
      </c>
      <c r="BJ233" s="1">
        <v>7.7609999999999997E-5</v>
      </c>
      <c r="BK233" s="1">
        <v>0.56495302999999997</v>
      </c>
      <c r="BL233" s="1">
        <v>1.3736999999999999E-4</v>
      </c>
      <c r="BM233" s="1">
        <v>-8.7370999999999998E-4</v>
      </c>
      <c r="CF233" s="1">
        <v>208</v>
      </c>
      <c r="CG233" s="1">
        <v>6</v>
      </c>
      <c r="CH233" s="1">
        <v>-6.8998100000000004</v>
      </c>
      <c r="CI233" s="1">
        <v>1.7385699999999999</v>
      </c>
      <c r="CJ233" s="1">
        <v>3.4127100000000001</v>
      </c>
      <c r="CK233" s="1">
        <v>3.8025999999999999E-4</v>
      </c>
      <c r="CL233" s="1">
        <v>0.91555361999999996</v>
      </c>
      <c r="CM233" s="1">
        <v>4.1533E-4</v>
      </c>
      <c r="CN233" s="1">
        <v>-6.6075700000000001E-3</v>
      </c>
    </row>
    <row r="234" spans="57:92" x14ac:dyDescent="0.25">
      <c r="BE234" s="1">
        <v>209</v>
      </c>
      <c r="BF234" s="1">
        <v>9</v>
      </c>
      <c r="BG234" s="1">
        <v>-15.55527</v>
      </c>
      <c r="BH234" s="1">
        <v>4.87256</v>
      </c>
      <c r="BI234" s="1">
        <v>2.2686000000000002</v>
      </c>
      <c r="BJ234" s="1">
        <v>3.1220000000000003E-5</v>
      </c>
      <c r="BK234" s="1">
        <v>0.44276001999999998</v>
      </c>
      <c r="BL234" s="1">
        <v>7.0510000000000001E-5</v>
      </c>
      <c r="BM234" s="1">
        <v>6.31199E-3</v>
      </c>
      <c r="CF234" s="1">
        <v>209</v>
      </c>
      <c r="CG234" s="1">
        <v>6</v>
      </c>
      <c r="CH234" s="1">
        <v>-5.04887</v>
      </c>
      <c r="CI234" s="1">
        <v>-0.12717000000000001</v>
      </c>
      <c r="CJ234" s="1">
        <v>-3.4111899999999999</v>
      </c>
      <c r="CK234" s="1">
        <v>4.1698000000000001E-4</v>
      </c>
      <c r="CL234" s="1">
        <v>0.93464837999999995</v>
      </c>
      <c r="CM234" s="1">
        <v>4.4613999999999998E-4</v>
      </c>
      <c r="CN234" s="1">
        <v>-7.8981199999999998E-3</v>
      </c>
    </row>
    <row r="235" spans="57:92" x14ac:dyDescent="0.25">
      <c r="BE235" s="1">
        <v>210</v>
      </c>
      <c r="BF235" s="1">
        <v>9</v>
      </c>
      <c r="BG235" s="1">
        <v>-16.044730000000001</v>
      </c>
      <c r="BH235" s="1">
        <v>2.0815899999999998</v>
      </c>
      <c r="BI235" s="1">
        <v>5.0681799999999999</v>
      </c>
      <c r="BJ235" s="1">
        <v>6.7380000000000001E-4</v>
      </c>
      <c r="BK235" s="1">
        <v>0.92859342</v>
      </c>
      <c r="BL235" s="1">
        <v>7.2561000000000001E-4</v>
      </c>
      <c r="BM235" s="1">
        <v>-7.6250999999999999E-4</v>
      </c>
      <c r="CF235" s="1">
        <v>210</v>
      </c>
      <c r="CG235" s="1">
        <v>6</v>
      </c>
      <c r="CH235" s="1">
        <v>-6.8592599999999999</v>
      </c>
      <c r="CI235" s="1">
        <v>1.7827500000000001</v>
      </c>
      <c r="CJ235" s="1">
        <v>-3.4146100000000001</v>
      </c>
      <c r="CK235" s="1">
        <v>3.1144000000000001E-4</v>
      </c>
      <c r="CL235" s="1">
        <v>0.77374768999999999</v>
      </c>
      <c r="CM235" s="1">
        <v>4.0251000000000002E-4</v>
      </c>
      <c r="CN235" s="1">
        <v>-4.3781799999999997E-3</v>
      </c>
    </row>
    <row r="236" spans="57:92" x14ac:dyDescent="0.25">
      <c r="BE236" s="1">
        <v>211</v>
      </c>
      <c r="BF236" s="1">
        <v>9</v>
      </c>
      <c r="BG236" s="1">
        <v>-18.895420000000001</v>
      </c>
      <c r="BH236" s="1">
        <v>1.5875600000000001</v>
      </c>
      <c r="BI236" s="1">
        <v>0.69738999999999995</v>
      </c>
      <c r="BJ236" s="1">
        <v>4.3436000000000001E-4</v>
      </c>
      <c r="BK236" s="1">
        <v>0.73275886000000001</v>
      </c>
      <c r="BL236" s="1">
        <v>5.9276999999999995E-4</v>
      </c>
      <c r="BM236" s="1">
        <v>-1.65044E-3</v>
      </c>
      <c r="CF236" s="1">
        <v>211</v>
      </c>
      <c r="CG236" s="1">
        <v>7</v>
      </c>
      <c r="CH236" s="1">
        <v>-0.72058</v>
      </c>
      <c r="CI236" s="1">
        <v>2.6290800000000001</v>
      </c>
      <c r="CJ236" s="1">
        <v>3.8628</v>
      </c>
      <c r="CK236" s="1">
        <v>-3.9954999999999998E-4</v>
      </c>
      <c r="CL236" s="1">
        <v>0.68717952000000004</v>
      </c>
      <c r="CM236" s="1">
        <v>-5.8142999999999997E-4</v>
      </c>
      <c r="CN236" s="1">
        <v>-1.0827069999999999E-2</v>
      </c>
    </row>
    <row r="237" spans="57:92" x14ac:dyDescent="0.25">
      <c r="BE237" s="1">
        <v>212</v>
      </c>
      <c r="BF237" s="1">
        <v>9</v>
      </c>
      <c r="BG237" s="1">
        <v>-18.920020000000001</v>
      </c>
      <c r="BH237" s="1">
        <v>0.48713000000000001</v>
      </c>
      <c r="BI237" s="1">
        <v>2.1903199999999998</v>
      </c>
      <c r="BJ237" s="1">
        <v>1.47204E-3</v>
      </c>
      <c r="BK237" s="1">
        <v>1.47401749</v>
      </c>
      <c r="BL237" s="1">
        <v>9.9865999999999996E-4</v>
      </c>
      <c r="BM237" s="1">
        <v>-6.2053400000000002E-3</v>
      </c>
      <c r="CF237" s="1">
        <v>212</v>
      </c>
      <c r="CG237" s="1">
        <v>7</v>
      </c>
      <c r="CH237" s="1">
        <v>-0.72058</v>
      </c>
      <c r="CI237" s="1">
        <v>2.6290800000000001</v>
      </c>
      <c r="CJ237" s="1">
        <v>-3.6966700000000001</v>
      </c>
      <c r="CK237" s="1">
        <v>-4.4430000000000001E-4</v>
      </c>
      <c r="CL237" s="1">
        <v>0.68717958999999995</v>
      </c>
      <c r="CM237" s="1">
        <v>-6.4654999999999997E-4</v>
      </c>
      <c r="CN237" s="1">
        <v>-3.7459699999999999E-3</v>
      </c>
    </row>
    <row r="238" spans="57:92" x14ac:dyDescent="0.25">
      <c r="BE238" s="1">
        <v>213</v>
      </c>
      <c r="BF238" s="1">
        <v>9</v>
      </c>
      <c r="BG238" s="1">
        <v>-15.97189</v>
      </c>
      <c r="BH238" s="1">
        <v>-2.4610099999999999</v>
      </c>
      <c r="BI238" s="1">
        <v>2.1903199999999998</v>
      </c>
      <c r="BJ238" s="1">
        <v>1.9123300000000001E-3</v>
      </c>
      <c r="BK238" s="1">
        <v>1.47401749</v>
      </c>
      <c r="BL238" s="1">
        <v>1.29736E-3</v>
      </c>
      <c r="BM238" s="1">
        <v>-4.64512E-3</v>
      </c>
      <c r="CF238" s="1">
        <v>213</v>
      </c>
      <c r="CG238" s="1">
        <v>7</v>
      </c>
      <c r="CH238" s="1">
        <v>1.6252800000000001</v>
      </c>
      <c r="CI238" s="1">
        <v>4.6395999999999997</v>
      </c>
      <c r="CJ238" s="1">
        <v>2.3656299999999999</v>
      </c>
      <c r="CK238" s="1">
        <v>7.5215999999999998E-4</v>
      </c>
      <c r="CL238" s="1">
        <v>1.09222522</v>
      </c>
      <c r="CM238" s="1">
        <v>6.8864000000000002E-4</v>
      </c>
      <c r="CN238" s="1">
        <v>-1.7216019999999999E-2</v>
      </c>
    </row>
    <row r="239" spans="57:92" x14ac:dyDescent="0.25">
      <c r="BE239" s="1">
        <v>214</v>
      </c>
      <c r="BF239" s="1">
        <v>9</v>
      </c>
      <c r="BG239" s="1">
        <v>-18.920020000000001</v>
      </c>
      <c r="BH239" s="1">
        <v>0.48713000000000001</v>
      </c>
      <c r="BI239" s="1">
        <v>0.79098999999999997</v>
      </c>
      <c r="BJ239" s="1">
        <v>1.70925E-3</v>
      </c>
      <c r="BK239" s="1">
        <v>1.47401749</v>
      </c>
      <c r="BL239" s="1">
        <v>1.1595900000000001E-3</v>
      </c>
      <c r="BM239" s="1">
        <v>-5.6274699999999999E-3</v>
      </c>
      <c r="CF239" s="1">
        <v>214</v>
      </c>
      <c r="CG239" s="1">
        <v>7</v>
      </c>
      <c r="CH239" s="1">
        <v>1.3342400000000001</v>
      </c>
      <c r="CI239" s="1">
        <v>4.9355799999999999</v>
      </c>
      <c r="CJ239" s="1">
        <v>-2.1574599999999999</v>
      </c>
      <c r="CK239" s="1">
        <v>1.0309500000000001E-3</v>
      </c>
      <c r="CL239" s="1">
        <v>1.2738314900000001</v>
      </c>
      <c r="CM239" s="1">
        <v>8.0933000000000003E-4</v>
      </c>
      <c r="CN239" s="1">
        <v>-2.0802459999999998E-2</v>
      </c>
    </row>
    <row r="240" spans="57:92" x14ac:dyDescent="0.25">
      <c r="BE240" s="1">
        <v>215</v>
      </c>
      <c r="BF240" s="1">
        <v>9</v>
      </c>
      <c r="BG240" s="1">
        <v>-15.814690000000001</v>
      </c>
      <c r="BH240" s="1">
        <v>-2.5367500000000001</v>
      </c>
      <c r="BI240" s="1">
        <v>1.25451</v>
      </c>
      <c r="BJ240" s="1">
        <v>1.3412E-4</v>
      </c>
      <c r="BK240" s="1">
        <v>0.28965338000000002</v>
      </c>
      <c r="BL240" s="1">
        <v>4.6303000000000002E-4</v>
      </c>
      <c r="BM240" s="1">
        <v>-6.923E-5</v>
      </c>
      <c r="CF240" s="1">
        <v>215</v>
      </c>
      <c r="CG240" s="1">
        <v>7</v>
      </c>
      <c r="CH240" s="1">
        <v>-2.0889999999999999E-2</v>
      </c>
      <c r="CI240" s="1">
        <v>3.32877</v>
      </c>
      <c r="CJ240" s="1">
        <v>3.7309800000000002</v>
      </c>
      <c r="CK240" s="1">
        <v>-1.2169E-4</v>
      </c>
      <c r="CL240" s="1">
        <v>1.47401749</v>
      </c>
      <c r="CM240" s="1">
        <v>-8.2550000000000001E-5</v>
      </c>
      <c r="CN240" s="1">
        <v>-1.713667E-2</v>
      </c>
    </row>
    <row r="241" spans="57:92" x14ac:dyDescent="0.25">
      <c r="BE241" s="1">
        <v>216</v>
      </c>
      <c r="BF241" s="1">
        <v>9</v>
      </c>
      <c r="BG241" s="1">
        <v>-13.84287</v>
      </c>
      <c r="BH241" s="1">
        <v>2.6602600000000001</v>
      </c>
      <c r="BI241" s="1">
        <v>4.6761999999999997</v>
      </c>
      <c r="BJ241" s="1">
        <v>1.1427799999999999E-3</v>
      </c>
      <c r="BK241" s="1">
        <v>1.5010759</v>
      </c>
      <c r="BL241" s="1">
        <v>7.6130999999999996E-4</v>
      </c>
      <c r="BM241" s="1">
        <v>1.9942499999999999E-3</v>
      </c>
      <c r="CF241" s="1">
        <v>216</v>
      </c>
      <c r="CG241" s="1">
        <v>7</v>
      </c>
      <c r="CH241" s="1">
        <v>-2.0889999999999999E-2</v>
      </c>
      <c r="CI241" s="1">
        <v>3.32877</v>
      </c>
      <c r="CJ241" s="1">
        <v>-3.5648300000000002</v>
      </c>
      <c r="CK241" s="1">
        <v>-3.6566000000000002E-4</v>
      </c>
      <c r="CL241" s="1">
        <v>1.47401749</v>
      </c>
      <c r="CM241" s="1">
        <v>-2.4806999999999997E-4</v>
      </c>
      <c r="CN241" s="1">
        <v>-9.2388899999999996E-3</v>
      </c>
    </row>
    <row r="242" spans="57:92" x14ac:dyDescent="0.25">
      <c r="BE242" s="1">
        <v>217</v>
      </c>
      <c r="BF242" s="1">
        <v>9</v>
      </c>
      <c r="BG242" s="1">
        <v>-13.76854</v>
      </c>
      <c r="BH242" s="1">
        <v>-2.0701399999999999</v>
      </c>
      <c r="BI242" s="1">
        <v>2.7620499999999999</v>
      </c>
      <c r="BJ242" s="1">
        <v>5.8308999999999998E-4</v>
      </c>
      <c r="BK242" s="1">
        <v>1.22150008</v>
      </c>
      <c r="BL242" s="1">
        <v>4.7736000000000002E-4</v>
      </c>
      <c r="BM242" s="1">
        <v>1.88456E-3</v>
      </c>
      <c r="CF242" s="1">
        <v>217</v>
      </c>
      <c r="CG242" s="1">
        <v>7</v>
      </c>
      <c r="CH242" s="1">
        <v>-2.0889999999999999E-2</v>
      </c>
      <c r="CI242" s="1">
        <v>1.9293899999999999</v>
      </c>
      <c r="CJ242" s="1">
        <v>3.7309800000000002</v>
      </c>
      <c r="CK242" s="1">
        <v>-6.1205999999999999E-4</v>
      </c>
      <c r="CL242" s="1">
        <v>1.47401749</v>
      </c>
      <c r="CM242" s="1">
        <v>-4.1522999999999999E-4</v>
      </c>
      <c r="CN242" s="1">
        <v>-3.1798E-3</v>
      </c>
    </row>
    <row r="243" spans="57:92" x14ac:dyDescent="0.25">
      <c r="BE243" s="1">
        <v>218</v>
      </c>
      <c r="BF243" s="1">
        <v>9</v>
      </c>
      <c r="BG243" s="1">
        <v>-14.12063</v>
      </c>
      <c r="BH243" s="1">
        <v>-2.33697</v>
      </c>
      <c r="BI243" s="1">
        <v>-0.14631</v>
      </c>
      <c r="BJ243" s="1">
        <v>-1.75E-6</v>
      </c>
      <c r="BK243" s="1">
        <v>0.65564964999999997</v>
      </c>
      <c r="BL243" s="1">
        <v>-2.6599999999999999E-6</v>
      </c>
      <c r="BM243" s="1">
        <v>4.4768000000000004E-3</v>
      </c>
      <c r="CF243" s="1">
        <v>218</v>
      </c>
      <c r="CG243" s="1">
        <v>7</v>
      </c>
      <c r="CH243" s="1">
        <v>-2.0899999999999998E-2</v>
      </c>
      <c r="CI243" s="1">
        <v>1.9293899999999999</v>
      </c>
      <c r="CJ243" s="1">
        <v>-3.5648499999999999</v>
      </c>
      <c r="CK243" s="1">
        <v>-2.5898000000000002E-4</v>
      </c>
      <c r="CL243" s="1">
        <v>1.4739828699999999</v>
      </c>
      <c r="CM243" s="1">
        <v>-1.7569999999999999E-4</v>
      </c>
      <c r="CN243" s="1">
        <v>1.71973E-3</v>
      </c>
    </row>
    <row r="244" spans="57:92" x14ac:dyDescent="0.25">
      <c r="BE244" s="1">
        <v>219</v>
      </c>
      <c r="BF244" s="1">
        <v>9</v>
      </c>
      <c r="BG244" s="1">
        <v>-14.19467</v>
      </c>
      <c r="BH244" s="1">
        <v>-0.61465999999999998</v>
      </c>
      <c r="BI244" s="1">
        <v>-1.7773699999999999</v>
      </c>
      <c r="BJ244" s="1">
        <v>-6.3799999999999999E-6</v>
      </c>
      <c r="BK244" s="1">
        <v>3.6154999999999998E-4</v>
      </c>
      <c r="BL244" s="1">
        <v>-1.7641500000000001E-2</v>
      </c>
      <c r="BM244" s="1">
        <v>1.0639239999999999E-2</v>
      </c>
      <c r="CF244" s="1">
        <v>219</v>
      </c>
      <c r="CG244" s="1">
        <v>7</v>
      </c>
      <c r="CH244" s="1">
        <v>-1.4202699999999999</v>
      </c>
      <c r="CI244" s="1">
        <v>3.32877</v>
      </c>
      <c r="CJ244" s="1">
        <v>3.7309800000000002</v>
      </c>
      <c r="CK244" s="1">
        <v>1.2089E-4</v>
      </c>
      <c r="CL244" s="1">
        <v>1.47401749</v>
      </c>
      <c r="CM244" s="1">
        <v>8.2009999999999996E-5</v>
      </c>
      <c r="CN244" s="1">
        <v>-2.3559360000000001E-2</v>
      </c>
    </row>
    <row r="245" spans="57:92" x14ac:dyDescent="0.25">
      <c r="BE245" s="1">
        <v>220</v>
      </c>
      <c r="BF245" s="1">
        <v>9</v>
      </c>
      <c r="BG245" s="1">
        <v>-16.767769999999999</v>
      </c>
      <c r="BH245" s="1">
        <v>2.68235</v>
      </c>
      <c r="BI245" s="1">
        <v>4.6230900000000004</v>
      </c>
      <c r="BJ245" s="1">
        <v>2.01732E-3</v>
      </c>
      <c r="BK245" s="1">
        <v>1.7223995400000001</v>
      </c>
      <c r="BL245" s="1">
        <v>1.1712300000000001E-3</v>
      </c>
      <c r="BM245" s="1">
        <v>-3.6778399999999999E-3</v>
      </c>
      <c r="CF245" s="1">
        <v>220</v>
      </c>
      <c r="CG245" s="1">
        <v>7</v>
      </c>
      <c r="CH245" s="1">
        <v>-1.4202699999999999</v>
      </c>
      <c r="CI245" s="1">
        <v>3.32877</v>
      </c>
      <c r="CJ245" s="1">
        <v>-3.5648599999999999</v>
      </c>
      <c r="CK245" s="1">
        <v>-7.1350999999999999E-4</v>
      </c>
      <c r="CL245" s="1">
        <v>1.4740177699999999</v>
      </c>
      <c r="CM245" s="1">
        <v>-4.8406000000000002E-4</v>
      </c>
      <c r="CN245" s="1">
        <v>-1.284304E-2</v>
      </c>
    </row>
    <row r="246" spans="57:92" x14ac:dyDescent="0.25">
      <c r="BE246" s="1">
        <v>221</v>
      </c>
      <c r="BF246" s="1">
        <v>9</v>
      </c>
      <c r="BG246" s="1">
        <v>-18.344940000000001</v>
      </c>
      <c r="BH246" s="1">
        <v>2.3187899999999999</v>
      </c>
      <c r="BI246" s="1">
        <v>-0.32726</v>
      </c>
      <c r="BJ246" s="1">
        <v>2.2156000000000001E-4</v>
      </c>
      <c r="BK246" s="1">
        <v>0.46090987</v>
      </c>
      <c r="BL246" s="1">
        <v>4.8068999999999998E-4</v>
      </c>
      <c r="BM246" s="1">
        <v>-2.6172000000000001E-4</v>
      </c>
      <c r="CF246" s="1">
        <v>221</v>
      </c>
      <c r="CG246" s="1">
        <v>7</v>
      </c>
      <c r="CH246" s="1">
        <v>-1.38927</v>
      </c>
      <c r="CI246" s="1">
        <v>1.95848</v>
      </c>
      <c r="CJ246" s="1">
        <v>3.75264</v>
      </c>
      <c r="CK246" s="1">
        <v>-1.37481E-3</v>
      </c>
      <c r="CL246" s="1">
        <v>1.36715063</v>
      </c>
      <c r="CM246" s="1">
        <v>-1.0055999999999999E-3</v>
      </c>
      <c r="CN246" s="1">
        <v>-5.8729100000000003E-3</v>
      </c>
    </row>
    <row r="247" spans="57:92" x14ac:dyDescent="0.25">
      <c r="BE247" s="1">
        <v>222</v>
      </c>
      <c r="BF247" s="1">
        <v>9</v>
      </c>
      <c r="BG247" s="1">
        <v>-17.094940000000001</v>
      </c>
      <c r="BH247" s="1">
        <v>2.59734</v>
      </c>
      <c r="BI247" s="1">
        <v>-1.62815</v>
      </c>
      <c r="BJ247" s="1">
        <v>1.2858500000000001E-3</v>
      </c>
      <c r="BK247" s="1">
        <v>0.97953992000000001</v>
      </c>
      <c r="BL247" s="1">
        <v>1.3127099999999999E-3</v>
      </c>
      <c r="BM247" s="1">
        <v>-4.65899E-3</v>
      </c>
      <c r="CF247" s="1">
        <v>222</v>
      </c>
      <c r="CG247" s="1">
        <v>7</v>
      </c>
      <c r="CH247" s="1">
        <v>-1.3424700000000001</v>
      </c>
      <c r="CI247" s="1">
        <v>2.0024600000000001</v>
      </c>
      <c r="CJ247" s="1">
        <v>-3.6069100000000001</v>
      </c>
      <c r="CK247" s="1">
        <v>-1.29901E-3</v>
      </c>
      <c r="CL247" s="1">
        <v>1.20431508</v>
      </c>
      <c r="CM247" s="1">
        <v>-1.0786299999999999E-3</v>
      </c>
      <c r="CN247" s="1">
        <v>1.751E-5</v>
      </c>
    </row>
    <row r="248" spans="57:92" x14ac:dyDescent="0.25">
      <c r="BE248" s="1">
        <v>223</v>
      </c>
      <c r="BF248" s="1">
        <v>9</v>
      </c>
      <c r="BG248" s="1">
        <v>-18.40465</v>
      </c>
      <c r="BH248" s="1">
        <v>-0.30875999999999998</v>
      </c>
      <c r="BI248" s="1">
        <v>2.9862099999999998</v>
      </c>
      <c r="BJ248" s="1">
        <v>1.71889E-3</v>
      </c>
      <c r="BK248" s="1">
        <v>1.7223995400000001</v>
      </c>
      <c r="BL248" s="1">
        <v>9.9795999999999999E-4</v>
      </c>
      <c r="BM248" s="1">
        <v>-6.7823099999999997E-3</v>
      </c>
      <c r="CF248" s="1">
        <v>223</v>
      </c>
      <c r="CG248" s="1">
        <v>7</v>
      </c>
      <c r="CH248" s="1">
        <v>0.78142999999999996</v>
      </c>
      <c r="CI248" s="1">
        <v>4.1099899999999998</v>
      </c>
      <c r="CJ248" s="1">
        <v>3.2195499999999999</v>
      </c>
      <c r="CK248" s="1">
        <v>1.16446E-3</v>
      </c>
      <c r="CL248" s="1">
        <v>1.68211138</v>
      </c>
      <c r="CM248" s="1">
        <v>6.9225999999999999E-4</v>
      </c>
      <c r="CN248" s="1">
        <v>-2.3529230000000002E-2</v>
      </c>
    </row>
    <row r="249" spans="57:92" x14ac:dyDescent="0.25">
      <c r="BE249" s="1">
        <v>224</v>
      </c>
      <c r="BF249" s="1">
        <v>9</v>
      </c>
      <c r="BG249" s="1">
        <v>-16.782789999999999</v>
      </c>
      <c r="BH249" s="1">
        <v>-1.9513799999999999</v>
      </c>
      <c r="BI249" s="1">
        <v>2.9591799999999999</v>
      </c>
      <c r="BJ249" s="1">
        <v>1.67249E-3</v>
      </c>
      <c r="BK249" s="1">
        <v>1.64404383</v>
      </c>
      <c r="BL249" s="1">
        <v>1.01731E-3</v>
      </c>
      <c r="BM249" s="1">
        <v>-4.16944E-3</v>
      </c>
      <c r="CF249" s="1">
        <v>224</v>
      </c>
      <c r="CG249" s="1">
        <v>7</v>
      </c>
      <c r="CH249" s="1">
        <v>0.76524000000000003</v>
      </c>
      <c r="CI249" s="1">
        <v>4.1298500000000002</v>
      </c>
      <c r="CJ249" s="1">
        <v>-3.05165</v>
      </c>
      <c r="CK249" s="1">
        <v>4.3506000000000003E-4</v>
      </c>
      <c r="CL249" s="1">
        <v>1.6951190300000001</v>
      </c>
      <c r="CM249" s="1">
        <v>2.5664999999999998E-4</v>
      </c>
      <c r="CN249" s="1">
        <v>-1.5112220000000001E-2</v>
      </c>
    </row>
    <row r="250" spans="57:92" x14ac:dyDescent="0.25">
      <c r="BE250" s="1">
        <v>225</v>
      </c>
      <c r="BF250" s="1">
        <v>9</v>
      </c>
      <c r="BG250" s="1">
        <v>-18.530819999999999</v>
      </c>
      <c r="BH250" s="1">
        <v>-8.6249999999999993E-2</v>
      </c>
      <c r="BI250" s="1">
        <v>0.19536999999999999</v>
      </c>
      <c r="BJ250" s="1">
        <v>5.2552000000000002E-4</v>
      </c>
      <c r="BK250" s="1">
        <v>0.88896162000000001</v>
      </c>
      <c r="BL250" s="1">
        <v>5.9115999999999997E-4</v>
      </c>
      <c r="BM250" s="1">
        <v>-1.77798E-3</v>
      </c>
      <c r="CF250" s="1">
        <v>225</v>
      </c>
      <c r="CG250" s="1">
        <v>7</v>
      </c>
      <c r="CH250" s="1">
        <v>0.45717999999999998</v>
      </c>
      <c r="CI250" s="1">
        <v>1.21512</v>
      </c>
      <c r="CJ250" s="1">
        <v>3.3247599999999999</v>
      </c>
      <c r="CK250" s="1">
        <v>8.1799999999999996E-6</v>
      </c>
      <c r="CL250" s="1">
        <v>0.87879465000000001</v>
      </c>
      <c r="CM250" s="1">
        <v>9.3100000000000006E-6</v>
      </c>
      <c r="CN250" s="1">
        <v>1.83011E-3</v>
      </c>
    </row>
    <row r="251" spans="57:92" x14ac:dyDescent="0.25">
      <c r="BE251" s="1">
        <v>226</v>
      </c>
      <c r="BF251" s="1">
        <v>9</v>
      </c>
      <c r="BG251" s="1">
        <v>-14.527570000000001</v>
      </c>
      <c r="BH251" s="1">
        <v>3.7835999999999999</v>
      </c>
      <c r="BI251" s="1">
        <v>4.1480699999999997</v>
      </c>
      <c r="BJ251" s="1">
        <v>1.4318899999999999E-3</v>
      </c>
      <c r="BK251" s="1">
        <v>1.5602310399999999</v>
      </c>
      <c r="BL251" s="1">
        <v>9.1774000000000001E-4</v>
      </c>
      <c r="BM251" s="1">
        <v>9.1874999999999997E-4</v>
      </c>
      <c r="CF251" s="1">
        <v>226</v>
      </c>
      <c r="CG251" s="1">
        <v>7</v>
      </c>
      <c r="CH251" s="1">
        <v>-2.1692100000000001</v>
      </c>
      <c r="CI251" s="1">
        <v>3.7584599999999999</v>
      </c>
      <c r="CJ251" s="1">
        <v>3.2822800000000001</v>
      </c>
      <c r="CK251" s="1">
        <v>1.31526E-3</v>
      </c>
      <c r="CL251" s="1">
        <v>0.83456171999999995</v>
      </c>
      <c r="CM251" s="1">
        <v>1.57599E-3</v>
      </c>
      <c r="CN251" s="1">
        <v>-3.7005120000000002E-2</v>
      </c>
    </row>
    <row r="252" spans="57:92" x14ac:dyDescent="0.25">
      <c r="BE252" s="1">
        <v>227</v>
      </c>
      <c r="BF252" s="1">
        <v>9</v>
      </c>
      <c r="BG252" s="1">
        <v>-12.11538</v>
      </c>
      <c r="BH252" s="1">
        <v>0.87948999999999999</v>
      </c>
      <c r="BI252" s="1">
        <v>4.2955399999999999</v>
      </c>
      <c r="BJ252" s="1">
        <v>-7.1009999999999999E-5</v>
      </c>
      <c r="BK252" s="1">
        <v>0.40045195</v>
      </c>
      <c r="BL252" s="1">
        <v>-1.7731999999999999E-4</v>
      </c>
      <c r="BM252" s="1">
        <v>5.72121E-3</v>
      </c>
      <c r="CF252" s="1">
        <v>227</v>
      </c>
      <c r="CG252" s="1">
        <v>7</v>
      </c>
      <c r="CH252" s="1">
        <v>-2.21048</v>
      </c>
      <c r="CI252" s="1">
        <v>4.0447600000000001</v>
      </c>
      <c r="CJ252" s="1">
        <v>-3.09043</v>
      </c>
      <c r="CK252" s="1">
        <v>9.9058000000000002E-4</v>
      </c>
      <c r="CL252" s="1">
        <v>1.4876122599999999</v>
      </c>
      <c r="CM252" s="1">
        <v>6.6587999999999999E-4</v>
      </c>
      <c r="CN252" s="1">
        <v>-2.900662E-2</v>
      </c>
    </row>
    <row r="253" spans="57:92" x14ac:dyDescent="0.25">
      <c r="BE253" s="1">
        <v>228</v>
      </c>
      <c r="BF253" s="1">
        <v>9</v>
      </c>
      <c r="BG253" s="1">
        <v>-16.06335</v>
      </c>
      <c r="BH253" s="1">
        <v>3.7854800000000002</v>
      </c>
      <c r="BI253" s="1">
        <v>4.1188799999999999</v>
      </c>
      <c r="BJ253" s="1">
        <v>1.2833E-3</v>
      </c>
      <c r="BK253" s="1">
        <v>1.7006142099999999</v>
      </c>
      <c r="BL253" s="1">
        <v>7.5460999999999996E-4</v>
      </c>
      <c r="BM253" s="1">
        <v>-4.2527E-4</v>
      </c>
      <c r="CF253" s="1">
        <v>228</v>
      </c>
      <c r="CG253" s="1">
        <v>7</v>
      </c>
      <c r="CH253" s="1">
        <v>2.7933500000000002</v>
      </c>
      <c r="CI253" s="1">
        <v>5.2867100000000002</v>
      </c>
      <c r="CJ253" s="1">
        <v>1.26474</v>
      </c>
      <c r="CK253" s="1">
        <v>-6.2485000000000004E-4</v>
      </c>
      <c r="CL253" s="1">
        <v>0.19883286999999999</v>
      </c>
      <c r="CM253" s="1">
        <v>-3.1425799999999999E-3</v>
      </c>
      <c r="CN253" s="1">
        <v>1.4598740000000001E-2</v>
      </c>
    </row>
    <row r="254" spans="57:92" x14ac:dyDescent="0.25">
      <c r="BE254" s="1">
        <v>229</v>
      </c>
      <c r="BF254" s="1">
        <v>9</v>
      </c>
      <c r="BG254" s="1">
        <v>-17.873010000000001</v>
      </c>
      <c r="BH254" s="1">
        <v>1.9819599999999999</v>
      </c>
      <c r="BI254" s="1">
        <v>4.1155200000000001</v>
      </c>
      <c r="BJ254" s="1">
        <v>1.7411600000000001E-3</v>
      </c>
      <c r="BK254" s="1">
        <v>1.71541191</v>
      </c>
      <c r="BL254" s="1">
        <v>1.01501E-3</v>
      </c>
      <c r="BM254" s="1">
        <v>-3.7842399999999999E-3</v>
      </c>
      <c r="CF254" s="1">
        <v>229</v>
      </c>
      <c r="CG254" s="1">
        <v>7</v>
      </c>
      <c r="CH254" s="1">
        <v>0.26705000000000001</v>
      </c>
      <c r="CI254" s="1">
        <v>4.8407099999999996</v>
      </c>
      <c r="CJ254" s="1">
        <v>-2.71854</v>
      </c>
      <c r="CK254" s="1">
        <v>8.2766999999999997E-4</v>
      </c>
      <c r="CL254" s="1">
        <v>0.59125329000000004</v>
      </c>
      <c r="CM254" s="1">
        <v>1.39985E-3</v>
      </c>
      <c r="CN254" s="1">
        <v>-3.4287209999999999E-2</v>
      </c>
    </row>
    <row r="255" spans="57:92" x14ac:dyDescent="0.25">
      <c r="BE255" s="1">
        <v>230</v>
      </c>
      <c r="BF255" s="1">
        <v>9</v>
      </c>
      <c r="BG255" s="1">
        <v>-17.88175</v>
      </c>
      <c r="BH255" s="1">
        <v>2.0030299999999999</v>
      </c>
      <c r="BI255" s="1">
        <v>-1.11887</v>
      </c>
      <c r="BJ255" s="1">
        <v>2.0657399999999999E-3</v>
      </c>
      <c r="BK255" s="1">
        <v>1.7847481599999999</v>
      </c>
      <c r="BL255" s="1">
        <v>1.15744E-3</v>
      </c>
      <c r="BM255" s="1">
        <v>-4.3114499999999997E-3</v>
      </c>
      <c r="CF255" s="1">
        <v>230</v>
      </c>
      <c r="CG255" s="1">
        <v>7</v>
      </c>
      <c r="CH255" s="1">
        <v>1.7365299999999999</v>
      </c>
      <c r="CI255" s="1">
        <v>5.7855699999999999</v>
      </c>
      <c r="CJ255" s="1">
        <v>-0.95948999999999995</v>
      </c>
      <c r="CK255" s="1">
        <v>9.0576999999999997E-4</v>
      </c>
      <c r="CL255" s="1">
        <v>0.4151609</v>
      </c>
      <c r="CM255" s="1">
        <v>2.1817400000000002E-3</v>
      </c>
      <c r="CN255" s="1">
        <v>-3.3605490000000002E-2</v>
      </c>
    </row>
    <row r="256" spans="57:92" x14ac:dyDescent="0.25">
      <c r="BE256" s="1">
        <v>231</v>
      </c>
      <c r="BF256" s="1">
        <v>9</v>
      </c>
      <c r="BG256" s="1">
        <v>-17.886430000000001</v>
      </c>
      <c r="BH256" s="1">
        <v>0.37311</v>
      </c>
      <c r="BI256" s="1">
        <v>4.0963000000000003</v>
      </c>
      <c r="BJ256" s="1">
        <v>1.6528000000000001E-3</v>
      </c>
      <c r="BK256" s="1">
        <v>1.7686668999999999</v>
      </c>
      <c r="BL256" s="1">
        <v>9.3448999999999995E-4</v>
      </c>
      <c r="BM256" s="1">
        <v>-4.5816600000000004E-3</v>
      </c>
      <c r="CF256" s="1">
        <v>231</v>
      </c>
      <c r="CG256" s="1">
        <v>7</v>
      </c>
      <c r="CH256" s="1">
        <v>0.28164</v>
      </c>
      <c r="CI256" s="1">
        <v>0.11995</v>
      </c>
      <c r="CJ256" s="1">
        <v>2.9293100000000001</v>
      </c>
      <c r="CK256" s="1">
        <v>-9.1310000000000002E-4</v>
      </c>
      <c r="CL256" s="1">
        <v>1.2361471100000001</v>
      </c>
      <c r="CM256" s="1">
        <v>-7.3866000000000003E-4</v>
      </c>
      <c r="CN256" s="1">
        <v>1.317636E-2</v>
      </c>
    </row>
    <row r="257" spans="57:92" x14ac:dyDescent="0.25">
      <c r="BE257" s="1">
        <v>232</v>
      </c>
      <c r="BF257" s="1">
        <v>9</v>
      </c>
      <c r="BG257" s="1">
        <v>-17.88175</v>
      </c>
      <c r="BH257" s="1">
        <v>-1.4227300000000001</v>
      </c>
      <c r="BI257" s="1">
        <v>2.3068900000000001</v>
      </c>
      <c r="BJ257" s="1">
        <v>1.87305E-3</v>
      </c>
      <c r="BK257" s="1">
        <v>1.7847481599999999</v>
      </c>
      <c r="BL257" s="1">
        <v>1.04947E-3</v>
      </c>
      <c r="BM257" s="1">
        <v>-5.9997100000000001E-3</v>
      </c>
      <c r="CF257" s="1">
        <v>232</v>
      </c>
      <c r="CG257" s="1">
        <v>7</v>
      </c>
      <c r="CH257" s="1">
        <v>-0.29724</v>
      </c>
      <c r="CI257" s="1">
        <v>-0.19772999999999999</v>
      </c>
      <c r="CJ257" s="1">
        <v>-2.9979900000000002</v>
      </c>
      <c r="CK257" s="1">
        <v>-2.0269999999999999E-4</v>
      </c>
      <c r="CL257" s="1">
        <v>0.65549270000000004</v>
      </c>
      <c r="CM257" s="1">
        <v>-3.0923000000000002E-4</v>
      </c>
      <c r="CN257" s="1">
        <v>1.878001E-2</v>
      </c>
    </row>
    <row r="258" spans="57:92" x14ac:dyDescent="0.25">
      <c r="BE258" s="1">
        <v>233</v>
      </c>
      <c r="BF258" s="1">
        <v>9</v>
      </c>
      <c r="BG258" s="1">
        <v>-17.989979999999999</v>
      </c>
      <c r="BH258" s="1">
        <v>0.74819999999999998</v>
      </c>
      <c r="BI258" s="1">
        <v>-0.99707999999999997</v>
      </c>
      <c r="BJ258" s="1">
        <v>4.6547E-4</v>
      </c>
      <c r="BK258" s="1">
        <v>0.73363350999999999</v>
      </c>
      <c r="BL258" s="1">
        <v>6.3447000000000004E-4</v>
      </c>
      <c r="BM258" s="1">
        <v>-8.4889000000000004E-4</v>
      </c>
      <c r="CF258" s="1">
        <v>233</v>
      </c>
      <c r="CG258" s="1">
        <v>7</v>
      </c>
      <c r="CH258" s="1">
        <v>-3.14757</v>
      </c>
      <c r="CI258" s="1">
        <v>3.6642100000000002</v>
      </c>
      <c r="CJ258" s="1">
        <v>3.0224600000000001</v>
      </c>
      <c r="CK258" s="1">
        <v>1.2074E-3</v>
      </c>
      <c r="CL258" s="1">
        <v>0.77385698000000003</v>
      </c>
      <c r="CM258" s="1">
        <v>1.5602299999999999E-3</v>
      </c>
      <c r="CN258" s="1">
        <v>-3.5345759999999997E-2</v>
      </c>
    </row>
    <row r="259" spans="57:92" x14ac:dyDescent="0.25">
      <c r="BE259" s="1">
        <v>234</v>
      </c>
      <c r="BF259" s="1">
        <v>9</v>
      </c>
      <c r="BG259" s="1">
        <v>-18.0593</v>
      </c>
      <c r="BH259" s="1">
        <v>-1.2730399999999999</v>
      </c>
      <c r="BI259" s="1">
        <v>1.1005499999999999</v>
      </c>
      <c r="BJ259" s="1">
        <v>1.7034E-4</v>
      </c>
      <c r="BK259" s="1">
        <v>0.51558519000000003</v>
      </c>
      <c r="BL259" s="1">
        <v>3.3038000000000002E-4</v>
      </c>
      <c r="BM259" s="1">
        <v>-7.7873000000000005E-4</v>
      </c>
      <c r="CF259" s="1">
        <v>234</v>
      </c>
      <c r="CG259" s="1">
        <v>7</v>
      </c>
      <c r="CH259" s="1">
        <v>-3.0777000000000001</v>
      </c>
      <c r="CI259" s="1">
        <v>3.6787800000000002</v>
      </c>
      <c r="CJ259" s="1">
        <v>-2.8244600000000002</v>
      </c>
      <c r="CK259" s="1">
        <v>1.5651E-4</v>
      </c>
      <c r="CL259" s="1">
        <v>0.65432955999999998</v>
      </c>
      <c r="CM259" s="1">
        <v>2.3918999999999999E-4</v>
      </c>
      <c r="CN259" s="1">
        <v>-2.3370620000000002E-2</v>
      </c>
    </row>
    <row r="260" spans="57:92" x14ac:dyDescent="0.25">
      <c r="BE260" s="1">
        <v>235</v>
      </c>
      <c r="BF260" s="1">
        <v>9</v>
      </c>
      <c r="BG260" s="1">
        <v>-15.272220000000001</v>
      </c>
      <c r="BH260" s="1">
        <v>2.99485</v>
      </c>
      <c r="BI260" s="1">
        <v>4.8097599999999998</v>
      </c>
      <c r="BJ260" s="1">
        <v>1.77714E-3</v>
      </c>
      <c r="BK260" s="1">
        <v>1.7402644199999999</v>
      </c>
      <c r="BL260" s="1">
        <v>1.0211899999999999E-3</v>
      </c>
      <c r="BM260" s="1">
        <v>-1.94327E-3</v>
      </c>
      <c r="CF260" s="1">
        <v>235</v>
      </c>
      <c r="CG260" s="1">
        <v>7</v>
      </c>
      <c r="CH260" s="1">
        <v>-0.62880999999999998</v>
      </c>
      <c r="CI260" s="1">
        <v>4.0855399999999999</v>
      </c>
      <c r="CJ260" s="1">
        <v>3.4692799999999999</v>
      </c>
      <c r="CK260" s="1">
        <v>9.6263000000000002E-4</v>
      </c>
      <c r="CL260" s="1">
        <v>0.86459134000000004</v>
      </c>
      <c r="CM260" s="1">
        <v>1.1133899999999999E-3</v>
      </c>
      <c r="CN260" s="1">
        <v>-3.5465879999999998E-2</v>
      </c>
    </row>
    <row r="261" spans="57:92" x14ac:dyDescent="0.25">
      <c r="BE261" s="1">
        <v>236</v>
      </c>
      <c r="BF261" s="1">
        <v>9</v>
      </c>
      <c r="BG261" s="1">
        <v>-15.28004</v>
      </c>
      <c r="BH261" s="1">
        <v>4.5082899999999997</v>
      </c>
      <c r="BI261" s="1">
        <v>3.3044799999999999</v>
      </c>
      <c r="BJ261" s="1">
        <v>1.0378900000000001E-3</v>
      </c>
      <c r="BK261" s="1">
        <v>1.7197657399999999</v>
      </c>
      <c r="BL261" s="1">
        <v>6.0351000000000003E-4</v>
      </c>
      <c r="BM261" s="1">
        <v>2.4023299999999998E-3</v>
      </c>
      <c r="CF261" s="1">
        <v>236</v>
      </c>
      <c r="CG261" s="1">
        <v>7</v>
      </c>
      <c r="CH261" s="1">
        <v>0.90073999999999999</v>
      </c>
      <c r="CI261" s="1">
        <v>2.7068400000000001</v>
      </c>
      <c r="CJ261" s="1">
        <v>3.48542</v>
      </c>
      <c r="CK261" s="1">
        <v>2.0315E-4</v>
      </c>
      <c r="CL261" s="1">
        <v>1.16470377</v>
      </c>
      <c r="CM261" s="1">
        <v>1.7442E-4</v>
      </c>
      <c r="CN261" s="1">
        <v>-7.9032500000000006E-3</v>
      </c>
    </row>
    <row r="262" spans="57:92" x14ac:dyDescent="0.25">
      <c r="BE262" s="1">
        <v>237</v>
      </c>
      <c r="BF262" s="1">
        <v>9</v>
      </c>
      <c r="BG262" s="1">
        <v>-13.233549999999999</v>
      </c>
      <c r="BH262" s="1">
        <v>1.54251</v>
      </c>
      <c r="BI262" s="1">
        <v>4.6486400000000003</v>
      </c>
      <c r="BJ262" s="1">
        <v>2.6199999999999999E-6</v>
      </c>
      <c r="BK262" s="1">
        <v>0.54589679000000002</v>
      </c>
      <c r="BL262" s="1">
        <v>4.7999999999999998E-6</v>
      </c>
      <c r="BM262" s="1">
        <v>5.9952099999999999E-3</v>
      </c>
      <c r="CF262" s="1">
        <v>237</v>
      </c>
      <c r="CG262" s="1">
        <v>7</v>
      </c>
      <c r="CH262" s="1">
        <v>-0.70267999999999997</v>
      </c>
      <c r="CI262" s="1">
        <v>4.3737899999999996</v>
      </c>
      <c r="CJ262" s="1">
        <v>-3.2706599999999999</v>
      </c>
      <c r="CK262" s="1">
        <v>1.0741699999999999E-3</v>
      </c>
      <c r="CL262" s="1">
        <v>1.5470907700000001</v>
      </c>
      <c r="CM262" s="1">
        <v>6.9430999999999996E-4</v>
      </c>
      <c r="CN262" s="1">
        <v>-2.8371859999999999E-2</v>
      </c>
    </row>
    <row r="263" spans="57:92" x14ac:dyDescent="0.25">
      <c r="BE263" s="1">
        <v>238</v>
      </c>
      <c r="BF263" s="1">
        <v>9</v>
      </c>
      <c r="BG263" s="1">
        <v>-18.59132</v>
      </c>
      <c r="BH263" s="1">
        <v>1.18679</v>
      </c>
      <c r="BI263" s="1">
        <v>3.2987099999999998</v>
      </c>
      <c r="BJ263" s="1">
        <v>1.6171200000000001E-3</v>
      </c>
      <c r="BK263" s="1">
        <v>1.7402644199999999</v>
      </c>
      <c r="BL263" s="1">
        <v>9.2924000000000001E-4</v>
      </c>
      <c r="BM263" s="1">
        <v>-4.8164999999999996E-3</v>
      </c>
      <c r="CF263" s="1">
        <v>238</v>
      </c>
      <c r="CG263" s="1">
        <v>7</v>
      </c>
      <c r="CH263" s="1">
        <v>0.70487</v>
      </c>
      <c r="CI263" s="1">
        <v>2.7887200000000001</v>
      </c>
      <c r="CJ263" s="1">
        <v>-3.3580000000000001</v>
      </c>
      <c r="CK263" s="1">
        <v>2.4606999999999998E-4</v>
      </c>
      <c r="CL263" s="1">
        <v>0.66247027000000003</v>
      </c>
      <c r="CM263" s="1">
        <v>3.7145E-4</v>
      </c>
      <c r="CN263" s="1">
        <v>-4.5362099999999997E-3</v>
      </c>
    </row>
    <row r="264" spans="57:92" x14ac:dyDescent="0.25">
      <c r="BE264" s="1">
        <v>239</v>
      </c>
      <c r="BF264" s="1">
        <v>9</v>
      </c>
      <c r="BG264" s="1">
        <v>-13.779400000000001</v>
      </c>
      <c r="BH264" s="1">
        <v>-2.4249000000000001</v>
      </c>
      <c r="BI264" s="1">
        <v>1.60009</v>
      </c>
      <c r="BJ264" s="1">
        <v>7.0702000000000004E-4</v>
      </c>
      <c r="BK264" s="1">
        <v>0.67090742999999997</v>
      </c>
      <c r="BL264" s="1">
        <v>1.05383E-3</v>
      </c>
      <c r="BM264" s="1">
        <v>-2.20988E-3</v>
      </c>
      <c r="CF264" s="1">
        <v>239</v>
      </c>
      <c r="CG264" s="1">
        <v>7</v>
      </c>
      <c r="CH264" s="1">
        <v>-0.57033999999999996</v>
      </c>
      <c r="CI264" s="1">
        <v>0.92947999999999997</v>
      </c>
      <c r="CJ264" s="1">
        <v>3.4684900000000001</v>
      </c>
      <c r="CK264" s="1">
        <v>-1.14981E-3</v>
      </c>
      <c r="CL264" s="1">
        <v>1.23000278</v>
      </c>
      <c r="CM264" s="1">
        <v>-9.3479999999999995E-4</v>
      </c>
      <c r="CN264" s="1">
        <v>3.79247E-3</v>
      </c>
    </row>
    <row r="265" spans="57:92" x14ac:dyDescent="0.25">
      <c r="BE265" s="1">
        <v>240</v>
      </c>
      <c r="BF265" s="1">
        <v>9</v>
      </c>
      <c r="BG265" s="1">
        <v>-15.32189</v>
      </c>
      <c r="BH265" s="1">
        <v>-2.2328800000000002</v>
      </c>
      <c r="BI265" s="1">
        <v>2.9331499999999999</v>
      </c>
      <c r="BJ265" s="1">
        <v>4.0613999999999998E-4</v>
      </c>
      <c r="BK265" s="1">
        <v>0.77643538999999995</v>
      </c>
      <c r="BL265" s="1">
        <v>5.2307999999999999E-4</v>
      </c>
      <c r="BM265" s="1">
        <v>-6.5023999999999995E-4</v>
      </c>
      <c r="CF265" s="1">
        <v>240</v>
      </c>
      <c r="CG265" s="1">
        <v>7</v>
      </c>
      <c r="CH265" s="1">
        <v>-2.3862800000000002</v>
      </c>
      <c r="CI265" s="1">
        <v>2.80172</v>
      </c>
      <c r="CJ265" s="1">
        <v>3.4822500000000001</v>
      </c>
      <c r="CK265" s="1">
        <v>-5.4058999999999997E-4</v>
      </c>
      <c r="CL265" s="1">
        <v>1.12714089</v>
      </c>
      <c r="CM265" s="1">
        <v>-4.7961999999999999E-4</v>
      </c>
      <c r="CN265" s="1">
        <v>-1.840116E-2</v>
      </c>
    </row>
    <row r="266" spans="57:92" x14ac:dyDescent="0.25">
      <c r="BE266" s="1">
        <v>241</v>
      </c>
      <c r="BF266" s="1">
        <v>9</v>
      </c>
      <c r="BG266" s="1">
        <v>-17.194600000000001</v>
      </c>
      <c r="BH266" s="1">
        <v>1.30189</v>
      </c>
      <c r="BI266" s="1">
        <v>4.74282</v>
      </c>
      <c r="BJ266" s="1">
        <v>1.09377E-3</v>
      </c>
      <c r="BK266" s="1">
        <v>1.2653930200000001</v>
      </c>
      <c r="BL266" s="1">
        <v>8.6437000000000005E-4</v>
      </c>
      <c r="BM266" s="1">
        <v>-2.6183299999999999E-3</v>
      </c>
      <c r="CF266" s="1">
        <v>241</v>
      </c>
      <c r="CG266" s="1">
        <v>7</v>
      </c>
      <c r="CH266" s="1">
        <v>-0.50795999999999997</v>
      </c>
      <c r="CI266" s="1">
        <v>0.97565000000000002</v>
      </c>
      <c r="CJ266" s="1">
        <v>-3.31549</v>
      </c>
      <c r="CK266" s="1">
        <v>-1.0341E-3</v>
      </c>
      <c r="CL266" s="1">
        <v>1.0335976499999999</v>
      </c>
      <c r="CM266" s="1">
        <v>-1.00048E-3</v>
      </c>
      <c r="CN266" s="1">
        <v>9.1926000000000004E-3</v>
      </c>
    </row>
    <row r="267" spans="57:92" x14ac:dyDescent="0.25">
      <c r="BE267" s="1">
        <v>242</v>
      </c>
      <c r="BF267" s="1">
        <v>9</v>
      </c>
      <c r="BG267" s="1">
        <v>-18.59132</v>
      </c>
      <c r="BH267" s="1">
        <v>1.18679</v>
      </c>
      <c r="BI267" s="1">
        <v>-0.31739000000000001</v>
      </c>
      <c r="BJ267" s="1">
        <v>2.1497500000000002E-3</v>
      </c>
      <c r="BK267" s="1">
        <v>1.7402644199999999</v>
      </c>
      <c r="BL267" s="1">
        <v>1.2352999999999999E-3</v>
      </c>
      <c r="BM267" s="1">
        <v>-4.5952199999999997E-3</v>
      </c>
      <c r="CF267" s="1">
        <v>242</v>
      </c>
      <c r="CG267" s="1">
        <v>7</v>
      </c>
      <c r="CH267" s="1">
        <v>-2.33521</v>
      </c>
      <c r="CI267" s="1">
        <v>2.8634400000000002</v>
      </c>
      <c r="CJ267" s="1">
        <v>-3.3288000000000002</v>
      </c>
      <c r="CK267" s="1">
        <v>-9.3221000000000005E-4</v>
      </c>
      <c r="CL267" s="1">
        <v>0.92899383000000002</v>
      </c>
      <c r="CM267" s="1">
        <v>-1.0034600000000001E-3</v>
      </c>
      <c r="CN267" s="1">
        <v>-9.7688800000000006E-3</v>
      </c>
    </row>
    <row r="268" spans="57:92" x14ac:dyDescent="0.25">
      <c r="BE268" s="1">
        <v>243</v>
      </c>
      <c r="BF268" s="1">
        <v>9</v>
      </c>
      <c r="BG268" s="1">
        <v>-17.090029999999999</v>
      </c>
      <c r="BH268" s="1">
        <v>-2.1169699999999998</v>
      </c>
      <c r="BI268" s="1">
        <v>1.6915199999999999</v>
      </c>
      <c r="BJ268" s="1">
        <v>9.4662000000000001E-4</v>
      </c>
      <c r="BK268" s="1">
        <v>1.1931101200000001</v>
      </c>
      <c r="BL268" s="1">
        <v>7.9339999999999999E-4</v>
      </c>
      <c r="BM268" s="1">
        <v>-2.7211700000000002E-3</v>
      </c>
      <c r="CF268" s="1">
        <v>243</v>
      </c>
      <c r="CG268" s="1">
        <v>8</v>
      </c>
      <c r="CH268" s="1">
        <v>5.1272900000000003</v>
      </c>
      <c r="CI268" s="1">
        <v>1.54911</v>
      </c>
      <c r="CJ268" s="1">
        <v>-5.7579999999999999E-2</v>
      </c>
      <c r="CK268" s="1">
        <v>-1.49945E-3</v>
      </c>
      <c r="CL268" s="1">
        <v>0.20126517999999999</v>
      </c>
      <c r="CM268" s="1">
        <v>-7.4501000000000003E-3</v>
      </c>
      <c r="CN268" s="1">
        <v>6.9651080000000004E-2</v>
      </c>
    </row>
    <row r="269" spans="57:92" x14ac:dyDescent="0.25">
      <c r="BE269" s="1">
        <v>244</v>
      </c>
      <c r="BF269" s="1">
        <v>9</v>
      </c>
      <c r="BG269" s="1">
        <v>-17.085349999999998</v>
      </c>
      <c r="BH269" s="1">
        <v>1.2917000000000001</v>
      </c>
      <c r="BI269" s="1">
        <v>-1.8253299999999999</v>
      </c>
      <c r="BJ269" s="1">
        <v>1.2512300000000001E-3</v>
      </c>
      <c r="BK269" s="1">
        <v>1.46281416</v>
      </c>
      <c r="BL269" s="1">
        <v>8.5536E-4</v>
      </c>
      <c r="BM269" s="1">
        <v>-1.40771E-3</v>
      </c>
      <c r="CF269" s="1">
        <v>244</v>
      </c>
      <c r="CG269" s="1">
        <v>8</v>
      </c>
      <c r="CH269" s="1">
        <v>1.6886699999999999</v>
      </c>
      <c r="CI269" s="1">
        <v>1.7978799999999999</v>
      </c>
      <c r="CJ269" s="1">
        <v>3.43479</v>
      </c>
      <c r="CK269" s="1">
        <v>1.18337E-3</v>
      </c>
      <c r="CL269" s="1">
        <v>0.57545325999999997</v>
      </c>
      <c r="CM269" s="1">
        <v>2.0564099999999998E-3</v>
      </c>
      <c r="CN269" s="1">
        <v>-3.9004299999999999E-3</v>
      </c>
    </row>
    <row r="270" spans="57:92" x14ac:dyDescent="0.25">
      <c r="BE270" s="1">
        <v>245</v>
      </c>
      <c r="BF270" s="1">
        <v>9</v>
      </c>
      <c r="BG270" s="1">
        <v>-18.59132</v>
      </c>
      <c r="BH270" s="1">
        <v>-0.62126000000000003</v>
      </c>
      <c r="BI270" s="1">
        <v>1.4906600000000001</v>
      </c>
      <c r="BJ270" s="1">
        <v>1.5961E-3</v>
      </c>
      <c r="BK270" s="1">
        <v>1.7402644199999999</v>
      </c>
      <c r="BL270" s="1">
        <v>9.1715999999999998E-4</v>
      </c>
      <c r="BM270" s="1">
        <v>-5.3619699999999998E-3</v>
      </c>
      <c r="CF270" s="1">
        <v>245</v>
      </c>
      <c r="CG270" s="1">
        <v>8</v>
      </c>
      <c r="CH270" s="1">
        <v>1.6886699999999999</v>
      </c>
      <c r="CI270" s="1">
        <v>1.7978799999999999</v>
      </c>
      <c r="CJ270" s="1">
        <v>-3.5285199999999999</v>
      </c>
      <c r="CK270" s="1">
        <v>1.2487799999999999E-3</v>
      </c>
      <c r="CL270" s="1">
        <v>0.57532386999999996</v>
      </c>
      <c r="CM270" s="1">
        <v>2.1705800000000001E-3</v>
      </c>
      <c r="CN270" s="1">
        <v>1.6206599999999999E-3</v>
      </c>
    </row>
    <row r="271" spans="57:92" x14ac:dyDescent="0.25">
      <c r="BE271" s="1">
        <v>246</v>
      </c>
      <c r="BF271" s="1">
        <v>10</v>
      </c>
      <c r="BG271" s="1">
        <v>-2.5926</v>
      </c>
      <c r="BH271" s="1">
        <v>5.4858799999999999</v>
      </c>
      <c r="BI271" s="1">
        <v>-3.51159</v>
      </c>
      <c r="BJ271" s="1">
        <v>-3.8092999999999997E-4</v>
      </c>
      <c r="BK271" s="1">
        <v>1.0058945800000001</v>
      </c>
      <c r="BL271" s="1">
        <v>-3.7869999999999999E-4</v>
      </c>
      <c r="BM271" s="1">
        <v>1.152796E-2</v>
      </c>
      <c r="CF271" s="1">
        <v>246</v>
      </c>
      <c r="CG271" s="1">
        <v>8</v>
      </c>
      <c r="CH271" s="1">
        <v>3.71468</v>
      </c>
      <c r="CI271" s="1">
        <v>-0.13089000000000001</v>
      </c>
      <c r="CJ271" s="1">
        <v>2.02623</v>
      </c>
      <c r="CK271" s="1">
        <v>-1.3043499999999999E-3</v>
      </c>
      <c r="CL271" s="1">
        <v>1.21649922</v>
      </c>
      <c r="CM271" s="1">
        <v>-1.0722100000000001E-3</v>
      </c>
      <c r="CN271" s="1">
        <v>4.5032059999999999E-2</v>
      </c>
    </row>
    <row r="272" spans="57:92" x14ac:dyDescent="0.25">
      <c r="BE272" s="1">
        <v>247</v>
      </c>
      <c r="BF272" s="1">
        <v>10</v>
      </c>
      <c r="BG272" s="1">
        <v>-1.17076</v>
      </c>
      <c r="BH272" s="1">
        <v>4.46814</v>
      </c>
      <c r="BI272" s="1">
        <v>-4.5821800000000001</v>
      </c>
      <c r="BJ272" s="1">
        <v>-5.7056000000000001E-4</v>
      </c>
      <c r="BK272" s="1">
        <v>0.48705897999999997</v>
      </c>
      <c r="BL272" s="1">
        <v>-1.17143E-3</v>
      </c>
      <c r="BM272" s="1">
        <v>3.2707300000000002E-2</v>
      </c>
      <c r="CF272" s="1">
        <v>247</v>
      </c>
      <c r="CG272" s="1">
        <v>8</v>
      </c>
      <c r="CH272" s="1">
        <v>3.7645400000000002</v>
      </c>
      <c r="CI272" s="1">
        <v>0.17655000000000001</v>
      </c>
      <c r="CJ272" s="1">
        <v>-2.21373</v>
      </c>
      <c r="CK272" s="1">
        <v>-1.5563599999999999E-3</v>
      </c>
      <c r="CL272" s="1">
        <v>0.48839208000000001</v>
      </c>
      <c r="CM272" s="1">
        <v>-3.1866899999999998E-3</v>
      </c>
      <c r="CN272" s="1">
        <v>5.7318590000000003E-2</v>
      </c>
    </row>
    <row r="273" spans="57:92" x14ac:dyDescent="0.25">
      <c r="BE273" s="1">
        <v>248</v>
      </c>
      <c r="BF273" s="1">
        <v>10</v>
      </c>
      <c r="BG273" s="1">
        <v>1.39174</v>
      </c>
      <c r="BH273" s="1">
        <v>5.3472400000000002</v>
      </c>
      <c r="BI273" s="1">
        <v>-4.1691500000000001</v>
      </c>
      <c r="BJ273" s="1">
        <v>-9.5520000000000002E-4</v>
      </c>
      <c r="BK273" s="1">
        <v>0.76752399000000004</v>
      </c>
      <c r="BL273" s="1">
        <v>-1.24452E-3</v>
      </c>
      <c r="BM273" s="1">
        <v>4.3389850000000001E-2</v>
      </c>
      <c r="CF273" s="1">
        <v>248</v>
      </c>
      <c r="CG273" s="1">
        <v>8</v>
      </c>
      <c r="CH273" s="1">
        <v>2.3330099999999998</v>
      </c>
      <c r="CI273" s="1">
        <v>2.4422199999999998</v>
      </c>
      <c r="CJ273" s="1">
        <v>3.31155</v>
      </c>
      <c r="CK273" s="1">
        <v>2.0372799999999998E-3</v>
      </c>
      <c r="CL273" s="1">
        <v>1.23408429</v>
      </c>
      <c r="CM273" s="1">
        <v>1.65084E-3</v>
      </c>
      <c r="CN273" s="1">
        <v>-4.4214999999999999E-4</v>
      </c>
    </row>
    <row r="274" spans="57:92" x14ac:dyDescent="0.25">
      <c r="BE274" s="1">
        <v>249</v>
      </c>
      <c r="BF274" s="1">
        <v>10</v>
      </c>
      <c r="BG274" s="1">
        <v>1.00142</v>
      </c>
      <c r="BH274" s="1">
        <v>-0.27790999999999999</v>
      </c>
      <c r="BI274" s="1">
        <v>-3.2387299999999999</v>
      </c>
      <c r="BJ274" s="1">
        <v>-5.4710000000000003E-5</v>
      </c>
      <c r="BK274" s="1">
        <v>5.1988270000000003E-2</v>
      </c>
      <c r="BL274" s="1">
        <v>-1.05233E-3</v>
      </c>
      <c r="BM274" s="1">
        <v>4.2527219999999998E-2</v>
      </c>
      <c r="CF274" s="1">
        <v>249</v>
      </c>
      <c r="CG274" s="1">
        <v>8</v>
      </c>
      <c r="CH274" s="1">
        <v>2.3330099999999998</v>
      </c>
      <c r="CI274" s="1">
        <v>2.4422199999999998</v>
      </c>
      <c r="CJ274" s="1">
        <v>-3.40713</v>
      </c>
      <c r="CK274" s="1">
        <v>2.2128999999999998E-3</v>
      </c>
      <c r="CL274" s="1">
        <v>1.23408429</v>
      </c>
      <c r="CM274" s="1">
        <v>1.7931500000000001E-3</v>
      </c>
      <c r="CN274" s="1">
        <v>3.7101299999999999E-3</v>
      </c>
    </row>
    <row r="275" spans="57:92" x14ac:dyDescent="0.25">
      <c r="BE275" s="1">
        <v>250</v>
      </c>
      <c r="BF275" s="1">
        <v>10</v>
      </c>
      <c r="BG275" s="1">
        <v>-1.6979900000000001</v>
      </c>
      <c r="BH275" s="1">
        <v>4.9945000000000004</v>
      </c>
      <c r="BI275" s="1">
        <v>-4.2320700000000002</v>
      </c>
      <c r="BJ275" s="1">
        <v>-9.5430000000000005E-4</v>
      </c>
      <c r="BK275" s="1">
        <v>1.7225639699999999</v>
      </c>
      <c r="BL275" s="1">
        <v>-5.5400000000000002E-4</v>
      </c>
      <c r="BM275" s="1">
        <v>2.283371E-2</v>
      </c>
      <c r="CF275" s="1">
        <v>250</v>
      </c>
      <c r="CG275" s="1">
        <v>8</v>
      </c>
      <c r="CH275" s="1">
        <v>5.0443899999999999</v>
      </c>
      <c r="CI275" s="1">
        <v>1.13649</v>
      </c>
      <c r="CJ275" s="1">
        <v>0.59836999999999996</v>
      </c>
      <c r="CK275" s="1">
        <v>-3.2084599999999998E-3</v>
      </c>
      <c r="CL275" s="1">
        <v>1.19762448</v>
      </c>
      <c r="CM275" s="1">
        <v>-2.6790199999999998E-3</v>
      </c>
      <c r="CN275" s="1">
        <v>6.187641E-2</v>
      </c>
    </row>
    <row r="276" spans="57:92" x14ac:dyDescent="0.25">
      <c r="BE276" s="1">
        <v>251</v>
      </c>
      <c r="BF276" s="1">
        <v>10</v>
      </c>
      <c r="BG276" s="1">
        <v>2.5595400000000001</v>
      </c>
      <c r="BH276" s="1">
        <v>4.4496799999999999</v>
      </c>
      <c r="BI276" s="1">
        <v>-3.5707800000000001</v>
      </c>
      <c r="BJ276" s="1">
        <v>-3.46875E-3</v>
      </c>
      <c r="BK276" s="1">
        <v>1.1275314700000001</v>
      </c>
      <c r="BL276" s="1">
        <v>-3.0764099999999999E-3</v>
      </c>
      <c r="BM276" s="1">
        <v>6.2934509999999999E-2</v>
      </c>
      <c r="CF276" s="1">
        <v>251</v>
      </c>
      <c r="CG276" s="1">
        <v>8</v>
      </c>
      <c r="CH276" s="1">
        <v>2.3330099999999998</v>
      </c>
      <c r="CI276" s="1">
        <v>1.15354</v>
      </c>
      <c r="CJ276" s="1">
        <v>3.31155</v>
      </c>
      <c r="CK276" s="1">
        <v>2.5282099999999999E-3</v>
      </c>
      <c r="CL276" s="1">
        <v>1.23408429</v>
      </c>
      <c r="CM276" s="1">
        <v>2.04865E-3</v>
      </c>
      <c r="CN276" s="1">
        <v>3.7413300000000002E-3</v>
      </c>
    </row>
    <row r="277" spans="57:92" x14ac:dyDescent="0.25">
      <c r="BE277" s="1">
        <v>252</v>
      </c>
      <c r="BF277" s="1">
        <v>10</v>
      </c>
      <c r="BG277" s="1">
        <v>-0.25389</v>
      </c>
      <c r="BH277" s="1">
        <v>5.1242299999999998</v>
      </c>
      <c r="BI277" s="1">
        <v>-4.5313400000000001</v>
      </c>
      <c r="BJ277" s="1">
        <v>-1.6505599999999999E-3</v>
      </c>
      <c r="BK277" s="1">
        <v>1.1618732300000001</v>
      </c>
      <c r="BL277" s="1">
        <v>-1.4205999999999999E-3</v>
      </c>
      <c r="BM277" s="1">
        <v>3.7735680000000001E-2</v>
      </c>
      <c r="CF277" s="1">
        <v>252</v>
      </c>
      <c r="CG277" s="1">
        <v>8</v>
      </c>
      <c r="CH277" s="1">
        <v>5.04636</v>
      </c>
      <c r="CI277" s="1">
        <v>1.14619</v>
      </c>
      <c r="CJ277" s="1">
        <v>-0.69340000000000002</v>
      </c>
      <c r="CK277" s="1">
        <v>-3.4519099999999999E-3</v>
      </c>
      <c r="CL277" s="1">
        <v>1.2185232399999999</v>
      </c>
      <c r="CM277" s="1">
        <v>-2.8328699999999999E-3</v>
      </c>
      <c r="CN277" s="1">
        <v>6.4508650000000001E-2</v>
      </c>
    </row>
    <row r="278" spans="57:92" x14ac:dyDescent="0.25">
      <c r="BE278" s="1">
        <v>253</v>
      </c>
      <c r="BF278" s="1">
        <v>10</v>
      </c>
      <c r="BG278" s="1">
        <v>3.14906</v>
      </c>
      <c r="BH278" s="1">
        <v>4.0043499999999996</v>
      </c>
      <c r="BI278" s="1">
        <v>-3.1965300000000001</v>
      </c>
      <c r="BJ278" s="1">
        <v>-7.5294999999999995E-4</v>
      </c>
      <c r="BK278" s="1">
        <v>2.373339E-2</v>
      </c>
      <c r="BL278" s="1">
        <v>-3.1725320000000001E-2</v>
      </c>
      <c r="BM278" s="1">
        <v>7.6796859999999995E-2</v>
      </c>
      <c r="CF278" s="1">
        <v>253</v>
      </c>
      <c r="CG278" s="1">
        <v>8</v>
      </c>
      <c r="CH278" s="1">
        <v>2.3330099999999998</v>
      </c>
      <c r="CI278" s="1">
        <v>1.15354</v>
      </c>
      <c r="CJ278" s="1">
        <v>-3.40713</v>
      </c>
      <c r="CK278" s="1">
        <v>2.0079299999999998E-3</v>
      </c>
      <c r="CL278" s="1">
        <v>1.23408429</v>
      </c>
      <c r="CM278" s="1">
        <v>1.6270600000000001E-3</v>
      </c>
      <c r="CN278" s="1">
        <v>1.299962E-2</v>
      </c>
    </row>
    <row r="279" spans="57:92" x14ac:dyDescent="0.25">
      <c r="BE279" s="1">
        <v>254</v>
      </c>
      <c r="BF279" s="1">
        <v>10</v>
      </c>
      <c r="BG279" s="1">
        <v>0.45344000000000001</v>
      </c>
      <c r="BH279" s="1">
        <v>-0.16324</v>
      </c>
      <c r="BI279" s="1">
        <v>-3.1333199999999999</v>
      </c>
      <c r="BJ279" s="1">
        <v>-4.0821E-4</v>
      </c>
      <c r="BK279" s="1">
        <v>5.3296169999999997E-2</v>
      </c>
      <c r="BL279" s="1">
        <v>-7.6592300000000004E-3</v>
      </c>
      <c r="BM279" s="1">
        <v>4.1612030000000001E-2</v>
      </c>
      <c r="CF279" s="1">
        <v>254</v>
      </c>
      <c r="CG279" s="1">
        <v>8</v>
      </c>
      <c r="CH279" s="1">
        <v>1.39896</v>
      </c>
      <c r="CI279" s="1">
        <v>2.3247399999999998</v>
      </c>
      <c r="CJ279" s="1">
        <v>3.3306300000000002</v>
      </c>
      <c r="CK279" s="1">
        <v>6.7586000000000002E-4</v>
      </c>
      <c r="CL279" s="1">
        <v>0.44039982</v>
      </c>
      <c r="CM279" s="1">
        <v>1.53466E-3</v>
      </c>
      <c r="CN279" s="1">
        <v>-6.0220999999999998E-3</v>
      </c>
    </row>
    <row r="280" spans="57:92" x14ac:dyDescent="0.25">
      <c r="BE280" s="1">
        <v>255</v>
      </c>
      <c r="BF280" s="1">
        <v>10</v>
      </c>
      <c r="BG280" s="1">
        <v>-1.7890699999999999</v>
      </c>
      <c r="BH280" s="1">
        <v>3.5654300000000001</v>
      </c>
      <c r="BI280" s="1">
        <v>-4.5789799999999996</v>
      </c>
      <c r="BJ280" s="1">
        <v>-1.4915499999999999E-3</v>
      </c>
      <c r="BK280" s="1">
        <v>1.10921158</v>
      </c>
      <c r="BL280" s="1">
        <v>-1.3447000000000001E-3</v>
      </c>
      <c r="BM280" s="1">
        <v>2.6849069999999999E-2</v>
      </c>
      <c r="CF280" s="1">
        <v>255</v>
      </c>
      <c r="CG280" s="1">
        <v>8</v>
      </c>
      <c r="CH280" s="1">
        <v>1.2080200000000001</v>
      </c>
      <c r="CI280" s="1">
        <v>2.3908200000000002</v>
      </c>
      <c r="CJ280" s="1">
        <v>-3.4568400000000001</v>
      </c>
      <c r="CK280" s="1">
        <v>1.4244500000000001E-3</v>
      </c>
      <c r="CL280" s="1">
        <v>0.83183034</v>
      </c>
      <c r="CM280" s="1">
        <v>1.71243E-3</v>
      </c>
      <c r="CN280" s="1">
        <v>-3.1646999999999999E-3</v>
      </c>
    </row>
    <row r="281" spans="57:92" x14ac:dyDescent="0.25">
      <c r="BE281" s="1">
        <v>256</v>
      </c>
      <c r="BF281" s="1">
        <v>11</v>
      </c>
      <c r="BG281" s="1">
        <v>1.4635400000000001</v>
      </c>
      <c r="BH281" s="1">
        <v>-1.86571</v>
      </c>
      <c r="BI281" s="1">
        <v>0.65217999999999998</v>
      </c>
      <c r="BJ281" s="1">
        <v>-9.9199999999999999E-5</v>
      </c>
      <c r="BK281" s="1">
        <v>0.68717952000000004</v>
      </c>
      <c r="BL281" s="1">
        <v>-1.4435000000000001E-4</v>
      </c>
      <c r="BM281" s="1">
        <v>-3.03217E-2</v>
      </c>
      <c r="CF281" s="1">
        <v>256</v>
      </c>
      <c r="CG281" s="1">
        <v>8</v>
      </c>
      <c r="CH281" s="1">
        <v>1.17197</v>
      </c>
      <c r="CI281" s="1">
        <v>1.1013200000000001</v>
      </c>
      <c r="CJ281" s="1">
        <v>3.3360400000000001</v>
      </c>
      <c r="CK281" s="1">
        <v>1.6401E-3</v>
      </c>
      <c r="CL281" s="1">
        <v>0.92092541999999999</v>
      </c>
      <c r="CM281" s="1">
        <v>1.78093E-3</v>
      </c>
      <c r="CN281" s="1">
        <v>-9.2949999999999996E-5</v>
      </c>
    </row>
    <row r="282" spans="57:92" x14ac:dyDescent="0.25">
      <c r="BE282" s="1">
        <v>257</v>
      </c>
      <c r="BF282" s="1">
        <v>11</v>
      </c>
      <c r="BG282" s="1">
        <v>3.6461199999999998</v>
      </c>
      <c r="BH282" s="1">
        <v>4.0964700000000001</v>
      </c>
      <c r="BI282" s="1">
        <v>2.8335499999999998</v>
      </c>
      <c r="BJ282" s="1">
        <v>-4.0923000000000001E-4</v>
      </c>
      <c r="BK282" s="1">
        <v>1.7556637799999999</v>
      </c>
      <c r="BL282" s="1">
        <v>-2.3309000000000001E-4</v>
      </c>
      <c r="BM282" s="1">
        <v>-2.5148199999999999E-2</v>
      </c>
      <c r="CF282" s="1">
        <v>257</v>
      </c>
      <c r="CG282" s="1">
        <v>8</v>
      </c>
      <c r="CH282" s="1">
        <v>1.04782</v>
      </c>
      <c r="CI282" s="1">
        <v>1.1515500000000001</v>
      </c>
      <c r="CJ282" s="1">
        <v>-3.4104100000000002</v>
      </c>
      <c r="CK282" s="1">
        <v>1.8222500000000001E-3</v>
      </c>
      <c r="CL282" s="1">
        <v>1.22587311</v>
      </c>
      <c r="CM282" s="1">
        <v>1.48649E-3</v>
      </c>
      <c r="CN282" s="1">
        <v>6.4511100000000004E-3</v>
      </c>
    </row>
    <row r="283" spans="57:92" x14ac:dyDescent="0.25">
      <c r="BE283" s="1">
        <v>258</v>
      </c>
      <c r="BF283" s="1">
        <v>11</v>
      </c>
      <c r="BG283" s="1">
        <v>2.0963599999999998</v>
      </c>
      <c r="BH283" s="1">
        <v>-1.73915</v>
      </c>
      <c r="BI283" s="1">
        <v>1.3927400000000001</v>
      </c>
      <c r="BJ283" s="1">
        <v>7.8268000000000001E-4</v>
      </c>
      <c r="BK283" s="1">
        <v>1.28532197</v>
      </c>
      <c r="BL283" s="1">
        <v>6.0893000000000004E-4</v>
      </c>
      <c r="BM283" s="1">
        <v>-4.6556819999999999E-2</v>
      </c>
      <c r="CF283" s="1">
        <v>258</v>
      </c>
      <c r="CG283" s="1">
        <v>8</v>
      </c>
      <c r="CH283" s="1">
        <v>3.0554999999999999</v>
      </c>
      <c r="CI283" s="1">
        <v>3.1660900000000001</v>
      </c>
      <c r="CJ283" s="1">
        <v>2.84626</v>
      </c>
      <c r="CK283" s="1">
        <v>-1.7777E-4</v>
      </c>
      <c r="CL283" s="1">
        <v>1.4046426700000001</v>
      </c>
      <c r="CM283" s="1">
        <v>-1.2656000000000001E-4</v>
      </c>
      <c r="CN283" s="1">
        <v>1.464268E-2</v>
      </c>
    </row>
    <row r="284" spans="57:92" x14ac:dyDescent="0.25">
      <c r="BE284" s="1">
        <v>259</v>
      </c>
      <c r="BF284" s="1">
        <v>11</v>
      </c>
      <c r="BG284" s="1">
        <v>1.77477</v>
      </c>
      <c r="BH284" s="1">
        <v>-1.74657</v>
      </c>
      <c r="BI284" s="1">
        <v>0.11428000000000001</v>
      </c>
      <c r="BJ284" s="1">
        <v>-9.2800000000000006E-5</v>
      </c>
      <c r="BK284" s="1">
        <v>0.51633496999999995</v>
      </c>
      <c r="BL284" s="1">
        <v>-1.7972999999999999E-4</v>
      </c>
      <c r="BM284" s="1">
        <v>-2.48279E-2</v>
      </c>
      <c r="CF284" s="1">
        <v>259</v>
      </c>
      <c r="CG284" s="1">
        <v>8</v>
      </c>
      <c r="CH284" s="1">
        <v>3.06596</v>
      </c>
      <c r="CI284" s="1">
        <v>3.17517</v>
      </c>
      <c r="CJ284" s="1">
        <v>-2.9325199999999998</v>
      </c>
      <c r="CK284" s="1">
        <v>4.7999000000000002E-4</v>
      </c>
      <c r="CL284" s="1">
        <v>1.4420359599999999</v>
      </c>
      <c r="CM284" s="1">
        <v>3.3284999999999999E-4</v>
      </c>
      <c r="CN284" s="1">
        <v>1.6212979999999998E-2</v>
      </c>
    </row>
    <row r="285" spans="57:92" x14ac:dyDescent="0.25">
      <c r="BE285" s="1">
        <v>260</v>
      </c>
      <c r="BF285" s="1">
        <v>11</v>
      </c>
      <c r="BG285" s="1">
        <v>0.76963999999999999</v>
      </c>
      <c r="BH285" s="1">
        <v>-1.7426600000000001</v>
      </c>
      <c r="BI285" s="1">
        <v>1.3119499999999999</v>
      </c>
      <c r="BJ285" s="1">
        <v>2.3981999999999999E-4</v>
      </c>
      <c r="BK285" s="1">
        <v>1.37760773</v>
      </c>
      <c r="BL285" s="1">
        <v>1.7407999999999999E-4</v>
      </c>
      <c r="BM285" s="1">
        <v>-3.9567360000000003E-2</v>
      </c>
      <c r="CF285" s="1">
        <v>260</v>
      </c>
      <c r="CG285" s="1">
        <v>8</v>
      </c>
      <c r="CH285" s="1">
        <v>4.5734000000000004</v>
      </c>
      <c r="CI285" s="1">
        <v>0.42059000000000002</v>
      </c>
      <c r="CJ285" s="1">
        <v>1.3294999999999999</v>
      </c>
      <c r="CK285" s="1">
        <v>-2.45978E-3</v>
      </c>
      <c r="CL285" s="1">
        <v>1.4420359599999999</v>
      </c>
      <c r="CM285" s="1">
        <v>-1.7057699999999999E-3</v>
      </c>
      <c r="CN285" s="1">
        <v>5.3805499999999999E-2</v>
      </c>
    </row>
    <row r="286" spans="57:92" x14ac:dyDescent="0.25">
      <c r="BE286" s="1">
        <v>261</v>
      </c>
      <c r="BF286" s="1">
        <v>11</v>
      </c>
      <c r="BG286" s="1">
        <v>0.76387000000000005</v>
      </c>
      <c r="BH286" s="1">
        <v>-1.7338899999999999</v>
      </c>
      <c r="BI286" s="1">
        <v>-4.7480000000000001E-2</v>
      </c>
      <c r="BJ286" s="1">
        <v>-1.4111499999999999E-3</v>
      </c>
      <c r="BK286" s="1">
        <v>1.47401749</v>
      </c>
      <c r="BL286" s="1">
        <v>-9.5735000000000004E-4</v>
      </c>
      <c r="BM286" s="1">
        <v>-1.4442089999999999E-2</v>
      </c>
      <c r="CF286" s="1">
        <v>261</v>
      </c>
      <c r="CG286" s="1">
        <v>8</v>
      </c>
      <c r="CH286" s="1">
        <v>3.06596</v>
      </c>
      <c r="CI286" s="1">
        <v>0.42059000000000002</v>
      </c>
      <c r="CJ286" s="1">
        <v>2.8369399999999998</v>
      </c>
      <c r="CK286" s="1">
        <v>1.7164299999999999E-3</v>
      </c>
      <c r="CL286" s="1">
        <v>1.4420359599999999</v>
      </c>
      <c r="CM286" s="1">
        <v>1.1902799999999999E-3</v>
      </c>
      <c r="CN286" s="1">
        <v>2.031908E-2</v>
      </c>
    </row>
    <row r="287" spans="57:92" x14ac:dyDescent="0.25">
      <c r="BE287" s="1">
        <v>262</v>
      </c>
      <c r="BF287" s="1">
        <v>11</v>
      </c>
      <c r="BG287" s="1">
        <v>4.5621999999999998</v>
      </c>
      <c r="BH287" s="1">
        <v>3.4435600000000002</v>
      </c>
      <c r="BI287" s="1">
        <v>2.1844100000000002</v>
      </c>
      <c r="BJ287" s="1">
        <v>-2.4015000000000001E-4</v>
      </c>
      <c r="BK287" s="1">
        <v>1.56783527</v>
      </c>
      <c r="BL287" s="1">
        <v>-1.5317E-4</v>
      </c>
      <c r="BM287" s="1">
        <v>-2.4628250000000001E-2</v>
      </c>
      <c r="CF287" s="1">
        <v>262</v>
      </c>
      <c r="CG287" s="1">
        <v>8</v>
      </c>
      <c r="CH287" s="1">
        <v>4.6029499999999999</v>
      </c>
      <c r="CI287" s="1">
        <v>0.49796000000000001</v>
      </c>
      <c r="CJ287" s="1">
        <v>-1.4405399999999999</v>
      </c>
      <c r="CK287" s="1">
        <v>-3.4146300000000001E-3</v>
      </c>
      <c r="CL287" s="1">
        <v>1.2406876499999999</v>
      </c>
      <c r="CM287" s="1">
        <v>-2.7522100000000002E-3</v>
      </c>
      <c r="CN287" s="1">
        <v>6.2100269999999999E-2</v>
      </c>
    </row>
    <row r="288" spans="57:92" x14ac:dyDescent="0.25">
      <c r="BE288" s="1">
        <v>263</v>
      </c>
      <c r="BF288" s="1">
        <v>11</v>
      </c>
      <c r="BG288" s="1">
        <v>3.1588400000000001</v>
      </c>
      <c r="BH288" s="1">
        <v>4.92957</v>
      </c>
      <c r="BI288" s="1">
        <v>2.3732700000000002</v>
      </c>
      <c r="BJ288" s="1">
        <v>-1.15026E-3</v>
      </c>
      <c r="BK288" s="1">
        <v>1.0127628200000001</v>
      </c>
      <c r="BL288" s="1">
        <v>-1.1357699999999999E-3</v>
      </c>
      <c r="BM288" s="1">
        <v>-9.5801600000000008E-3</v>
      </c>
      <c r="CF288" s="1">
        <v>263</v>
      </c>
      <c r="CG288" s="1">
        <v>8</v>
      </c>
      <c r="CH288" s="1">
        <v>3.0658500000000002</v>
      </c>
      <c r="CI288" s="1">
        <v>0.42401</v>
      </c>
      <c r="CJ288" s="1">
        <v>-2.9342000000000001</v>
      </c>
      <c r="CK288" s="1">
        <v>-1.9987999999999999E-4</v>
      </c>
      <c r="CL288" s="1">
        <v>1.4337397599999999</v>
      </c>
      <c r="CM288" s="1">
        <v>-1.3941E-4</v>
      </c>
      <c r="CN288" s="1">
        <v>3.483468E-2</v>
      </c>
    </row>
    <row r="289" spans="57:92" x14ac:dyDescent="0.25">
      <c r="BE289" s="1">
        <v>264</v>
      </c>
      <c r="BF289" s="1">
        <v>11</v>
      </c>
      <c r="BG289" s="1">
        <v>2.8273899999999998</v>
      </c>
      <c r="BH289" s="1">
        <v>-1.34643</v>
      </c>
      <c r="BI289" s="1">
        <v>2.3446099999999999</v>
      </c>
      <c r="BJ289" s="1">
        <v>1.79243E-3</v>
      </c>
      <c r="BK289" s="1">
        <v>1.1069364799999999</v>
      </c>
      <c r="BL289" s="1">
        <v>1.6192699999999999E-3</v>
      </c>
      <c r="BM289" s="1">
        <v>-6.7472299999999999E-2</v>
      </c>
      <c r="CF289" s="1">
        <v>264</v>
      </c>
      <c r="CG289" s="1">
        <v>8</v>
      </c>
      <c r="CH289" s="1">
        <v>0.67083000000000004</v>
      </c>
      <c r="CI289" s="1">
        <v>0.22262000000000001</v>
      </c>
      <c r="CJ289" s="1">
        <v>2.8799399999999999</v>
      </c>
      <c r="CK289" s="1">
        <v>2.4444000000000001E-4</v>
      </c>
      <c r="CL289" s="1">
        <v>0.52054778999999995</v>
      </c>
      <c r="CM289" s="1">
        <v>4.6957999999999999E-4</v>
      </c>
      <c r="CN289" s="1">
        <v>1.227177E-2</v>
      </c>
    </row>
    <row r="290" spans="57:92" x14ac:dyDescent="0.25">
      <c r="BE290" s="1">
        <v>265</v>
      </c>
      <c r="BF290" s="1">
        <v>11</v>
      </c>
      <c r="BG290" s="1">
        <v>8.9370000000000005E-2</v>
      </c>
      <c r="BH290" s="1">
        <v>-1.41658</v>
      </c>
      <c r="BI290" s="1">
        <v>-0.84708000000000006</v>
      </c>
      <c r="BJ290" s="1">
        <v>-2.4292300000000001E-3</v>
      </c>
      <c r="BK290" s="1">
        <v>1.51209836</v>
      </c>
      <c r="BL290" s="1">
        <v>-1.6065299999999999E-3</v>
      </c>
      <c r="BM290" s="1">
        <v>1.6640000000000001E-4</v>
      </c>
      <c r="CF290" s="1">
        <v>265</v>
      </c>
      <c r="CG290" s="1">
        <v>8</v>
      </c>
      <c r="CH290" s="1">
        <v>0.51758999999999999</v>
      </c>
      <c r="CI290" s="1">
        <v>0.29729</v>
      </c>
      <c r="CJ290" s="1">
        <v>-3.01017</v>
      </c>
      <c r="CK290" s="1">
        <v>-3.8699999999999997E-4</v>
      </c>
      <c r="CL290" s="1">
        <v>0.91513608999999996</v>
      </c>
      <c r="CM290" s="1">
        <v>-4.2288999999999998E-4</v>
      </c>
      <c r="CN290" s="1">
        <v>1.936732E-2</v>
      </c>
    </row>
    <row r="291" spans="57:92" x14ac:dyDescent="0.25">
      <c r="BE291" s="1">
        <v>266</v>
      </c>
      <c r="BF291" s="1">
        <v>11</v>
      </c>
      <c r="BG291" s="1">
        <v>2.4534400000000001</v>
      </c>
      <c r="BH291" s="1">
        <v>4.7556000000000003</v>
      </c>
      <c r="BI291" s="1">
        <v>3.0944500000000001</v>
      </c>
      <c r="BJ291" s="1">
        <v>2.5687000000000003E-4</v>
      </c>
      <c r="BK291" s="1">
        <v>0.98201523999999996</v>
      </c>
      <c r="BL291" s="1">
        <v>2.6158000000000003E-4</v>
      </c>
      <c r="BM291" s="1">
        <v>-2.5844369999999998E-2</v>
      </c>
      <c r="CF291" s="1">
        <v>266</v>
      </c>
      <c r="CG291" s="1">
        <v>8</v>
      </c>
      <c r="CH291" s="1">
        <v>2.35182</v>
      </c>
      <c r="CI291" s="1">
        <v>4.1678199999999999</v>
      </c>
      <c r="CJ291" s="1">
        <v>2.4214000000000002</v>
      </c>
      <c r="CK291" s="1">
        <v>-1.8842399999999999E-3</v>
      </c>
      <c r="CL291" s="1">
        <v>1.20991016</v>
      </c>
      <c r="CM291" s="1">
        <v>-1.5573399999999999E-3</v>
      </c>
      <c r="CN291" s="1">
        <v>7.1599999999999997E-3</v>
      </c>
    </row>
    <row r="292" spans="57:92" x14ac:dyDescent="0.25">
      <c r="BE292" s="1">
        <v>267</v>
      </c>
      <c r="BF292" s="1">
        <v>11</v>
      </c>
      <c r="BG292" s="1">
        <v>4.2092299999999998</v>
      </c>
      <c r="BH292" s="1">
        <v>2.80837</v>
      </c>
      <c r="BI292" s="1">
        <v>3.0533299999999999</v>
      </c>
      <c r="BJ292" s="1">
        <v>9.3548999999999998E-4</v>
      </c>
      <c r="BK292" s="1">
        <v>1.0845874900000001</v>
      </c>
      <c r="BL292" s="1">
        <v>8.6253000000000002E-4</v>
      </c>
      <c r="BM292" s="1">
        <v>-4.5709390000000003E-2</v>
      </c>
      <c r="CF292" s="1">
        <v>267</v>
      </c>
      <c r="CG292" s="1">
        <v>8</v>
      </c>
      <c r="CH292" s="1">
        <v>4.0194299999999998</v>
      </c>
      <c r="CI292" s="1">
        <v>2.4162599999999999</v>
      </c>
      <c r="CJ292" s="1">
        <v>2.46191</v>
      </c>
      <c r="CK292" s="1">
        <v>-1.35721E-3</v>
      </c>
      <c r="CL292" s="1">
        <v>1.02701855</v>
      </c>
      <c r="CM292" s="1">
        <v>-1.3215E-3</v>
      </c>
      <c r="CN292" s="1">
        <v>3.2658180000000002E-2</v>
      </c>
    </row>
    <row r="293" spans="57:92" x14ac:dyDescent="0.25">
      <c r="BE293" s="1">
        <v>268</v>
      </c>
      <c r="BF293" s="1">
        <v>11</v>
      </c>
      <c r="BG293" s="1">
        <v>4.0788799999999998</v>
      </c>
      <c r="BH293" s="1">
        <v>4.52759</v>
      </c>
      <c r="BI293" s="1">
        <v>1.47055</v>
      </c>
      <c r="BJ293" s="1">
        <v>-2.51747E-3</v>
      </c>
      <c r="BK293" s="1">
        <v>1.7869769900000001</v>
      </c>
      <c r="BL293" s="1">
        <v>-1.40879E-3</v>
      </c>
      <c r="BM293" s="1">
        <v>-2.8936000000000001E-4</v>
      </c>
      <c r="CF293" s="1">
        <v>268</v>
      </c>
      <c r="CG293" s="1">
        <v>8</v>
      </c>
      <c r="CH293" s="1">
        <v>2.3996599999999999</v>
      </c>
      <c r="CI293" s="1">
        <v>4.1840599999999997</v>
      </c>
      <c r="CJ293" s="1">
        <v>-2.48068</v>
      </c>
      <c r="CK293" s="1">
        <v>-9.9229000000000006E-4</v>
      </c>
      <c r="CL293" s="1">
        <v>1.3677759599999999</v>
      </c>
      <c r="CM293" s="1">
        <v>-7.2548000000000003E-4</v>
      </c>
      <c r="CN293" s="1">
        <v>9.6387399999999998E-3</v>
      </c>
    </row>
    <row r="294" spans="57:92" x14ac:dyDescent="0.25">
      <c r="BE294" s="1">
        <v>269</v>
      </c>
      <c r="BF294" s="1">
        <v>11</v>
      </c>
      <c r="BG294" s="1">
        <v>4.7297799999999999</v>
      </c>
      <c r="BH294" s="1">
        <v>4.4862399999999996</v>
      </c>
      <c r="BI294" s="1">
        <v>-2.6919999999999999E-2</v>
      </c>
      <c r="BJ294" s="1">
        <v>-3.9523E-4</v>
      </c>
      <c r="BK294" s="1">
        <v>0.39240903999999999</v>
      </c>
      <c r="BL294" s="1">
        <v>-1.00719E-3</v>
      </c>
      <c r="BM294" s="1">
        <v>1.2243E-2</v>
      </c>
      <c r="CF294" s="1">
        <v>269</v>
      </c>
      <c r="CG294" s="1">
        <v>8</v>
      </c>
      <c r="CH294" s="1">
        <v>4.0502700000000003</v>
      </c>
      <c r="CI294" s="1">
        <v>2.47533</v>
      </c>
      <c r="CJ294" s="1">
        <v>-2.5157500000000002</v>
      </c>
      <c r="CK294" s="1">
        <v>-1.4319199999999999E-3</v>
      </c>
      <c r="CL294" s="1">
        <v>1.23116395</v>
      </c>
      <c r="CM294" s="1">
        <v>-1.16307E-3</v>
      </c>
      <c r="CN294" s="1">
        <v>3.6685009999999997E-2</v>
      </c>
    </row>
    <row r="295" spans="57:92" x14ac:dyDescent="0.25">
      <c r="BE295" s="1">
        <v>270</v>
      </c>
      <c r="BF295" s="1">
        <v>11</v>
      </c>
      <c r="BG295" s="1">
        <v>4.4773500000000004</v>
      </c>
      <c r="BH295" s="1">
        <v>1.1267499999999999</v>
      </c>
      <c r="BI295" s="1">
        <v>2.9738000000000002</v>
      </c>
      <c r="BJ295" s="1">
        <v>1.11038E-3</v>
      </c>
      <c r="BK295" s="1">
        <v>0.46726192</v>
      </c>
      <c r="BL295" s="1">
        <v>2.3763500000000002E-3</v>
      </c>
      <c r="BM295" s="1">
        <v>-6.6233829999999994E-2</v>
      </c>
      <c r="CF295" s="1">
        <v>270</v>
      </c>
      <c r="CG295" s="1">
        <v>8</v>
      </c>
      <c r="CH295" s="1">
        <v>2.4232399999999998</v>
      </c>
      <c r="CI295" s="1">
        <v>-0.52337999999999996</v>
      </c>
      <c r="CJ295" s="1">
        <v>2.44265</v>
      </c>
      <c r="CK295" s="1">
        <v>-7.7181000000000005E-4</v>
      </c>
      <c r="CL295" s="1">
        <v>1.1949734700000001</v>
      </c>
      <c r="CM295" s="1">
        <v>-6.4588000000000004E-4</v>
      </c>
      <c r="CN295" s="1">
        <v>3.583327E-2</v>
      </c>
    </row>
    <row r="296" spans="57:92" x14ac:dyDescent="0.25">
      <c r="BE296" s="1">
        <v>271</v>
      </c>
      <c r="BF296" s="1">
        <v>11</v>
      </c>
      <c r="BG296" s="1">
        <v>-1.46272</v>
      </c>
      <c r="BH296" s="1">
        <v>-1.2212799999999999</v>
      </c>
      <c r="BI296" s="1">
        <v>1.18655</v>
      </c>
      <c r="BJ296" s="1">
        <v>8.6081999999999999E-4</v>
      </c>
      <c r="BK296" s="1">
        <v>0.91716852000000004</v>
      </c>
      <c r="BL296" s="1">
        <v>9.3855999999999996E-4</v>
      </c>
      <c r="BM296" s="1">
        <v>-4.299791E-2</v>
      </c>
      <c r="CF296" s="1">
        <v>271</v>
      </c>
      <c r="CG296" s="1">
        <v>8</v>
      </c>
      <c r="CH296" s="1">
        <v>4.0918400000000004</v>
      </c>
      <c r="CI296" s="1">
        <v>1.04619</v>
      </c>
      <c r="CJ296" s="1">
        <v>2.3553799999999998</v>
      </c>
      <c r="CK296" s="1">
        <v>3.6626999999999997E-4</v>
      </c>
      <c r="CL296" s="1">
        <v>1.4942357799999999</v>
      </c>
      <c r="CM296" s="1">
        <v>2.4511999999999998E-4</v>
      </c>
      <c r="CN296" s="1">
        <v>3.1971529999999998E-2</v>
      </c>
    </row>
    <row r="297" spans="57:92" x14ac:dyDescent="0.25">
      <c r="BE297" s="1">
        <v>272</v>
      </c>
      <c r="BF297" s="1">
        <v>11</v>
      </c>
      <c r="BG297" s="1">
        <v>0.81520000000000004</v>
      </c>
      <c r="BH297" s="1">
        <v>-1.06149</v>
      </c>
      <c r="BI297" s="1">
        <v>-2.15</v>
      </c>
      <c r="BJ297" s="1">
        <v>-1.3013E-3</v>
      </c>
      <c r="BK297" s="1">
        <v>1.2895968900000001</v>
      </c>
      <c r="BL297" s="1">
        <v>-1.0090800000000001E-3</v>
      </c>
      <c r="BM297" s="1">
        <v>1.92827E-2</v>
      </c>
      <c r="CF297" s="1">
        <v>272</v>
      </c>
      <c r="CG297" s="1">
        <v>8</v>
      </c>
      <c r="CH297" s="1">
        <v>2.36382</v>
      </c>
      <c r="CI297" s="1">
        <v>-0.21235000000000001</v>
      </c>
      <c r="CJ297" s="1">
        <v>-2.79799</v>
      </c>
      <c r="CK297" s="1">
        <v>-4.3734999999999998E-4</v>
      </c>
      <c r="CL297" s="1">
        <v>0.22804941000000001</v>
      </c>
      <c r="CM297" s="1">
        <v>-1.9178000000000001E-3</v>
      </c>
      <c r="CN297" s="1">
        <v>4.4526969999999999E-2</v>
      </c>
    </row>
    <row r="298" spans="57:92" x14ac:dyDescent="0.25">
      <c r="BE298" s="1">
        <v>273</v>
      </c>
      <c r="BF298" s="1">
        <v>11</v>
      </c>
      <c r="BG298" s="1">
        <v>4.5425300000000002</v>
      </c>
      <c r="BH298" s="1">
        <v>2.0837500000000002</v>
      </c>
      <c r="BI298" s="1">
        <v>2.73617</v>
      </c>
      <c r="BJ298" s="1">
        <v>8.5840000000000005E-4</v>
      </c>
      <c r="BK298" s="1">
        <v>0.74611717</v>
      </c>
      <c r="BL298" s="1">
        <v>1.1504900000000001E-3</v>
      </c>
      <c r="BM298" s="1">
        <v>-5.1017430000000002E-2</v>
      </c>
      <c r="CF298" s="1">
        <v>273</v>
      </c>
      <c r="CG298" s="1">
        <v>8</v>
      </c>
      <c r="CH298" s="1">
        <v>4.0918400000000004</v>
      </c>
      <c r="CI298" s="1">
        <v>1.04619</v>
      </c>
      <c r="CJ298" s="1">
        <v>-2.4509599999999998</v>
      </c>
      <c r="CK298" s="1">
        <v>-5.4423999999999998E-4</v>
      </c>
      <c r="CL298" s="1">
        <v>1.4942357799999999</v>
      </c>
      <c r="CM298" s="1">
        <v>-3.6422000000000001E-4</v>
      </c>
      <c r="CN298" s="1">
        <v>4.1448680000000002E-2</v>
      </c>
    </row>
    <row r="299" spans="57:92" x14ac:dyDescent="0.25">
      <c r="BE299" s="1">
        <v>274</v>
      </c>
      <c r="BF299" s="1">
        <v>11</v>
      </c>
      <c r="BG299" s="1">
        <v>4.5052399999999997</v>
      </c>
      <c r="BH299" s="1">
        <v>4.0033399999999997</v>
      </c>
      <c r="BI299" s="1">
        <v>0.86129999999999995</v>
      </c>
      <c r="BJ299" s="1">
        <v>-8.2518000000000001E-4</v>
      </c>
      <c r="BK299" s="1">
        <v>0.65106284999999997</v>
      </c>
      <c r="BL299" s="1">
        <v>-1.2674400000000001E-3</v>
      </c>
      <c r="BM299" s="1">
        <v>-8.9627000000000001E-4</v>
      </c>
      <c r="CF299" s="1">
        <v>274</v>
      </c>
      <c r="CG299" s="1">
        <v>8</v>
      </c>
      <c r="CH299" s="1">
        <v>1.0899700000000001</v>
      </c>
      <c r="CI299" s="1">
        <v>-0.63195999999999997</v>
      </c>
      <c r="CJ299" s="1">
        <v>2.5873300000000001</v>
      </c>
      <c r="CK299" s="1">
        <v>-6.5866000000000004E-4</v>
      </c>
      <c r="CL299" s="1">
        <v>1.09096919</v>
      </c>
      <c r="CM299" s="1">
        <v>-6.0373999999999996E-4</v>
      </c>
      <c r="CN299" s="1">
        <v>2.696583E-2</v>
      </c>
    </row>
    <row r="300" spans="57:92" x14ac:dyDescent="0.25">
      <c r="BE300" s="1">
        <v>275</v>
      </c>
      <c r="BF300" s="1">
        <v>11</v>
      </c>
      <c r="BG300" s="1">
        <v>0.94242000000000004</v>
      </c>
      <c r="BH300" s="1">
        <v>-0.36154999999999998</v>
      </c>
      <c r="BI300" s="1">
        <v>-3.11382</v>
      </c>
      <c r="BJ300" s="1">
        <v>-9.3552999999999996E-4</v>
      </c>
      <c r="BK300" s="1">
        <v>0.54962480000000002</v>
      </c>
      <c r="BL300" s="1">
        <v>-1.7021199999999999E-3</v>
      </c>
      <c r="BM300" s="1">
        <v>4.0018919999999999E-2</v>
      </c>
      <c r="CF300" s="1">
        <v>275</v>
      </c>
      <c r="CG300" s="1">
        <v>8</v>
      </c>
      <c r="CH300" s="1">
        <v>0.82420000000000004</v>
      </c>
      <c r="CI300" s="1">
        <v>-0.4259</v>
      </c>
      <c r="CJ300" s="1">
        <v>-2.7902399999999998</v>
      </c>
      <c r="CK300" s="1">
        <v>-1.2123800000000001E-3</v>
      </c>
      <c r="CL300" s="1">
        <v>0.81884636</v>
      </c>
      <c r="CM300" s="1">
        <v>-1.4806000000000001E-3</v>
      </c>
      <c r="CN300" s="1">
        <v>3.358891E-2</v>
      </c>
    </row>
    <row r="301" spans="57:92" x14ac:dyDescent="0.25">
      <c r="BE301" s="1">
        <v>276</v>
      </c>
      <c r="BF301" s="1">
        <v>11</v>
      </c>
      <c r="BG301" s="1">
        <v>-0.35127000000000003</v>
      </c>
      <c r="BH301" s="1">
        <v>-1.4175899999999999</v>
      </c>
      <c r="BI301" s="1">
        <v>0.65217999999999998</v>
      </c>
      <c r="BJ301" s="1">
        <v>-1.49271E-3</v>
      </c>
      <c r="BK301" s="1">
        <v>1.76742954</v>
      </c>
      <c r="BL301" s="1">
        <v>-8.4455999999999995E-4</v>
      </c>
      <c r="BM301" s="1">
        <v>-2.6030310000000001E-2</v>
      </c>
      <c r="CF301" s="1">
        <v>276</v>
      </c>
      <c r="CG301" s="1">
        <v>8</v>
      </c>
      <c r="CH301" s="1">
        <v>1.91025</v>
      </c>
      <c r="CI301" s="1">
        <v>3.4095399999999998</v>
      </c>
      <c r="CJ301" s="1">
        <v>3.0390799999999998</v>
      </c>
      <c r="CK301" s="1">
        <v>6.3781000000000005E-4</v>
      </c>
      <c r="CL301" s="1">
        <v>0.89305827999999998</v>
      </c>
      <c r="CM301" s="1">
        <v>7.1418999999999996E-4</v>
      </c>
      <c r="CN301" s="1">
        <v>-3.8733399999999999E-3</v>
      </c>
    </row>
    <row r="302" spans="57:92" x14ac:dyDescent="0.25">
      <c r="BE302" s="1">
        <v>277</v>
      </c>
      <c r="BF302" s="1">
        <v>11</v>
      </c>
      <c r="BG302" s="1">
        <v>1.20468</v>
      </c>
      <c r="BH302" s="1">
        <v>-1.3912100000000001</v>
      </c>
      <c r="BI302" s="1">
        <v>-1.08674</v>
      </c>
      <c r="BJ302" s="1">
        <v>-1.31361E-3</v>
      </c>
      <c r="BK302" s="1">
        <v>1.0511628500000001</v>
      </c>
      <c r="BL302" s="1">
        <v>-1.24968E-3</v>
      </c>
      <c r="BM302" s="1">
        <v>8.4964999999999997E-4</v>
      </c>
      <c r="CF302" s="1">
        <v>277</v>
      </c>
      <c r="CG302" s="1">
        <v>8</v>
      </c>
      <c r="CH302" s="1">
        <v>4.7122099999999998</v>
      </c>
      <c r="CI302" s="1">
        <v>1.6607099999999999</v>
      </c>
      <c r="CJ302" s="1">
        <v>1.67605</v>
      </c>
      <c r="CK302" s="1">
        <v>-2.4807200000000001E-3</v>
      </c>
      <c r="CL302" s="1">
        <v>1.0789170100000001</v>
      </c>
      <c r="CM302" s="1">
        <v>-2.29927E-3</v>
      </c>
      <c r="CN302" s="1">
        <v>4.9309239999999997E-2</v>
      </c>
    </row>
    <row r="303" spans="57:92" x14ac:dyDescent="0.25">
      <c r="BE303" s="1">
        <v>278</v>
      </c>
      <c r="BF303" s="1">
        <v>12</v>
      </c>
      <c r="BG303" s="1">
        <v>6.9211999999999998</v>
      </c>
      <c r="BH303" s="1">
        <v>0.99846999999999997</v>
      </c>
      <c r="BI303" s="1">
        <v>-0.36337000000000003</v>
      </c>
      <c r="BJ303" s="1">
        <v>1.0855400000000001E-3</v>
      </c>
      <c r="BK303" s="1">
        <v>0.50823797000000004</v>
      </c>
      <c r="BL303" s="1">
        <v>2.1358800000000002E-3</v>
      </c>
      <c r="BM303" s="1">
        <v>-1.9522950000000001E-2</v>
      </c>
      <c r="CF303" s="1">
        <v>278</v>
      </c>
      <c r="CG303" s="1">
        <v>8</v>
      </c>
      <c r="CH303" s="1">
        <v>2.1782300000000001</v>
      </c>
      <c r="CI303" s="1">
        <v>4.9575100000000001</v>
      </c>
      <c r="CJ303" s="1">
        <v>1.6656899999999999</v>
      </c>
      <c r="CK303" s="1">
        <v>-9.3985E-4</v>
      </c>
      <c r="CL303" s="1">
        <v>0.36245488999999997</v>
      </c>
      <c r="CM303" s="1">
        <v>-2.5930200000000001E-3</v>
      </c>
      <c r="CN303" s="1">
        <v>-1.04864E-3</v>
      </c>
    </row>
    <row r="304" spans="57:92" x14ac:dyDescent="0.25">
      <c r="BE304" s="1">
        <v>279</v>
      </c>
      <c r="BF304" s="1">
        <v>12</v>
      </c>
      <c r="BG304" s="1">
        <v>3.63862</v>
      </c>
      <c r="BH304" s="1">
        <v>-2.2841</v>
      </c>
      <c r="BI304" s="1">
        <v>-0.36337000000000003</v>
      </c>
      <c r="BJ304" s="1">
        <v>1.53797E-3</v>
      </c>
      <c r="BK304" s="1">
        <v>0.50823797000000004</v>
      </c>
      <c r="BL304" s="1">
        <v>3.0260700000000001E-3</v>
      </c>
      <c r="BM304" s="1">
        <v>-3.6554570000000002E-2</v>
      </c>
      <c r="CF304" s="1">
        <v>279</v>
      </c>
      <c r="CG304" s="1">
        <v>8</v>
      </c>
      <c r="CH304" s="1">
        <v>3.3537400000000002</v>
      </c>
      <c r="CI304" s="1">
        <v>1.7978799999999999</v>
      </c>
      <c r="CJ304" s="1">
        <v>3.0088499999999998</v>
      </c>
      <c r="CK304" s="1">
        <v>1.8640799999999999E-3</v>
      </c>
      <c r="CL304" s="1">
        <v>1.45699288</v>
      </c>
      <c r="CM304" s="1">
        <v>1.2794E-3</v>
      </c>
      <c r="CN304" s="1">
        <v>1.396698E-2</v>
      </c>
    </row>
    <row r="305" spans="57:92" x14ac:dyDescent="0.25">
      <c r="BE305" s="1">
        <v>280</v>
      </c>
      <c r="BF305" s="1">
        <v>12</v>
      </c>
      <c r="BG305" s="1">
        <v>5.5338200000000004</v>
      </c>
      <c r="BH305" s="1">
        <v>2.8936700000000002</v>
      </c>
      <c r="BI305" s="1">
        <v>1.53183</v>
      </c>
      <c r="BJ305" s="1">
        <v>3.0779900000000001E-3</v>
      </c>
      <c r="BK305" s="1">
        <v>1.3002083499999999</v>
      </c>
      <c r="BL305" s="1">
        <v>2.3673000000000001E-3</v>
      </c>
      <c r="BM305" s="1">
        <v>-3.2833460000000002E-2</v>
      </c>
      <c r="CF305" s="1">
        <v>280</v>
      </c>
      <c r="CG305" s="1">
        <v>8</v>
      </c>
      <c r="CH305" s="1">
        <v>1.7604500000000001</v>
      </c>
      <c r="CI305" s="1">
        <v>3.4447800000000002</v>
      </c>
      <c r="CJ305" s="1">
        <v>-3.1204299999999998</v>
      </c>
      <c r="CK305" s="1">
        <v>1.5139400000000001E-3</v>
      </c>
      <c r="CL305" s="1">
        <v>1.2784489999999999</v>
      </c>
      <c r="CM305" s="1">
        <v>1.1842000000000001E-3</v>
      </c>
      <c r="CN305" s="1">
        <v>-2.8462600000000002E-3</v>
      </c>
    </row>
    <row r="306" spans="57:92" x14ac:dyDescent="0.25">
      <c r="BE306" s="1">
        <v>281</v>
      </c>
      <c r="BF306" s="1">
        <v>12</v>
      </c>
      <c r="BG306" s="1">
        <v>5.5338200000000004</v>
      </c>
      <c r="BH306" s="1">
        <v>-0.89673000000000003</v>
      </c>
      <c r="BI306" s="1">
        <v>1.53183</v>
      </c>
      <c r="BJ306" s="1">
        <v>4.2185E-3</v>
      </c>
      <c r="BK306" s="1">
        <v>1.3002083499999999</v>
      </c>
      <c r="BL306" s="1">
        <v>3.2444800000000001E-3</v>
      </c>
      <c r="BM306" s="1">
        <v>-5.7005630000000002E-2</v>
      </c>
      <c r="CF306" s="1">
        <v>281</v>
      </c>
      <c r="CG306" s="1">
        <v>8</v>
      </c>
      <c r="CH306" s="1">
        <v>1.56864</v>
      </c>
      <c r="CI306" s="1">
        <v>-0.96621999999999997</v>
      </c>
      <c r="CJ306" s="1">
        <v>2.1280000000000001</v>
      </c>
      <c r="CK306" s="1">
        <v>-9.3995999999999999E-4</v>
      </c>
      <c r="CL306" s="1">
        <v>0.17402856999999999</v>
      </c>
      <c r="CM306" s="1">
        <v>-5.4011800000000002E-3</v>
      </c>
      <c r="CN306" s="1">
        <v>4.5844129999999997E-2</v>
      </c>
    </row>
    <row r="307" spans="57:92" x14ac:dyDescent="0.25">
      <c r="BE307" s="1">
        <v>282</v>
      </c>
      <c r="BF307" s="1">
        <v>12</v>
      </c>
      <c r="BG307" s="1">
        <v>5.5338200000000004</v>
      </c>
      <c r="BH307" s="1">
        <v>-0.89673000000000003</v>
      </c>
      <c r="BI307" s="1">
        <v>-2.2585700000000002</v>
      </c>
      <c r="BJ307" s="1">
        <v>-6.0406000000000001E-4</v>
      </c>
      <c r="BK307" s="1">
        <v>1.3002083499999999</v>
      </c>
      <c r="BL307" s="1">
        <v>-4.6457999999999997E-4</v>
      </c>
      <c r="BM307" s="1">
        <v>1.5614869999999999E-2</v>
      </c>
      <c r="CF307" s="1">
        <v>282</v>
      </c>
      <c r="CG307" s="1">
        <v>8</v>
      </c>
      <c r="CH307" s="1">
        <v>3.3537400000000002</v>
      </c>
      <c r="CI307" s="1">
        <v>1.7978799999999999</v>
      </c>
      <c r="CJ307" s="1">
        <v>-3.1044299999999998</v>
      </c>
      <c r="CK307" s="1">
        <v>1.5134E-3</v>
      </c>
      <c r="CL307" s="1">
        <v>1.45699288</v>
      </c>
      <c r="CM307" s="1">
        <v>1.03871E-3</v>
      </c>
      <c r="CN307" s="1">
        <v>2.0591780000000001E-2</v>
      </c>
    </row>
    <row r="308" spans="57:92" x14ac:dyDescent="0.25">
      <c r="BE308" s="1">
        <v>283</v>
      </c>
      <c r="BF308" s="1">
        <v>12</v>
      </c>
      <c r="BG308" s="1">
        <v>1.81192</v>
      </c>
      <c r="BH308" s="1">
        <v>-0.92937999999999998</v>
      </c>
      <c r="BI308" s="1">
        <v>-2.2944900000000001</v>
      </c>
      <c r="BJ308" s="1">
        <v>-8.9470000000000001E-4</v>
      </c>
      <c r="BK308" s="1">
        <v>1.1098247800000001</v>
      </c>
      <c r="BL308" s="1">
        <v>-8.0617000000000004E-4</v>
      </c>
      <c r="BM308" s="1">
        <v>2.288921E-2</v>
      </c>
      <c r="CF308" s="1">
        <v>283</v>
      </c>
      <c r="CG308" s="1">
        <v>8</v>
      </c>
      <c r="CH308" s="1">
        <v>1.6886699999999999</v>
      </c>
      <c r="CI308" s="1">
        <v>0.13281000000000001</v>
      </c>
      <c r="CJ308" s="1">
        <v>3.0088499999999998</v>
      </c>
      <c r="CK308" s="1">
        <v>1.9457299999999999E-3</v>
      </c>
      <c r="CL308" s="1">
        <v>1.45699288</v>
      </c>
      <c r="CM308" s="1">
        <v>1.33545E-3</v>
      </c>
      <c r="CN308" s="1">
        <v>1.303353E-2</v>
      </c>
    </row>
    <row r="309" spans="57:92" x14ac:dyDescent="0.25">
      <c r="BE309" s="1">
        <v>284</v>
      </c>
      <c r="BF309" s="1">
        <v>12</v>
      </c>
      <c r="BG309" s="1">
        <v>6.8067200000000003</v>
      </c>
      <c r="BH309" s="1">
        <v>1.6061300000000001</v>
      </c>
      <c r="BI309" s="1">
        <v>0.24429000000000001</v>
      </c>
      <c r="BJ309" s="1">
        <v>2.7698200000000001E-3</v>
      </c>
      <c r="BK309" s="1">
        <v>1.0901833299999999</v>
      </c>
      <c r="BL309" s="1">
        <v>2.5406999999999999E-3</v>
      </c>
      <c r="BM309" s="1">
        <v>-2.749157E-2</v>
      </c>
      <c r="CF309" s="1">
        <v>284</v>
      </c>
      <c r="CG309" s="1">
        <v>8</v>
      </c>
      <c r="CH309" s="1">
        <v>4.7214</v>
      </c>
      <c r="CI309" s="1">
        <v>1.70878</v>
      </c>
      <c r="CJ309" s="1">
        <v>-1.75674</v>
      </c>
      <c r="CK309" s="1">
        <v>-2.8778200000000001E-3</v>
      </c>
      <c r="CL309" s="1">
        <v>1.2092590599999999</v>
      </c>
      <c r="CM309" s="1">
        <v>-2.3798199999999999E-3</v>
      </c>
      <c r="CN309" s="1">
        <v>5.3977249999999997E-2</v>
      </c>
    </row>
    <row r="310" spans="57:92" x14ac:dyDescent="0.25">
      <c r="BE310" s="1">
        <v>285</v>
      </c>
      <c r="BF310" s="1">
        <v>12</v>
      </c>
      <c r="BG310" s="1">
        <v>4.8042199999999999</v>
      </c>
      <c r="BH310" s="1">
        <v>4.4946200000000003</v>
      </c>
      <c r="BI310" s="1">
        <v>-5.9729999999999998E-2</v>
      </c>
      <c r="BJ310" s="1">
        <v>2.8535000000000002E-4</v>
      </c>
      <c r="BK310" s="1">
        <v>0.33586926</v>
      </c>
      <c r="BL310" s="1">
        <v>8.4960000000000005E-4</v>
      </c>
      <c r="BM310" s="1">
        <v>1.184866E-2</v>
      </c>
      <c r="CF310" s="1">
        <v>285</v>
      </c>
      <c r="CG310" s="1">
        <v>8</v>
      </c>
      <c r="CH310" s="1">
        <v>2.0535299999999999</v>
      </c>
      <c r="CI310" s="1">
        <v>4.8372900000000003</v>
      </c>
      <c r="CJ310" s="1">
        <v>-1.7593000000000001</v>
      </c>
      <c r="CK310" s="1">
        <v>-1.47511E-3</v>
      </c>
      <c r="CL310" s="1">
        <v>0.65476266999999999</v>
      </c>
      <c r="CM310" s="1">
        <v>-2.25289E-3</v>
      </c>
      <c r="CN310" s="1">
        <v>2.7208800000000002E-3</v>
      </c>
    </row>
    <row r="311" spans="57:92" x14ac:dyDescent="0.25">
      <c r="BE311" s="1">
        <v>286</v>
      </c>
      <c r="BF311" s="1">
        <v>12</v>
      </c>
      <c r="BG311" s="1">
        <v>6.8067200000000003</v>
      </c>
      <c r="BH311" s="1">
        <v>1.6061300000000001</v>
      </c>
      <c r="BI311" s="1">
        <v>-0.97102999999999995</v>
      </c>
      <c r="BJ311" s="1">
        <v>1.13035E-3</v>
      </c>
      <c r="BK311" s="1">
        <v>1.0901833299999999</v>
      </c>
      <c r="BL311" s="1">
        <v>1.03684E-3</v>
      </c>
      <c r="BM311" s="1">
        <v>-1.03221E-3</v>
      </c>
      <c r="CF311" s="1">
        <v>286</v>
      </c>
      <c r="CG311" s="1">
        <v>8</v>
      </c>
      <c r="CH311" s="1">
        <v>4.8296200000000002</v>
      </c>
      <c r="CI311" s="1">
        <v>0.30155999999999999</v>
      </c>
      <c r="CJ311" s="1">
        <v>-2.0379999999999999E-2</v>
      </c>
      <c r="CK311" s="1">
        <v>-3.2559799999999999E-3</v>
      </c>
      <c r="CL311" s="1">
        <v>0.98226906999999997</v>
      </c>
      <c r="CM311" s="1">
        <v>-3.3147599999999999E-3</v>
      </c>
      <c r="CN311" s="1">
        <v>6.8890489999999999E-2</v>
      </c>
    </row>
    <row r="312" spans="57:92" x14ac:dyDescent="0.25">
      <c r="BE312" s="1">
        <v>287</v>
      </c>
      <c r="BF312" s="1">
        <v>12</v>
      </c>
      <c r="BG312" s="1">
        <v>6.8067200000000003</v>
      </c>
      <c r="BH312" s="1">
        <v>0.39080999999999999</v>
      </c>
      <c r="BI312" s="1">
        <v>0.24429000000000001</v>
      </c>
      <c r="BJ312" s="1">
        <v>2.8945500000000001E-3</v>
      </c>
      <c r="BK312" s="1">
        <v>1.0901833299999999</v>
      </c>
      <c r="BL312" s="1">
        <v>2.6551000000000001E-3</v>
      </c>
      <c r="BM312" s="1">
        <v>-3.3910200000000001E-2</v>
      </c>
      <c r="CF312" s="1">
        <v>287</v>
      </c>
      <c r="CG312" s="1">
        <v>8</v>
      </c>
      <c r="CH312" s="1">
        <v>1.6886699999999999</v>
      </c>
      <c r="CI312" s="1">
        <v>0.13281000000000001</v>
      </c>
      <c r="CJ312" s="1">
        <v>-3.1044299999999998</v>
      </c>
      <c r="CK312" s="1">
        <v>1.6399000000000001E-4</v>
      </c>
      <c r="CL312" s="1">
        <v>1.45699288</v>
      </c>
      <c r="CM312" s="1">
        <v>1.1256000000000001E-4</v>
      </c>
      <c r="CN312" s="1">
        <v>2.6921029999999999E-2</v>
      </c>
    </row>
    <row r="313" spans="57:92" x14ac:dyDescent="0.25">
      <c r="BE313" s="1">
        <v>288</v>
      </c>
      <c r="BF313" s="1">
        <v>12</v>
      </c>
      <c r="BG313" s="1">
        <v>4.2462799999999996</v>
      </c>
      <c r="BH313" s="1">
        <v>-2.1696200000000001</v>
      </c>
      <c r="BI313" s="1">
        <v>0.24429000000000001</v>
      </c>
      <c r="BJ313" s="1">
        <v>3.3342200000000002E-3</v>
      </c>
      <c r="BK313" s="1">
        <v>1.0901833299999999</v>
      </c>
      <c r="BL313" s="1">
        <v>3.0584000000000002E-3</v>
      </c>
      <c r="BM313" s="1">
        <v>-4.5265279999999998E-2</v>
      </c>
      <c r="CF313" s="1">
        <v>288</v>
      </c>
      <c r="CG313" s="1">
        <v>9</v>
      </c>
      <c r="CH313" s="1">
        <v>-1.2388300000000001</v>
      </c>
      <c r="CI313" s="1">
        <v>8.19693</v>
      </c>
      <c r="CJ313" s="1">
        <v>0.25630999999999998</v>
      </c>
      <c r="CK313" s="1">
        <v>1.9884899999999999E-3</v>
      </c>
      <c r="CL313" s="1">
        <v>0.50823797000000004</v>
      </c>
      <c r="CM313" s="1">
        <v>3.91253E-3</v>
      </c>
      <c r="CN313" s="1">
        <v>-8.0326839999999997E-2</v>
      </c>
    </row>
    <row r="314" spans="57:92" x14ac:dyDescent="0.25">
      <c r="BE314" s="1">
        <v>289</v>
      </c>
      <c r="BF314" s="1">
        <v>12</v>
      </c>
      <c r="BG314" s="1">
        <v>4.5136099999999999</v>
      </c>
      <c r="BH314" s="1">
        <v>0.29624</v>
      </c>
      <c r="BI314" s="1">
        <v>2.8273700000000002</v>
      </c>
      <c r="BJ314" s="1">
        <v>1.5417899999999999E-3</v>
      </c>
      <c r="BK314" s="1">
        <v>0.59701161999999997</v>
      </c>
      <c r="BL314" s="1">
        <v>2.5825100000000001E-3</v>
      </c>
      <c r="BM314" s="1">
        <v>-6.9349530000000006E-2</v>
      </c>
      <c r="CF314" s="1">
        <v>289</v>
      </c>
      <c r="CG314" s="1">
        <v>9</v>
      </c>
      <c r="CH314" s="1">
        <v>-1.2388300000000001</v>
      </c>
      <c r="CI314" s="1">
        <v>4.9154600000000004</v>
      </c>
      <c r="CJ314" s="1">
        <v>3.5377800000000001</v>
      </c>
      <c r="CK314" s="1">
        <v>1.5839999999999999E-3</v>
      </c>
      <c r="CL314" s="1">
        <v>0.50823797000000004</v>
      </c>
      <c r="CM314" s="1">
        <v>3.1166399999999999E-3</v>
      </c>
      <c r="CN314" s="1">
        <v>-5.4648710000000003E-2</v>
      </c>
    </row>
    <row r="315" spans="57:92" x14ac:dyDescent="0.25">
      <c r="BE315" s="1">
        <v>290</v>
      </c>
      <c r="BF315" s="1">
        <v>12</v>
      </c>
      <c r="BG315" s="1">
        <v>6.8067200000000003</v>
      </c>
      <c r="BH315" s="1">
        <v>0.39080999999999999</v>
      </c>
      <c r="BI315" s="1">
        <v>-0.97102999999999995</v>
      </c>
      <c r="BJ315" s="1">
        <v>1.38546E-3</v>
      </c>
      <c r="BK315" s="1">
        <v>1.0901833299999999</v>
      </c>
      <c r="BL315" s="1">
        <v>1.27085E-3</v>
      </c>
      <c r="BM315" s="1">
        <v>-9.1766799999999996E-3</v>
      </c>
      <c r="CF315" s="1">
        <v>290</v>
      </c>
      <c r="CG315" s="1">
        <v>9</v>
      </c>
      <c r="CH315" s="1">
        <v>-1.2603599999999999</v>
      </c>
      <c r="CI315" s="1">
        <v>5.0104300000000004</v>
      </c>
      <c r="CJ315" s="1">
        <v>-3.02393</v>
      </c>
      <c r="CK315" s="1">
        <v>1.16037E-3</v>
      </c>
      <c r="CL315" s="1">
        <v>0.36677558999999998</v>
      </c>
      <c r="CM315" s="1">
        <v>3.1637000000000002E-3</v>
      </c>
      <c r="CN315" s="1">
        <v>-4.6816770000000001E-2</v>
      </c>
    </row>
    <row r="316" spans="57:92" x14ac:dyDescent="0.25">
      <c r="BE316" s="1">
        <v>291</v>
      </c>
      <c r="BF316" s="1">
        <v>12</v>
      </c>
      <c r="BG316" s="1">
        <v>4.2462799999999996</v>
      </c>
      <c r="BH316" s="1">
        <v>-2.1696200000000001</v>
      </c>
      <c r="BI316" s="1">
        <v>-0.97102999999999995</v>
      </c>
      <c r="BJ316" s="1">
        <v>2.8005899999999999E-3</v>
      </c>
      <c r="BK316" s="1">
        <v>1.0901833299999999</v>
      </c>
      <c r="BL316" s="1">
        <v>2.5689100000000002E-3</v>
      </c>
      <c r="BM316" s="1">
        <v>-2.729001E-2</v>
      </c>
      <c r="CF316" s="1">
        <v>291</v>
      </c>
      <c r="CG316" s="1">
        <v>9</v>
      </c>
      <c r="CH316" s="1">
        <v>0.65573000000000004</v>
      </c>
      <c r="CI316" s="1">
        <v>6.8100199999999997</v>
      </c>
      <c r="CJ316" s="1">
        <v>2.1508699999999998</v>
      </c>
      <c r="CK316" s="1">
        <v>6.0506800000000001E-3</v>
      </c>
      <c r="CL316" s="1">
        <v>1.3002083499999999</v>
      </c>
      <c r="CM316" s="1">
        <v>4.6536199999999998E-3</v>
      </c>
      <c r="CN316" s="1">
        <v>-6.978782E-2</v>
      </c>
    </row>
    <row r="317" spans="57:92" x14ac:dyDescent="0.25">
      <c r="BE317" s="1">
        <v>292</v>
      </c>
      <c r="BF317" s="1">
        <v>12</v>
      </c>
      <c r="BG317" s="1">
        <v>3.0309699999999999</v>
      </c>
      <c r="BH317" s="1">
        <v>-2.1696200000000001</v>
      </c>
      <c r="BI317" s="1">
        <v>0.24429000000000001</v>
      </c>
      <c r="BJ317" s="1">
        <v>2.66819E-3</v>
      </c>
      <c r="BK317" s="1">
        <v>1.0901833299999999</v>
      </c>
      <c r="BL317" s="1">
        <v>2.4474700000000002E-3</v>
      </c>
      <c r="BM317" s="1">
        <v>-4.0948640000000001E-2</v>
      </c>
      <c r="CF317" s="1">
        <v>292</v>
      </c>
      <c r="CG317" s="1">
        <v>9</v>
      </c>
      <c r="CH317" s="1">
        <v>0.65573000000000004</v>
      </c>
      <c r="CI317" s="1">
        <v>6.8100199999999997</v>
      </c>
      <c r="CJ317" s="1">
        <v>-1.63825</v>
      </c>
      <c r="CK317" s="1">
        <v>5.9795400000000002E-3</v>
      </c>
      <c r="CL317" s="1">
        <v>1.3002083499999999</v>
      </c>
      <c r="CM317" s="1">
        <v>4.5989100000000003E-3</v>
      </c>
      <c r="CN317" s="1">
        <v>-6.6001039999999997E-2</v>
      </c>
    </row>
    <row r="318" spans="57:92" x14ac:dyDescent="0.25">
      <c r="BE318" s="1">
        <v>293</v>
      </c>
      <c r="BF318" s="1">
        <v>12</v>
      </c>
      <c r="BG318" s="1">
        <v>3.0309699999999999</v>
      </c>
      <c r="BH318" s="1">
        <v>-2.1696200000000001</v>
      </c>
      <c r="BI318" s="1">
        <v>-0.97102999999999995</v>
      </c>
      <c r="BJ318" s="1">
        <v>2.7081599999999998E-3</v>
      </c>
      <c r="BK318" s="1">
        <v>1.0901833299999999</v>
      </c>
      <c r="BL318" s="1">
        <v>2.4841300000000002E-3</v>
      </c>
      <c r="BM318" s="1">
        <v>-2.4434319999999999E-2</v>
      </c>
      <c r="CF318" s="1">
        <v>293</v>
      </c>
      <c r="CG318" s="1">
        <v>9</v>
      </c>
      <c r="CH318" s="1">
        <v>-3.1333899999999999</v>
      </c>
      <c r="CI318" s="1">
        <v>6.8100199999999997</v>
      </c>
      <c r="CJ318" s="1">
        <v>2.1508699999999998</v>
      </c>
      <c r="CK318" s="1">
        <v>5.53997E-3</v>
      </c>
      <c r="CL318" s="1">
        <v>1.3002083499999999</v>
      </c>
      <c r="CM318" s="1">
        <v>4.2608300000000002E-3</v>
      </c>
      <c r="CN318" s="1">
        <v>-7.5346570000000002E-2</v>
      </c>
    </row>
    <row r="319" spans="57:92" x14ac:dyDescent="0.25">
      <c r="BE319" s="1">
        <v>294</v>
      </c>
      <c r="BF319" s="1">
        <v>12</v>
      </c>
      <c r="BG319" s="1">
        <v>6.3591199999999999</v>
      </c>
      <c r="BH319" s="1">
        <v>2.2973499999999998</v>
      </c>
      <c r="BI319" s="1">
        <v>0.93550999999999995</v>
      </c>
      <c r="BJ319" s="1">
        <v>3.6749199999999999E-3</v>
      </c>
      <c r="BK319" s="1">
        <v>1.2738867</v>
      </c>
      <c r="BL319" s="1">
        <v>2.8848099999999998E-3</v>
      </c>
      <c r="BM319" s="1">
        <v>-3.3477600000000003E-2</v>
      </c>
      <c r="CF319" s="1">
        <v>294</v>
      </c>
      <c r="CG319" s="1">
        <v>9</v>
      </c>
      <c r="CH319" s="1">
        <v>-3.1333899999999999</v>
      </c>
      <c r="CI319" s="1">
        <v>6.8100199999999997</v>
      </c>
      <c r="CJ319" s="1">
        <v>-1.63825</v>
      </c>
      <c r="CK319" s="1">
        <v>5.4584200000000003E-3</v>
      </c>
      <c r="CL319" s="1">
        <v>1.3002083499999999</v>
      </c>
      <c r="CM319" s="1">
        <v>4.1981099999999997E-3</v>
      </c>
      <c r="CN319" s="1">
        <v>-7.1567839999999994E-2</v>
      </c>
    </row>
    <row r="320" spans="57:92" x14ac:dyDescent="0.25">
      <c r="BE320" s="1">
        <v>295</v>
      </c>
      <c r="BF320" s="1">
        <v>12</v>
      </c>
      <c r="BG320" s="1">
        <v>5.09673</v>
      </c>
      <c r="BH320" s="1">
        <v>3.6700300000000001</v>
      </c>
      <c r="BI320" s="1">
        <v>0.87170999999999998</v>
      </c>
      <c r="BJ320" s="1">
        <v>1.40332E-3</v>
      </c>
      <c r="BK320" s="1">
        <v>0.86076839999999999</v>
      </c>
      <c r="BL320" s="1">
        <v>1.63031E-3</v>
      </c>
      <c r="BM320" s="1">
        <v>-1.3218570000000001E-2</v>
      </c>
      <c r="CF320" s="1">
        <v>295</v>
      </c>
      <c r="CG320" s="1">
        <v>9</v>
      </c>
      <c r="CH320" s="1">
        <v>1.95503</v>
      </c>
      <c r="CI320" s="1">
        <v>5.8041</v>
      </c>
      <c r="CJ320" s="1">
        <v>0.98155999999999999</v>
      </c>
      <c r="CK320" s="1">
        <v>1.8268399999999999E-3</v>
      </c>
      <c r="CL320" s="1">
        <v>0.58071620000000002</v>
      </c>
      <c r="CM320" s="1">
        <v>3.1458499999999999E-3</v>
      </c>
      <c r="CN320" s="1">
        <v>-3.1460130000000003E-2</v>
      </c>
    </row>
    <row r="321" spans="57:92" x14ac:dyDescent="0.25">
      <c r="BE321" s="1">
        <v>296</v>
      </c>
      <c r="BF321" s="1">
        <v>12</v>
      </c>
      <c r="BG321" s="1">
        <v>5.1221500000000004</v>
      </c>
      <c r="BH321" s="1">
        <v>2.2298300000000002</v>
      </c>
      <c r="BI321" s="1">
        <v>2.2893599999999998</v>
      </c>
      <c r="BJ321" s="1">
        <v>1.5494599999999999E-3</v>
      </c>
      <c r="BK321" s="1">
        <v>0.79498701000000005</v>
      </c>
      <c r="BL321" s="1">
        <v>1.94904E-3</v>
      </c>
      <c r="BM321" s="1">
        <v>-4.5571500000000001E-2</v>
      </c>
      <c r="CF321" s="1">
        <v>296</v>
      </c>
      <c r="CG321" s="1">
        <v>9</v>
      </c>
      <c r="CH321" s="1">
        <v>-0.63138000000000005</v>
      </c>
      <c r="CI321" s="1">
        <v>8.08249</v>
      </c>
      <c r="CJ321" s="1">
        <v>0.86375999999999997</v>
      </c>
      <c r="CK321" s="1">
        <v>4.4230299999999997E-3</v>
      </c>
      <c r="CL321" s="1">
        <v>1.0901833299999999</v>
      </c>
      <c r="CM321" s="1">
        <v>4.0571499999999998E-3</v>
      </c>
      <c r="CN321" s="1">
        <v>-8.0278210000000003E-2</v>
      </c>
    </row>
    <row r="322" spans="57:92" x14ac:dyDescent="0.25">
      <c r="BE322" s="1">
        <v>297</v>
      </c>
      <c r="BF322" s="1">
        <v>12</v>
      </c>
      <c r="BG322" s="1">
        <v>6.3799099999999997</v>
      </c>
      <c r="BH322" s="1">
        <v>2.2949899999999999</v>
      </c>
      <c r="BI322" s="1">
        <v>-1.6210800000000001</v>
      </c>
      <c r="BJ322" s="1">
        <v>-1.5961199999999999E-3</v>
      </c>
      <c r="BK322" s="1">
        <v>1.17277068</v>
      </c>
      <c r="BL322" s="1">
        <v>-1.3609799999999999E-3</v>
      </c>
      <c r="BM322" s="1">
        <v>2.59321E-2</v>
      </c>
      <c r="CF322" s="1">
        <v>297</v>
      </c>
      <c r="CG322" s="1">
        <v>9</v>
      </c>
      <c r="CH322" s="1">
        <v>-0.63138000000000005</v>
      </c>
      <c r="CI322" s="1">
        <v>5.5229100000000004</v>
      </c>
      <c r="CJ322" s="1">
        <v>3.42334</v>
      </c>
      <c r="CK322" s="1">
        <v>3.7177999999999998E-3</v>
      </c>
      <c r="CL322" s="1">
        <v>1.0901833299999999</v>
      </c>
      <c r="CM322" s="1">
        <v>3.4102500000000001E-3</v>
      </c>
      <c r="CN322" s="1">
        <v>-5.9935179999999998E-2</v>
      </c>
    </row>
    <row r="323" spans="57:92" x14ac:dyDescent="0.25">
      <c r="BE323" s="1">
        <v>298</v>
      </c>
      <c r="BF323" s="1">
        <v>12</v>
      </c>
      <c r="BG323" s="1">
        <v>4.99878</v>
      </c>
      <c r="BH323" s="1">
        <v>3.75989</v>
      </c>
      <c r="BI323" s="1">
        <v>-1.4693400000000001</v>
      </c>
      <c r="BJ323" s="1">
        <v>-3.0775199999999998E-3</v>
      </c>
      <c r="BK323" s="1">
        <v>0.82149497000000005</v>
      </c>
      <c r="BL323" s="1">
        <v>-3.7462400000000001E-3</v>
      </c>
      <c r="BM323" s="1">
        <v>4.1591929999999999E-2</v>
      </c>
      <c r="CF323" s="1">
        <v>298</v>
      </c>
      <c r="CG323" s="1">
        <v>9</v>
      </c>
      <c r="CH323" s="1">
        <v>2.0062700000000002</v>
      </c>
      <c r="CI323" s="1">
        <v>5.8940299999999999</v>
      </c>
      <c r="CJ323" s="1">
        <v>-0.44368000000000002</v>
      </c>
      <c r="CK323" s="1">
        <v>8.9596000000000001E-4</v>
      </c>
      <c r="CL323" s="1">
        <v>0.35029454999999998</v>
      </c>
      <c r="CM323" s="1">
        <v>2.5577199999999999E-3</v>
      </c>
      <c r="CN323" s="1">
        <v>-2.716617E-2</v>
      </c>
    </row>
    <row r="324" spans="57:92" x14ac:dyDescent="0.25">
      <c r="BE324" s="1">
        <v>299</v>
      </c>
      <c r="BF324" s="1">
        <v>12</v>
      </c>
      <c r="BG324" s="1">
        <v>6.3591199999999999</v>
      </c>
      <c r="BH324" s="1">
        <v>-0.30041000000000001</v>
      </c>
      <c r="BI324" s="1">
        <v>0.93550999999999995</v>
      </c>
      <c r="BJ324" s="1">
        <v>4.0380599999999996E-3</v>
      </c>
      <c r="BK324" s="1">
        <v>1.2738867</v>
      </c>
      <c r="BL324" s="1">
        <v>3.16987E-3</v>
      </c>
      <c r="BM324" s="1">
        <v>-4.745096E-2</v>
      </c>
      <c r="CF324" s="1">
        <v>299</v>
      </c>
      <c r="CG324" s="1">
        <v>9</v>
      </c>
      <c r="CH324" s="1">
        <v>-0.63138000000000005</v>
      </c>
      <c r="CI324" s="1">
        <v>8.08249</v>
      </c>
      <c r="CJ324" s="1">
        <v>-0.35114000000000001</v>
      </c>
      <c r="CK324" s="1">
        <v>4.4384400000000001E-3</v>
      </c>
      <c r="CL324" s="1">
        <v>1.0901833299999999</v>
      </c>
      <c r="CM324" s="1">
        <v>4.07128E-3</v>
      </c>
      <c r="CN324" s="1">
        <v>-7.9613420000000004E-2</v>
      </c>
    </row>
    <row r="325" spans="57:92" x14ac:dyDescent="0.25">
      <c r="BE325" s="1">
        <v>300</v>
      </c>
      <c r="BF325" s="1">
        <v>12</v>
      </c>
      <c r="BG325" s="1">
        <v>4.9375</v>
      </c>
      <c r="BH325" s="1">
        <v>-1.7220299999999999</v>
      </c>
      <c r="BI325" s="1">
        <v>0.93550999999999995</v>
      </c>
      <c r="BJ325" s="1">
        <v>4.0597799999999998E-3</v>
      </c>
      <c r="BK325" s="1">
        <v>1.2738867</v>
      </c>
      <c r="BL325" s="1">
        <v>3.1869300000000001E-3</v>
      </c>
      <c r="BM325" s="1">
        <v>-5.2784629999999999E-2</v>
      </c>
      <c r="CF325" s="1">
        <v>300</v>
      </c>
      <c r="CG325" s="1">
        <v>9</v>
      </c>
      <c r="CH325" s="1">
        <v>-0.63138000000000005</v>
      </c>
      <c r="CI325" s="1">
        <v>5.5229100000000004</v>
      </c>
      <c r="CJ325" s="1">
        <v>-2.91072</v>
      </c>
      <c r="CK325" s="1">
        <v>3.4110400000000002E-3</v>
      </c>
      <c r="CL325" s="1">
        <v>1.0901833299999999</v>
      </c>
      <c r="CM325" s="1">
        <v>3.1288700000000002E-3</v>
      </c>
      <c r="CN325" s="1">
        <v>-5.2252130000000001E-2</v>
      </c>
    </row>
    <row r="326" spans="57:92" x14ac:dyDescent="0.25">
      <c r="BE326" s="1">
        <v>301</v>
      </c>
      <c r="BF326" s="1">
        <v>12</v>
      </c>
      <c r="BG326" s="1">
        <v>4.9375</v>
      </c>
      <c r="BH326" s="1">
        <v>-0.30041000000000001</v>
      </c>
      <c r="BI326" s="1">
        <v>2.3571300000000002</v>
      </c>
      <c r="BJ326" s="1">
        <v>3.40851E-3</v>
      </c>
      <c r="BK326" s="1">
        <v>1.2738867</v>
      </c>
      <c r="BL326" s="1">
        <v>2.6756699999999998E-3</v>
      </c>
      <c r="BM326" s="1">
        <v>-6.4395149999999998E-2</v>
      </c>
      <c r="CF326" s="1">
        <v>301</v>
      </c>
      <c r="CG326" s="1">
        <v>9</v>
      </c>
      <c r="CH326" s="1">
        <v>-0.70735000000000003</v>
      </c>
      <c r="CI326" s="1">
        <v>4.6192599999999997</v>
      </c>
      <c r="CJ326" s="1">
        <v>3.40985</v>
      </c>
      <c r="CK326" s="1">
        <v>1.47032E-3</v>
      </c>
      <c r="CL326" s="1">
        <v>0.46204574999999998</v>
      </c>
      <c r="CM326" s="1">
        <v>3.1821900000000001E-3</v>
      </c>
      <c r="CN326" s="1">
        <v>-4.8530129999999998E-2</v>
      </c>
    </row>
    <row r="327" spans="57:92" x14ac:dyDescent="0.25">
      <c r="BE327" s="1">
        <v>302</v>
      </c>
      <c r="BF327" s="1">
        <v>12</v>
      </c>
      <c r="BG327" s="1">
        <v>6.3591199999999999</v>
      </c>
      <c r="BH327" s="1">
        <v>-0.30041000000000001</v>
      </c>
      <c r="BI327" s="1">
        <v>-1.66225</v>
      </c>
      <c r="BJ327" s="1">
        <v>5.2952000000000001E-4</v>
      </c>
      <c r="BK327" s="1">
        <v>1.2738867</v>
      </c>
      <c r="BL327" s="1">
        <v>4.1567999999999998E-4</v>
      </c>
      <c r="BM327" s="1">
        <v>3.8303899999999999E-3</v>
      </c>
      <c r="CF327" s="1">
        <v>302</v>
      </c>
      <c r="CG327" s="1">
        <v>9</v>
      </c>
      <c r="CH327" s="1">
        <v>-4.5184100000000003</v>
      </c>
      <c r="CI327" s="1">
        <v>5.8474199999999996</v>
      </c>
      <c r="CJ327" s="1">
        <v>1.0341800000000001</v>
      </c>
      <c r="CK327" s="1">
        <v>1.048E-4</v>
      </c>
      <c r="CL327" s="1">
        <v>2.5422299999999999E-3</v>
      </c>
      <c r="CM327" s="1">
        <v>4.1222599999999998E-2</v>
      </c>
      <c r="CN327" s="1">
        <v>-5.0166000000000002E-2</v>
      </c>
    </row>
    <row r="328" spans="57:92" x14ac:dyDescent="0.25">
      <c r="BE328" s="1">
        <v>303</v>
      </c>
      <c r="BF328" s="1">
        <v>12</v>
      </c>
      <c r="BG328" s="1">
        <v>4.9375</v>
      </c>
      <c r="BH328" s="1">
        <v>-1.7220299999999999</v>
      </c>
      <c r="BI328" s="1">
        <v>-1.66225</v>
      </c>
      <c r="BJ328" s="1">
        <v>2.01417E-3</v>
      </c>
      <c r="BK328" s="1">
        <v>1.2738867</v>
      </c>
      <c r="BL328" s="1">
        <v>1.5811200000000001E-3</v>
      </c>
      <c r="BM328" s="1">
        <v>-9.9868800000000001E-3</v>
      </c>
      <c r="CF328" s="1">
        <v>303</v>
      </c>
      <c r="CG328" s="1">
        <v>9</v>
      </c>
      <c r="CH328" s="1">
        <v>-1.8462799999999999</v>
      </c>
      <c r="CI328" s="1">
        <v>8.08249</v>
      </c>
      <c r="CJ328" s="1">
        <v>0.86375999999999997</v>
      </c>
      <c r="CK328" s="1">
        <v>3.9979799999999999E-3</v>
      </c>
      <c r="CL328" s="1">
        <v>1.0901833299999999</v>
      </c>
      <c r="CM328" s="1">
        <v>3.6672599999999999E-3</v>
      </c>
      <c r="CN328" s="1">
        <v>-7.9675739999999995E-2</v>
      </c>
    </row>
    <row r="329" spans="57:92" x14ac:dyDescent="0.25">
      <c r="BE329" s="1">
        <v>304</v>
      </c>
      <c r="BF329" s="1">
        <v>12</v>
      </c>
      <c r="BG329" s="1">
        <v>5.0558699999999996</v>
      </c>
      <c r="BH329" s="1">
        <v>-0.62714000000000003</v>
      </c>
      <c r="BI329" s="1">
        <v>-2.78559</v>
      </c>
      <c r="BJ329" s="1">
        <v>-1.3120199999999999E-3</v>
      </c>
      <c r="BK329" s="1">
        <v>0.26821177000000002</v>
      </c>
      <c r="BL329" s="1">
        <v>-4.8917300000000004E-3</v>
      </c>
      <c r="BM329" s="1">
        <v>4.1314910000000003E-2</v>
      </c>
      <c r="CF329" s="1">
        <v>304</v>
      </c>
      <c r="CG329" s="1">
        <v>9</v>
      </c>
      <c r="CH329" s="1">
        <v>-1.8462799999999999</v>
      </c>
      <c r="CI329" s="1">
        <v>5.5229100000000004</v>
      </c>
      <c r="CJ329" s="1">
        <v>3.42334</v>
      </c>
      <c r="CK329" s="1">
        <v>3.9177600000000002E-3</v>
      </c>
      <c r="CL329" s="1">
        <v>1.0901833299999999</v>
      </c>
      <c r="CM329" s="1">
        <v>3.5936700000000002E-3</v>
      </c>
      <c r="CN329" s="1">
        <v>-6.3845789999999999E-2</v>
      </c>
    </row>
    <row r="330" spans="57:92" x14ac:dyDescent="0.25">
      <c r="BE330" s="1">
        <v>305</v>
      </c>
      <c r="BF330" s="1">
        <v>12</v>
      </c>
      <c r="BG330" s="1">
        <v>2.6206200000000002</v>
      </c>
      <c r="BH330" s="1">
        <v>-1.8267599999999999</v>
      </c>
      <c r="BI330" s="1">
        <v>0.80237999999999998</v>
      </c>
      <c r="BJ330" s="1">
        <v>1.0361599999999999E-3</v>
      </c>
      <c r="BK330" s="1">
        <v>0.57533935000000003</v>
      </c>
      <c r="BL330" s="1">
        <v>1.8009600000000001E-3</v>
      </c>
      <c r="BM330" s="1">
        <v>-4.3950049999999997E-2</v>
      </c>
      <c r="CF330" s="1">
        <v>305</v>
      </c>
      <c r="CG330" s="1">
        <v>9</v>
      </c>
      <c r="CH330" s="1">
        <v>-1.8462799999999999</v>
      </c>
      <c r="CI330" s="1">
        <v>8.08249</v>
      </c>
      <c r="CJ330" s="1">
        <v>-0.35114000000000001</v>
      </c>
      <c r="CK330" s="1">
        <v>4.0041699999999996E-3</v>
      </c>
      <c r="CL330" s="1">
        <v>1.0901833299999999</v>
      </c>
      <c r="CM330" s="1">
        <v>3.67294E-3</v>
      </c>
      <c r="CN330" s="1">
        <v>-7.8979640000000004E-2</v>
      </c>
    </row>
    <row r="331" spans="57:92" x14ac:dyDescent="0.25">
      <c r="BE331" s="1">
        <v>306</v>
      </c>
      <c r="BF331" s="1">
        <v>12</v>
      </c>
      <c r="BG331" s="1">
        <v>2.3397399999999999</v>
      </c>
      <c r="BH331" s="1">
        <v>-1.7220299999999999</v>
      </c>
      <c r="BI331" s="1">
        <v>-1.66225</v>
      </c>
      <c r="BJ331" s="1">
        <v>2.12524E-3</v>
      </c>
      <c r="BK331" s="1">
        <v>1.2738867</v>
      </c>
      <c r="BL331" s="1">
        <v>1.6683100000000001E-3</v>
      </c>
      <c r="BM331" s="1">
        <v>-4.8886099999999998E-3</v>
      </c>
      <c r="CF331" s="1">
        <v>306</v>
      </c>
      <c r="CG331" s="1">
        <v>9</v>
      </c>
      <c r="CH331" s="1">
        <v>-1.8462799999999999</v>
      </c>
      <c r="CI331" s="1">
        <v>5.5229100000000004</v>
      </c>
      <c r="CJ331" s="1">
        <v>-2.91072</v>
      </c>
      <c r="CK331" s="1">
        <v>3.5908899999999998E-3</v>
      </c>
      <c r="CL331" s="1">
        <v>1.0901833299999999</v>
      </c>
      <c r="CM331" s="1">
        <v>3.2938400000000001E-3</v>
      </c>
      <c r="CN331" s="1">
        <v>-5.6378009999999999E-2</v>
      </c>
    </row>
    <row r="332" spans="57:92" x14ac:dyDescent="0.25">
      <c r="BE332" s="1">
        <v>307</v>
      </c>
      <c r="BF332" s="1">
        <v>12</v>
      </c>
      <c r="BG332" s="1">
        <v>2.2311999999999999</v>
      </c>
      <c r="BH332" s="1">
        <v>-0.49514999999999998</v>
      </c>
      <c r="BI332" s="1">
        <v>-2.8333499999999998</v>
      </c>
      <c r="BJ332" s="1">
        <v>-2.3723699999999999E-3</v>
      </c>
      <c r="BK332" s="1">
        <v>0.56006842000000001</v>
      </c>
      <c r="BL332" s="1">
        <v>-4.2358600000000001E-3</v>
      </c>
      <c r="BM332" s="1">
        <v>4.7200850000000003E-2</v>
      </c>
      <c r="CF332" s="1">
        <v>307</v>
      </c>
      <c r="CG332" s="1">
        <v>9</v>
      </c>
      <c r="CH332" s="1">
        <v>-1.8839300000000001</v>
      </c>
      <c r="CI332" s="1">
        <v>4.4690500000000002</v>
      </c>
      <c r="CJ332" s="1">
        <v>3.4405000000000001</v>
      </c>
      <c r="CK332" s="1">
        <v>2.3180499999999999E-3</v>
      </c>
      <c r="CL332" s="1">
        <v>0.73304042000000003</v>
      </c>
      <c r="CM332" s="1">
        <v>3.1622400000000002E-3</v>
      </c>
      <c r="CN332" s="1">
        <v>-5.048805E-2</v>
      </c>
    </row>
    <row r="333" spans="57:92" x14ac:dyDescent="0.25">
      <c r="BE333" s="1">
        <v>308</v>
      </c>
      <c r="BF333" s="1">
        <v>12</v>
      </c>
      <c r="BG333" s="1">
        <v>5.9049800000000001</v>
      </c>
      <c r="BH333" s="1">
        <v>1.7073700000000001</v>
      </c>
      <c r="BI333" s="1">
        <v>1.90299</v>
      </c>
      <c r="BJ333" s="1">
        <v>3.7674800000000001E-3</v>
      </c>
      <c r="BK333" s="1">
        <v>1.3199997400000001</v>
      </c>
      <c r="BL333" s="1">
        <v>2.8541500000000002E-3</v>
      </c>
      <c r="BM333" s="1">
        <v>-4.7984230000000003E-2</v>
      </c>
      <c r="CF333" s="1">
        <v>308</v>
      </c>
      <c r="CG333" s="1">
        <v>9</v>
      </c>
      <c r="CH333" s="1">
        <v>-1.93838</v>
      </c>
      <c r="CI333" s="1">
        <v>4.72593</v>
      </c>
      <c r="CJ333" s="1">
        <v>-2.8680300000000001</v>
      </c>
      <c r="CK333" s="1">
        <v>9.7903000000000009E-4</v>
      </c>
      <c r="CL333" s="1">
        <v>0.23399679000000001</v>
      </c>
      <c r="CM333" s="1">
        <v>4.1839599999999996E-3</v>
      </c>
      <c r="CN333" s="1">
        <v>-4.6086490000000001E-2</v>
      </c>
    </row>
    <row r="334" spans="57:92" x14ac:dyDescent="0.25">
      <c r="BE334" s="1">
        <v>309</v>
      </c>
      <c r="BF334" s="1">
        <v>12</v>
      </c>
      <c r="BG334" s="1">
        <v>5.9049800000000001</v>
      </c>
      <c r="BH334" s="1">
        <v>3.2648299999999999</v>
      </c>
      <c r="BI334" s="1">
        <v>0.34553</v>
      </c>
      <c r="BJ334" s="1">
        <v>3.0656300000000002E-3</v>
      </c>
      <c r="BK334" s="1">
        <v>1.3199997400000001</v>
      </c>
      <c r="BL334" s="1">
        <v>2.3224500000000002E-3</v>
      </c>
      <c r="BM334" s="1">
        <v>-1.5554409999999999E-2</v>
      </c>
      <c r="CF334" s="1">
        <v>309</v>
      </c>
      <c r="CG334" s="1">
        <v>9</v>
      </c>
      <c r="CH334" s="1">
        <v>1.4807600000000001</v>
      </c>
      <c r="CI334" s="1">
        <v>6.2138999999999998</v>
      </c>
      <c r="CJ334" s="1">
        <v>1.5547500000000001</v>
      </c>
      <c r="CK334" s="1">
        <v>5.9435800000000004E-3</v>
      </c>
      <c r="CL334" s="1">
        <v>1.2738867</v>
      </c>
      <c r="CM334" s="1">
        <v>4.6657000000000001E-3</v>
      </c>
      <c r="CN334" s="1">
        <v>-5.4760240000000002E-2</v>
      </c>
    </row>
    <row r="335" spans="57:92" x14ac:dyDescent="0.25">
      <c r="BE335" s="1">
        <v>310</v>
      </c>
      <c r="BF335" s="1">
        <v>12</v>
      </c>
      <c r="BG335" s="1">
        <v>5.9049800000000001</v>
      </c>
      <c r="BH335" s="1">
        <v>3.2648299999999999</v>
      </c>
      <c r="BI335" s="1">
        <v>-1.0722700000000001</v>
      </c>
      <c r="BJ335" s="1">
        <v>3.7481999999999999E-4</v>
      </c>
      <c r="BK335" s="1">
        <v>1.3199997400000001</v>
      </c>
      <c r="BL335" s="1">
        <v>2.8394999999999999E-4</v>
      </c>
      <c r="BM335" s="1">
        <v>1.684221E-2</v>
      </c>
      <c r="CF335" s="1">
        <v>310</v>
      </c>
      <c r="CG335" s="1">
        <v>9</v>
      </c>
      <c r="CH335" s="1">
        <v>5.9619999999999999E-2</v>
      </c>
      <c r="CI335" s="1">
        <v>7.6350499999999997</v>
      </c>
      <c r="CJ335" s="1">
        <v>1.5547500000000001</v>
      </c>
      <c r="CK335" s="1">
        <v>5.6798100000000004E-3</v>
      </c>
      <c r="CL335" s="1">
        <v>1.2738867</v>
      </c>
      <c r="CM335" s="1">
        <v>4.4586499999999998E-3</v>
      </c>
      <c r="CN335" s="1">
        <v>-7.7908370000000005E-2</v>
      </c>
    </row>
    <row r="336" spans="57:92" x14ac:dyDescent="0.25">
      <c r="BE336" s="1">
        <v>311</v>
      </c>
      <c r="BF336" s="1">
        <v>12</v>
      </c>
      <c r="BG336" s="1">
        <v>4.3475200000000003</v>
      </c>
      <c r="BH336" s="1">
        <v>-1.26789</v>
      </c>
      <c r="BI336" s="1">
        <v>1.90299</v>
      </c>
      <c r="BJ336" s="1">
        <v>3.48891E-3</v>
      </c>
      <c r="BK336" s="1">
        <v>1.3199997400000001</v>
      </c>
      <c r="BL336" s="1">
        <v>2.6431100000000002E-3</v>
      </c>
      <c r="BM336" s="1">
        <v>-6.2052629999999998E-2</v>
      </c>
      <c r="CF336" s="1">
        <v>311</v>
      </c>
      <c r="CG336" s="1">
        <v>9</v>
      </c>
      <c r="CH336" s="1">
        <v>5.9619999999999999E-2</v>
      </c>
      <c r="CI336" s="1">
        <v>6.2138999999999998</v>
      </c>
      <c r="CJ336" s="1">
        <v>2.9759000000000002</v>
      </c>
      <c r="CK336" s="1">
        <v>5.0416899999999997E-3</v>
      </c>
      <c r="CL336" s="1">
        <v>1.2738867</v>
      </c>
      <c r="CM336" s="1">
        <v>3.9577199999999996E-3</v>
      </c>
      <c r="CN336" s="1">
        <v>-6.5289100000000003E-2</v>
      </c>
    </row>
    <row r="337" spans="57:92" x14ac:dyDescent="0.25">
      <c r="BE337" s="1">
        <v>312</v>
      </c>
      <c r="BF337" s="1">
        <v>12</v>
      </c>
      <c r="BG337" s="1">
        <v>5.9049800000000001</v>
      </c>
      <c r="BH337" s="1">
        <v>0.28956999999999999</v>
      </c>
      <c r="BI337" s="1">
        <v>1.90299</v>
      </c>
      <c r="BJ337" s="1">
        <v>4.1456399999999999E-3</v>
      </c>
      <c r="BK337" s="1">
        <v>1.3199997400000001</v>
      </c>
      <c r="BL337" s="1">
        <v>3.1406400000000001E-3</v>
      </c>
      <c r="BM337" s="1">
        <v>-5.6170879999999999E-2</v>
      </c>
      <c r="CF337" s="1">
        <v>312</v>
      </c>
      <c r="CG337" s="1">
        <v>9</v>
      </c>
      <c r="CH337" s="1">
        <v>1.4807600000000001</v>
      </c>
      <c r="CI337" s="1">
        <v>6.2139100000000003</v>
      </c>
      <c r="CJ337" s="1">
        <v>-1.0421400000000001</v>
      </c>
      <c r="CK337" s="1">
        <v>5.4911999999999999E-3</v>
      </c>
      <c r="CL337" s="1">
        <v>1.2738872299999999</v>
      </c>
      <c r="CM337" s="1">
        <v>4.3105900000000004E-3</v>
      </c>
      <c r="CN337" s="1">
        <v>-5.0010209999999999E-2</v>
      </c>
    </row>
    <row r="338" spans="57:92" x14ac:dyDescent="0.25">
      <c r="BE338" s="1">
        <v>313</v>
      </c>
      <c r="BF338" s="1">
        <v>12</v>
      </c>
      <c r="BG338" s="1">
        <v>5.9049800000000001</v>
      </c>
      <c r="BH338" s="1">
        <v>-1.26789</v>
      </c>
      <c r="BI338" s="1">
        <v>0.34553</v>
      </c>
      <c r="BJ338" s="1">
        <v>4.0094700000000002E-3</v>
      </c>
      <c r="BK338" s="1">
        <v>1.3199997400000001</v>
      </c>
      <c r="BL338" s="1">
        <v>3.03748E-3</v>
      </c>
      <c r="BM338" s="1">
        <v>-4.3598430000000001E-2</v>
      </c>
      <c r="CF338" s="1">
        <v>313</v>
      </c>
      <c r="CG338" s="1">
        <v>9</v>
      </c>
      <c r="CH338" s="1">
        <v>5.9619999999999999E-2</v>
      </c>
      <c r="CI338" s="1">
        <v>7.6350499999999997</v>
      </c>
      <c r="CJ338" s="1">
        <v>-1.0421400000000001</v>
      </c>
      <c r="CK338" s="1">
        <v>5.7112300000000003E-3</v>
      </c>
      <c r="CL338" s="1">
        <v>1.2738867</v>
      </c>
      <c r="CM338" s="1">
        <v>4.4833099999999999E-3</v>
      </c>
      <c r="CN338" s="1">
        <v>-7.6167120000000005E-2</v>
      </c>
    </row>
    <row r="339" spans="57:92" x14ac:dyDescent="0.25">
      <c r="BE339" s="1">
        <v>314</v>
      </c>
      <c r="BF339" s="1">
        <v>12</v>
      </c>
      <c r="BG339" s="1">
        <v>4.3482599999999998</v>
      </c>
      <c r="BH339" s="1">
        <v>-1.2776700000000001</v>
      </c>
      <c r="BI339" s="1">
        <v>-2.61971</v>
      </c>
      <c r="BJ339" s="1">
        <v>-5.3173999999999995E-4</v>
      </c>
      <c r="BK339" s="1">
        <v>1.29004808</v>
      </c>
      <c r="BL339" s="1">
        <v>-4.1219E-4</v>
      </c>
      <c r="BM339" s="1">
        <v>2.1685340000000001E-2</v>
      </c>
      <c r="CF339" s="1">
        <v>314</v>
      </c>
      <c r="CG339" s="1">
        <v>9</v>
      </c>
      <c r="CH339" s="1">
        <v>5.9619999999999999E-2</v>
      </c>
      <c r="CI339" s="1">
        <v>6.2138999999999998</v>
      </c>
      <c r="CJ339" s="1">
        <v>-2.4632800000000001</v>
      </c>
      <c r="CK339" s="1">
        <v>4.7654200000000002E-3</v>
      </c>
      <c r="CL339" s="1">
        <v>1.2738867</v>
      </c>
      <c r="CM339" s="1">
        <v>3.74085E-3</v>
      </c>
      <c r="CN339" s="1">
        <v>-5.9598819999999997E-2</v>
      </c>
    </row>
    <row r="340" spans="57:92" x14ac:dyDescent="0.25">
      <c r="BE340" s="1">
        <v>315</v>
      </c>
      <c r="BF340" s="1">
        <v>12</v>
      </c>
      <c r="BG340" s="1">
        <v>6.0118900000000002</v>
      </c>
      <c r="BH340" s="1">
        <v>0.15265000000000001</v>
      </c>
      <c r="BI340" s="1">
        <v>-2.3966599999999998</v>
      </c>
      <c r="BJ340" s="1">
        <v>-2.4033100000000001E-3</v>
      </c>
      <c r="BK340" s="1">
        <v>0.66381299999999999</v>
      </c>
      <c r="BL340" s="1">
        <v>-3.6204599999999998E-3</v>
      </c>
      <c r="BM340" s="1">
        <v>3.672272E-2</v>
      </c>
      <c r="CF340" s="1">
        <v>315</v>
      </c>
      <c r="CG340" s="1">
        <v>9</v>
      </c>
      <c r="CH340" s="1">
        <v>-3.9584199999999998</v>
      </c>
      <c r="CI340" s="1">
        <v>6.2138999999999998</v>
      </c>
      <c r="CJ340" s="1">
        <v>1.5547500000000001</v>
      </c>
      <c r="CK340" s="1">
        <v>6.9382999999999997E-3</v>
      </c>
      <c r="CL340" s="1">
        <v>1.2738867</v>
      </c>
      <c r="CM340" s="1">
        <v>5.4465599999999996E-3</v>
      </c>
      <c r="CN340" s="1">
        <v>-6.9113010000000002E-2</v>
      </c>
    </row>
    <row r="341" spans="57:92" x14ac:dyDescent="0.25">
      <c r="BE341" s="1">
        <v>316</v>
      </c>
      <c r="BF341" s="1">
        <v>12</v>
      </c>
      <c r="BG341" s="1">
        <v>5.9049800000000001</v>
      </c>
      <c r="BH341" s="1">
        <v>-1.26789</v>
      </c>
      <c r="BI341" s="1">
        <v>-1.0722700000000001</v>
      </c>
      <c r="BJ341" s="1">
        <v>2.42348E-3</v>
      </c>
      <c r="BK341" s="1">
        <v>1.3199997400000001</v>
      </c>
      <c r="BL341" s="1">
        <v>1.8359699999999999E-3</v>
      </c>
      <c r="BM341" s="1">
        <v>-1.873959E-2</v>
      </c>
      <c r="CF341" s="1">
        <v>316</v>
      </c>
      <c r="CG341" s="1">
        <v>9</v>
      </c>
      <c r="CH341" s="1">
        <v>-2.5372699999999999</v>
      </c>
      <c r="CI341" s="1">
        <v>7.6350499999999997</v>
      </c>
      <c r="CJ341" s="1">
        <v>1.5547500000000001</v>
      </c>
      <c r="CK341" s="1">
        <v>4.8803300000000004E-3</v>
      </c>
      <c r="CL341" s="1">
        <v>1.2738867</v>
      </c>
      <c r="CM341" s="1">
        <v>3.8310499999999999E-3</v>
      </c>
      <c r="CN341" s="1">
        <v>-7.8409010000000001E-2</v>
      </c>
    </row>
    <row r="342" spans="57:92" x14ac:dyDescent="0.25">
      <c r="BE342" s="1">
        <v>317</v>
      </c>
      <c r="BF342" s="1">
        <v>12</v>
      </c>
      <c r="BG342" s="1">
        <v>3.2445400000000002</v>
      </c>
      <c r="BH342" s="1">
        <v>-1.4294100000000001</v>
      </c>
      <c r="BI342" s="1">
        <v>1.8217300000000001</v>
      </c>
      <c r="BJ342" s="1">
        <v>1.1629800000000001E-3</v>
      </c>
      <c r="BK342" s="1">
        <v>0.55327484000000005</v>
      </c>
      <c r="BL342" s="1">
        <v>2.1019900000000002E-3</v>
      </c>
      <c r="BM342" s="1">
        <v>-6.0389529999999997E-2</v>
      </c>
      <c r="CF342" s="1">
        <v>317</v>
      </c>
      <c r="CG342" s="1">
        <v>9</v>
      </c>
      <c r="CH342" s="1">
        <v>-2.5372699999999999</v>
      </c>
      <c r="CI342" s="1">
        <v>6.2138999999999998</v>
      </c>
      <c r="CJ342" s="1">
        <v>2.9759000000000002</v>
      </c>
      <c r="CK342" s="1">
        <v>5.0540000000000003E-3</v>
      </c>
      <c r="CL342" s="1">
        <v>1.2738867</v>
      </c>
      <c r="CM342" s="1">
        <v>3.9673800000000004E-3</v>
      </c>
      <c r="CN342" s="1">
        <v>-7.1155609999999994E-2</v>
      </c>
    </row>
    <row r="343" spans="57:92" x14ac:dyDescent="0.25">
      <c r="BE343" s="1">
        <v>318</v>
      </c>
      <c r="BF343" s="1">
        <v>12</v>
      </c>
      <c r="BG343" s="1">
        <v>2.9297300000000002</v>
      </c>
      <c r="BH343" s="1">
        <v>-1.26789</v>
      </c>
      <c r="BI343" s="1">
        <v>-2.6297299999999999</v>
      </c>
      <c r="BJ343" s="1">
        <v>2.3518000000000001E-4</v>
      </c>
      <c r="BK343" s="1">
        <v>1.3199997400000001</v>
      </c>
      <c r="BL343" s="1">
        <v>1.7817000000000001E-4</v>
      </c>
      <c r="BM343" s="1">
        <v>2.2161050000000002E-2</v>
      </c>
      <c r="CF343" s="1">
        <v>318</v>
      </c>
      <c r="CG343" s="1">
        <v>9</v>
      </c>
      <c r="CH343" s="1">
        <v>-3.96095</v>
      </c>
      <c r="CI343" s="1">
        <v>6.2151100000000001</v>
      </c>
      <c r="CJ343" s="1">
        <v>-1.04335</v>
      </c>
      <c r="CK343" s="1">
        <v>6.5892099999999999E-3</v>
      </c>
      <c r="CL343" s="1">
        <v>1.2767228500000001</v>
      </c>
      <c r="CM343" s="1">
        <v>5.1610299999999996E-3</v>
      </c>
      <c r="CN343" s="1">
        <v>-6.4300309999999999E-2</v>
      </c>
    </row>
    <row r="344" spans="57:92" x14ac:dyDescent="0.25">
      <c r="BE344" s="1">
        <v>319</v>
      </c>
      <c r="BF344" s="1">
        <v>12</v>
      </c>
      <c r="BG344" s="1">
        <v>1.0401</v>
      </c>
      <c r="BH344" s="1">
        <v>-0.54166000000000003</v>
      </c>
      <c r="BI344" s="1">
        <v>-3.2509600000000001</v>
      </c>
      <c r="BJ344" s="1">
        <v>7.47E-5</v>
      </c>
      <c r="BK344" s="1">
        <v>2.3490440000000001E-2</v>
      </c>
      <c r="BL344" s="1">
        <v>3.1798600000000001E-3</v>
      </c>
      <c r="BM344" s="1">
        <v>3.7510410000000001E-2</v>
      </c>
      <c r="CF344" s="1">
        <v>319</v>
      </c>
      <c r="CG344" s="1">
        <v>9</v>
      </c>
      <c r="CH344" s="1">
        <v>-2.5372699999999999</v>
      </c>
      <c r="CI344" s="1">
        <v>7.6350499999999997</v>
      </c>
      <c r="CJ344" s="1">
        <v>-1.0421400000000001</v>
      </c>
      <c r="CK344" s="1">
        <v>4.8716999999999996E-3</v>
      </c>
      <c r="CL344" s="1">
        <v>1.2738867</v>
      </c>
      <c r="CM344" s="1">
        <v>3.8242800000000002E-3</v>
      </c>
      <c r="CN344" s="1">
        <v>-7.6574310000000007E-2</v>
      </c>
    </row>
    <row r="345" spans="57:92" x14ac:dyDescent="0.25">
      <c r="BE345" s="1">
        <v>320</v>
      </c>
      <c r="BF345" s="1">
        <v>12</v>
      </c>
      <c r="BG345" s="1">
        <v>1.7562599999999999</v>
      </c>
      <c r="BH345" s="1">
        <v>-1.40733</v>
      </c>
      <c r="BI345" s="1">
        <v>-1.23939</v>
      </c>
      <c r="BJ345" s="1">
        <v>2.8896E-4</v>
      </c>
      <c r="BK345" s="1">
        <v>0.38137492000000001</v>
      </c>
      <c r="BL345" s="1">
        <v>7.5768999999999999E-4</v>
      </c>
      <c r="BM345" s="1">
        <v>-3.4528200000000001E-3</v>
      </c>
      <c r="CF345" s="1">
        <v>320</v>
      </c>
      <c r="CG345" s="1">
        <v>9</v>
      </c>
      <c r="CH345" s="1">
        <v>-2.5372699999999999</v>
      </c>
      <c r="CI345" s="1">
        <v>6.2138999999999998</v>
      </c>
      <c r="CJ345" s="1">
        <v>-2.4632800000000001</v>
      </c>
      <c r="CK345" s="1">
        <v>4.8911400000000004E-3</v>
      </c>
      <c r="CL345" s="1">
        <v>1.2738867</v>
      </c>
      <c r="CM345" s="1">
        <v>3.8395399999999998E-3</v>
      </c>
      <c r="CN345" s="1">
        <v>-6.5627030000000003E-2</v>
      </c>
    </row>
    <row r="346" spans="57:92" x14ac:dyDescent="0.25">
      <c r="BE346" s="1">
        <v>321</v>
      </c>
      <c r="BF346" s="1">
        <v>12</v>
      </c>
      <c r="BG346" s="1">
        <v>6.5212500000000002</v>
      </c>
      <c r="BH346" s="1">
        <v>0.99846999999999997</v>
      </c>
      <c r="BI346" s="1">
        <v>1.2069099999999999</v>
      </c>
      <c r="BJ346" s="1">
        <v>4.0520299999999999E-3</v>
      </c>
      <c r="BK346" s="1">
        <v>1.2870995599999999</v>
      </c>
      <c r="BL346" s="1">
        <v>3.1481899999999999E-3</v>
      </c>
      <c r="BM346" s="1">
        <v>-4.4930640000000001E-2</v>
      </c>
      <c r="CF346" s="1">
        <v>321</v>
      </c>
      <c r="CG346" s="1">
        <v>9</v>
      </c>
      <c r="CH346" s="1">
        <v>-0.53017000000000003</v>
      </c>
      <c r="CI346" s="1">
        <v>7.1810600000000004</v>
      </c>
      <c r="CJ346" s="1">
        <v>2.5219100000000001</v>
      </c>
      <c r="CK346" s="1">
        <v>5.2977199999999997E-3</v>
      </c>
      <c r="CL346" s="1">
        <v>1.3199997400000001</v>
      </c>
      <c r="CM346" s="1">
        <v>4.0134200000000002E-3</v>
      </c>
      <c r="CN346" s="1">
        <v>-7.4876590000000007E-2</v>
      </c>
    </row>
    <row r="347" spans="57:92" x14ac:dyDescent="0.25">
      <c r="BE347" s="1">
        <v>322</v>
      </c>
      <c r="BF347" s="1">
        <v>12</v>
      </c>
      <c r="BG347" s="1">
        <v>5.2089100000000004</v>
      </c>
      <c r="BH347" s="1">
        <v>3.8810899999999999</v>
      </c>
      <c r="BI347" s="1">
        <v>-0.36337000000000003</v>
      </c>
      <c r="BJ347" s="1">
        <v>8.0393000000000001E-4</v>
      </c>
      <c r="BK347" s="1">
        <v>1.2870995599999999</v>
      </c>
      <c r="BL347" s="1">
        <v>6.246E-4</v>
      </c>
      <c r="BM347" s="1">
        <v>8.8530499999999995E-3</v>
      </c>
      <c r="CF347" s="1">
        <v>322</v>
      </c>
      <c r="CG347" s="1">
        <v>9</v>
      </c>
      <c r="CH347" s="1">
        <v>1.02677</v>
      </c>
      <c r="CI347" s="1">
        <v>5.6241199999999996</v>
      </c>
      <c r="CJ347" s="1">
        <v>2.5219100000000001</v>
      </c>
      <c r="CK347" s="1">
        <v>5.1894300000000001E-3</v>
      </c>
      <c r="CL347" s="1">
        <v>1.3199997400000001</v>
      </c>
      <c r="CM347" s="1">
        <v>3.9313799999999999E-3</v>
      </c>
      <c r="CN347" s="1">
        <v>-5.1016039999999999E-2</v>
      </c>
    </row>
    <row r="348" spans="57:92" x14ac:dyDescent="0.25">
      <c r="BE348" s="1">
        <v>323</v>
      </c>
      <c r="BF348" s="1">
        <v>12</v>
      </c>
      <c r="BG348" s="1">
        <v>5.2089100000000004</v>
      </c>
      <c r="BH348" s="1">
        <v>0.99846999999999997</v>
      </c>
      <c r="BI348" s="1">
        <v>2.51925</v>
      </c>
      <c r="BJ348" s="1">
        <v>3.0926500000000002E-3</v>
      </c>
      <c r="BK348" s="1">
        <v>1.2870995599999999</v>
      </c>
      <c r="BL348" s="1">
        <v>2.40281E-3</v>
      </c>
      <c r="BM348" s="1">
        <v>-5.906724E-2</v>
      </c>
      <c r="CF348" s="1">
        <v>323</v>
      </c>
      <c r="CG348" s="1">
        <v>9</v>
      </c>
      <c r="CH348" s="1">
        <v>1.02677</v>
      </c>
      <c r="CI348" s="1">
        <v>7.1810600000000004</v>
      </c>
      <c r="CJ348" s="1">
        <v>0.96496999999999999</v>
      </c>
      <c r="CK348" s="1">
        <v>6.8104300000000001E-3</v>
      </c>
      <c r="CL348" s="1">
        <v>1.3199997400000001</v>
      </c>
      <c r="CM348" s="1">
        <v>5.1594199999999996E-3</v>
      </c>
      <c r="CN348" s="1">
        <v>-7.2000759999999997E-2</v>
      </c>
    </row>
    <row r="349" spans="57:92" x14ac:dyDescent="0.25">
      <c r="BE349" s="1">
        <v>324</v>
      </c>
      <c r="BF349" s="1">
        <v>12</v>
      </c>
      <c r="BG349" s="1">
        <v>6.5212500000000002</v>
      </c>
      <c r="BH349" s="1">
        <v>2.5687500000000001</v>
      </c>
      <c r="BI349" s="1">
        <v>-0.36337000000000003</v>
      </c>
      <c r="BJ349" s="1">
        <v>2.4023600000000001E-3</v>
      </c>
      <c r="BK349" s="1">
        <v>1.2870995599999999</v>
      </c>
      <c r="BL349" s="1">
        <v>1.8664899999999999E-3</v>
      </c>
      <c r="BM349" s="1">
        <v>-9.0517700000000006E-3</v>
      </c>
      <c r="CF349" s="1">
        <v>324</v>
      </c>
      <c r="CG349" s="1">
        <v>9</v>
      </c>
      <c r="CH349" s="1">
        <v>-0.53017000000000003</v>
      </c>
      <c r="CI349" s="1">
        <v>7.1810600000000004</v>
      </c>
      <c r="CJ349" s="1">
        <v>-2.00929</v>
      </c>
      <c r="CK349" s="1">
        <v>5.3049400000000002E-3</v>
      </c>
      <c r="CL349" s="1">
        <v>1.3199997400000001</v>
      </c>
      <c r="CM349" s="1">
        <v>4.0188999999999997E-3</v>
      </c>
      <c r="CN349" s="1">
        <v>-7.1610010000000002E-2</v>
      </c>
    </row>
    <row r="350" spans="57:92" x14ac:dyDescent="0.25">
      <c r="BE350" s="1">
        <v>325</v>
      </c>
      <c r="BF350" s="1">
        <v>12</v>
      </c>
      <c r="BG350" s="1">
        <v>5.2089100000000004</v>
      </c>
      <c r="BH350" s="1">
        <v>-1.88415</v>
      </c>
      <c r="BI350" s="1">
        <v>-0.36337000000000003</v>
      </c>
      <c r="BJ350" s="1">
        <v>3.6149300000000001E-3</v>
      </c>
      <c r="BK350" s="1">
        <v>1.2870995599999999</v>
      </c>
      <c r="BL350" s="1">
        <v>2.8085900000000001E-3</v>
      </c>
      <c r="BM350" s="1">
        <v>-3.5981449999999998E-2</v>
      </c>
      <c r="CF350" s="1">
        <v>325</v>
      </c>
      <c r="CG350" s="1">
        <v>9</v>
      </c>
      <c r="CH350" s="1">
        <v>1.0102800000000001</v>
      </c>
      <c r="CI350" s="1">
        <v>5.6963999999999997</v>
      </c>
      <c r="CJ350" s="1">
        <v>-2.0036800000000001</v>
      </c>
      <c r="CK350" s="1">
        <v>4.1740500000000003E-3</v>
      </c>
      <c r="CL350" s="1">
        <v>1.1511050899999999</v>
      </c>
      <c r="CM350" s="1">
        <v>3.62613E-3</v>
      </c>
      <c r="CN350" s="1">
        <v>-4.5134979999999998E-2</v>
      </c>
    </row>
    <row r="351" spans="57:92" x14ac:dyDescent="0.25">
      <c r="BE351" s="1">
        <v>326</v>
      </c>
      <c r="BF351" s="1">
        <v>12</v>
      </c>
      <c r="BG351" s="1">
        <v>3.63862</v>
      </c>
      <c r="BH351" s="1">
        <v>-1.88415</v>
      </c>
      <c r="BI351" s="1">
        <v>1.2069099999999999</v>
      </c>
      <c r="BJ351" s="1">
        <v>3.2364E-3</v>
      </c>
      <c r="BK351" s="1">
        <v>1.2870995599999999</v>
      </c>
      <c r="BL351" s="1">
        <v>2.5144899999999999E-3</v>
      </c>
      <c r="BM351" s="1">
        <v>-5.3932359999999999E-2</v>
      </c>
      <c r="CF351" s="1">
        <v>326</v>
      </c>
      <c r="CG351" s="1">
        <v>9</v>
      </c>
      <c r="CH351" s="1">
        <v>1.02677</v>
      </c>
      <c r="CI351" s="1">
        <v>7.1810600000000004</v>
      </c>
      <c r="CJ351" s="1">
        <v>-0.45234999999999997</v>
      </c>
      <c r="CK351" s="1">
        <v>6.8229099999999997E-3</v>
      </c>
      <c r="CL351" s="1">
        <v>1.3199997400000001</v>
      </c>
      <c r="CM351" s="1">
        <v>5.1688699999999999E-3</v>
      </c>
      <c r="CN351" s="1">
        <v>-7.0580850000000001E-2</v>
      </c>
    </row>
    <row r="352" spans="57:92" x14ac:dyDescent="0.25">
      <c r="BE352" s="1">
        <v>327</v>
      </c>
      <c r="BF352" s="1">
        <v>12</v>
      </c>
      <c r="BG352" s="1">
        <v>3.89968</v>
      </c>
      <c r="BH352" s="1">
        <v>-0.78617000000000004</v>
      </c>
      <c r="BI352" s="1">
        <v>2.5024700000000002</v>
      </c>
      <c r="BJ352" s="1">
        <v>1.7919699999999999E-3</v>
      </c>
      <c r="BK352" s="1">
        <v>0.61396454</v>
      </c>
      <c r="BL352" s="1">
        <v>2.9186899999999998E-3</v>
      </c>
      <c r="BM352" s="1">
        <v>-6.9854959999999994E-2</v>
      </c>
      <c r="CF352" s="1">
        <v>327</v>
      </c>
      <c r="CG352" s="1">
        <v>9</v>
      </c>
      <c r="CH352" s="1">
        <v>-1.9474899999999999</v>
      </c>
      <c r="CI352" s="1">
        <v>7.1810600000000004</v>
      </c>
      <c r="CJ352" s="1">
        <v>2.5219100000000001</v>
      </c>
      <c r="CK352" s="1">
        <v>4.9920399999999997E-3</v>
      </c>
      <c r="CL352" s="1">
        <v>1.3199997400000001</v>
      </c>
      <c r="CM352" s="1">
        <v>3.7818499999999998E-3</v>
      </c>
      <c r="CN352" s="1">
        <v>-7.6045790000000002E-2</v>
      </c>
    </row>
    <row r="353" spans="57:92" x14ac:dyDescent="0.25">
      <c r="BE353" s="1">
        <v>328</v>
      </c>
      <c r="BF353" s="1">
        <v>12</v>
      </c>
      <c r="BG353" s="1">
        <v>6.5327200000000003</v>
      </c>
      <c r="BH353" s="1">
        <v>0.99099000000000004</v>
      </c>
      <c r="BI353" s="1">
        <v>-1.91259</v>
      </c>
      <c r="BJ353" s="1">
        <v>-1.56401E-3</v>
      </c>
      <c r="BK353" s="1">
        <v>1.2331502599999999</v>
      </c>
      <c r="BL353" s="1">
        <v>-1.2683E-3</v>
      </c>
      <c r="BM353" s="1">
        <v>2.4555E-2</v>
      </c>
      <c r="CF353" s="1">
        <v>328</v>
      </c>
      <c r="CG353" s="1">
        <v>9</v>
      </c>
      <c r="CH353" s="1">
        <v>-3.5044300000000002</v>
      </c>
      <c r="CI353" s="1">
        <v>5.6241199999999996</v>
      </c>
      <c r="CJ353" s="1">
        <v>2.5219100000000001</v>
      </c>
      <c r="CK353" s="1">
        <v>6.1249800000000004E-3</v>
      </c>
      <c r="CL353" s="1">
        <v>1.3199997400000001</v>
      </c>
      <c r="CM353" s="1">
        <v>4.6401400000000001E-3</v>
      </c>
      <c r="CN353" s="1">
        <v>-6.6722840000000005E-2</v>
      </c>
    </row>
    <row r="354" spans="57:92" x14ac:dyDescent="0.25">
      <c r="BE354" s="1">
        <v>329</v>
      </c>
      <c r="BF354" s="1">
        <v>12</v>
      </c>
      <c r="BG354" s="1">
        <v>6.5212500000000002</v>
      </c>
      <c r="BH354" s="1">
        <v>-0.57181000000000004</v>
      </c>
      <c r="BI354" s="1">
        <v>-0.36337000000000003</v>
      </c>
      <c r="BJ354" s="1">
        <v>2.9535500000000001E-3</v>
      </c>
      <c r="BK354" s="1">
        <v>1.2870995599999999</v>
      </c>
      <c r="BL354" s="1">
        <v>2.29474E-3</v>
      </c>
      <c r="BM354" s="1">
        <v>-2.8131750000000001E-2</v>
      </c>
      <c r="CF354" s="1">
        <v>329</v>
      </c>
      <c r="CG354" s="1">
        <v>9</v>
      </c>
      <c r="CH354" s="1">
        <v>-3.5044300000000002</v>
      </c>
      <c r="CI354" s="1">
        <v>7.1810600000000004</v>
      </c>
      <c r="CJ354" s="1">
        <v>0.96496999999999999</v>
      </c>
      <c r="CK354" s="1">
        <v>5.8606099999999996E-3</v>
      </c>
      <c r="CL354" s="1">
        <v>1.3199997400000001</v>
      </c>
      <c r="CM354" s="1">
        <v>4.4398600000000003E-3</v>
      </c>
      <c r="CN354" s="1">
        <v>-7.6352459999999997E-2</v>
      </c>
    </row>
    <row r="355" spans="57:92" x14ac:dyDescent="0.25">
      <c r="BE355" s="1">
        <v>330</v>
      </c>
      <c r="BF355" s="1">
        <v>12</v>
      </c>
      <c r="BG355" s="1">
        <v>3.5966300000000002</v>
      </c>
      <c r="BH355" s="1">
        <v>-0.94023999999999996</v>
      </c>
      <c r="BI355" s="1">
        <v>-2.9666199999999998</v>
      </c>
      <c r="BJ355" s="1">
        <v>-9.5923000000000004E-4</v>
      </c>
      <c r="BK355" s="1">
        <v>0.26145032000000001</v>
      </c>
      <c r="BL355" s="1">
        <v>-3.6688799999999998E-3</v>
      </c>
      <c r="BM355" s="1">
        <v>4.1325239999999999E-2</v>
      </c>
      <c r="CF355" s="1">
        <v>330</v>
      </c>
      <c r="CG355" s="1">
        <v>9</v>
      </c>
      <c r="CH355" s="1">
        <v>-1.9474899999999999</v>
      </c>
      <c r="CI355" s="1">
        <v>7.1810600000000004</v>
      </c>
      <c r="CJ355" s="1">
        <v>-2.00929</v>
      </c>
      <c r="CK355" s="1">
        <v>4.9733700000000004E-3</v>
      </c>
      <c r="CL355" s="1">
        <v>1.3199997400000001</v>
      </c>
      <c r="CM355" s="1">
        <v>3.7677000000000001E-3</v>
      </c>
      <c r="CN355" s="1">
        <v>-7.2743799999999997E-2</v>
      </c>
    </row>
    <row r="356" spans="57:92" x14ac:dyDescent="0.25">
      <c r="BE356" s="1">
        <v>331</v>
      </c>
      <c r="BF356" s="1">
        <v>12</v>
      </c>
      <c r="BG356" s="1">
        <v>2.1804100000000002</v>
      </c>
      <c r="BH356" s="1">
        <v>-1.9453800000000001</v>
      </c>
      <c r="BI356" s="1">
        <v>-0.41860000000000003</v>
      </c>
      <c r="BJ356" s="1">
        <v>1.72807E-3</v>
      </c>
      <c r="BK356" s="1">
        <v>0.96542218999999996</v>
      </c>
      <c r="BL356" s="1">
        <v>1.7899700000000001E-3</v>
      </c>
      <c r="BM356" s="1">
        <v>-2.483411E-2</v>
      </c>
      <c r="CF356" s="1">
        <v>331</v>
      </c>
      <c r="CG356" s="1">
        <v>9</v>
      </c>
      <c r="CH356" s="1">
        <v>-3.5067200000000001</v>
      </c>
      <c r="CI356" s="1">
        <v>5.6248300000000002</v>
      </c>
      <c r="CJ356" s="1">
        <v>-2.0115799999999999</v>
      </c>
      <c r="CK356" s="1">
        <v>6.0312300000000003E-3</v>
      </c>
      <c r="CL356" s="1">
        <v>1.32113616</v>
      </c>
      <c r="CM356" s="1">
        <v>4.5651800000000003E-3</v>
      </c>
      <c r="CN356" s="1">
        <v>-5.9589620000000003E-2</v>
      </c>
    </row>
    <row r="357" spans="57:92" x14ac:dyDescent="0.25">
      <c r="BE357" s="1">
        <v>332</v>
      </c>
      <c r="BF357" s="1">
        <v>12</v>
      </c>
      <c r="BG357" s="1">
        <v>3.63862</v>
      </c>
      <c r="BH357" s="1">
        <v>-1.88415</v>
      </c>
      <c r="BI357" s="1">
        <v>-1.9336500000000001</v>
      </c>
      <c r="BJ357" s="1">
        <v>2.1856800000000002E-3</v>
      </c>
      <c r="BK357" s="1">
        <v>1.2870995599999999</v>
      </c>
      <c r="BL357" s="1">
        <v>1.6981399999999999E-3</v>
      </c>
      <c r="BM357" s="1">
        <v>-5.1976000000000001E-3</v>
      </c>
      <c r="CF357" s="1">
        <v>332</v>
      </c>
      <c r="CG357" s="1">
        <v>9</v>
      </c>
      <c r="CH357" s="1">
        <v>-3.5044300000000002</v>
      </c>
      <c r="CI357" s="1">
        <v>7.1810600000000004</v>
      </c>
      <c r="CJ357" s="1">
        <v>-0.45234999999999997</v>
      </c>
      <c r="CK357" s="1">
        <v>5.8366099999999999E-3</v>
      </c>
      <c r="CL357" s="1">
        <v>1.3199997400000001</v>
      </c>
      <c r="CM357" s="1">
        <v>4.4216699999999999E-3</v>
      </c>
      <c r="CN357" s="1">
        <v>-7.4881970000000006E-2</v>
      </c>
    </row>
    <row r="358" spans="57:92" x14ac:dyDescent="0.25">
      <c r="BE358" s="1">
        <v>333</v>
      </c>
      <c r="BF358" s="1">
        <v>13</v>
      </c>
      <c r="BG358" s="1">
        <v>4.3802599999999998</v>
      </c>
      <c r="BH358" s="1">
        <v>1.3806700000000001</v>
      </c>
      <c r="BI358" s="1">
        <v>3.2221600000000001</v>
      </c>
      <c r="BJ358" s="1">
        <v>1.3208999999999999E-4</v>
      </c>
      <c r="BK358" s="1">
        <v>1.9341980000000002E-2</v>
      </c>
      <c r="BL358" s="1">
        <v>6.8291100000000002E-3</v>
      </c>
      <c r="BM358" s="1">
        <v>-6.7428630000000003E-2</v>
      </c>
      <c r="CF358" s="1">
        <v>333</v>
      </c>
      <c r="CG358" s="1">
        <v>9</v>
      </c>
      <c r="CH358" s="1">
        <v>-3.5138400000000001</v>
      </c>
      <c r="CI358" s="1">
        <v>4.3534699999999997</v>
      </c>
      <c r="CJ358" s="1">
        <v>2.8331200000000001</v>
      </c>
      <c r="CK358" s="1">
        <v>2.5668599999999998E-3</v>
      </c>
      <c r="CL358" s="1">
        <v>0.76510898000000005</v>
      </c>
      <c r="CM358" s="1">
        <v>3.3549000000000001E-3</v>
      </c>
      <c r="CN358" s="1">
        <v>-4.7164400000000002E-2</v>
      </c>
    </row>
    <row r="359" spans="57:92" x14ac:dyDescent="0.25">
      <c r="BE359" s="1">
        <v>334</v>
      </c>
      <c r="BF359" s="1">
        <v>13</v>
      </c>
      <c r="BG359" s="1">
        <v>1.00058</v>
      </c>
      <c r="BH359" s="1">
        <v>-1.7843199999999999</v>
      </c>
      <c r="BI359" s="1">
        <v>2.8687499999999999</v>
      </c>
      <c r="BJ359" s="1">
        <v>1.5392800000000001E-3</v>
      </c>
      <c r="BK359" s="1">
        <v>0.50823797000000004</v>
      </c>
      <c r="BL359" s="1">
        <v>3.0286499999999999E-3</v>
      </c>
      <c r="BM359" s="1">
        <v>-7.0566009999999998E-2</v>
      </c>
      <c r="CF359" s="1">
        <v>334</v>
      </c>
      <c r="CG359" s="1">
        <v>9</v>
      </c>
      <c r="CH359" s="1">
        <v>-3.3662200000000002</v>
      </c>
      <c r="CI359" s="1">
        <v>4.4039799999999998</v>
      </c>
      <c r="CJ359" s="1">
        <v>-2.19943</v>
      </c>
      <c r="CK359" s="1">
        <v>1.82435E-3</v>
      </c>
      <c r="CL359" s="1">
        <v>0.48072419999999999</v>
      </c>
      <c r="CM359" s="1">
        <v>3.7950000000000002E-3</v>
      </c>
      <c r="CN359" s="1">
        <v>-4.088058E-2</v>
      </c>
    </row>
    <row r="360" spans="57:92" x14ac:dyDescent="0.25">
      <c r="BE360" s="1">
        <v>335</v>
      </c>
      <c r="BF360" s="1">
        <v>13</v>
      </c>
      <c r="BG360" s="1">
        <v>1.00058</v>
      </c>
      <c r="BH360" s="1">
        <v>1.4963</v>
      </c>
      <c r="BI360" s="1">
        <v>6.1493700000000002</v>
      </c>
      <c r="BJ360" s="1">
        <v>1.7248299999999999E-3</v>
      </c>
      <c r="BK360" s="1">
        <v>0.50823797000000004</v>
      </c>
      <c r="BL360" s="1">
        <v>3.3937500000000001E-3</v>
      </c>
      <c r="BM360" s="1">
        <v>-8.4485820000000003E-2</v>
      </c>
      <c r="CF360" s="1">
        <v>335</v>
      </c>
      <c r="CG360" s="1">
        <v>9</v>
      </c>
      <c r="CH360" s="1">
        <v>-1.2388300000000001</v>
      </c>
      <c r="CI360" s="1">
        <v>6.4852100000000004</v>
      </c>
      <c r="CJ360" s="1">
        <v>3.1379700000000001</v>
      </c>
      <c r="CK360" s="1">
        <v>4.8397600000000002E-3</v>
      </c>
      <c r="CL360" s="1">
        <v>1.2870995599999999</v>
      </c>
      <c r="CM360" s="1">
        <v>3.7602099999999999E-3</v>
      </c>
      <c r="CN360" s="1">
        <v>-7.0708080000000006E-2</v>
      </c>
    </row>
    <row r="361" spans="57:92" x14ac:dyDescent="0.25">
      <c r="BE361" s="1">
        <v>336</v>
      </c>
      <c r="BF361" s="1">
        <v>13</v>
      </c>
      <c r="BG361" s="1">
        <v>2.8946399999999999</v>
      </c>
      <c r="BH361" s="1">
        <v>3.3903599999999998</v>
      </c>
      <c r="BI361" s="1">
        <v>4.7628199999999996</v>
      </c>
      <c r="BJ361" s="1">
        <v>3.7665699999999999E-3</v>
      </c>
      <c r="BK361" s="1">
        <v>1.3002083499999999</v>
      </c>
      <c r="BL361" s="1">
        <v>2.8969E-3</v>
      </c>
      <c r="BM361" s="1">
        <v>-6.4969840000000001E-2</v>
      </c>
      <c r="CF361" s="1">
        <v>336</v>
      </c>
      <c r="CG361" s="1">
        <v>9</v>
      </c>
      <c r="CH361" s="1">
        <v>1.72403</v>
      </c>
      <c r="CI361" s="1">
        <v>5.3162900000000004</v>
      </c>
      <c r="CJ361" s="1">
        <v>1.8363799999999999</v>
      </c>
      <c r="CK361" s="1">
        <v>1.54593E-3</v>
      </c>
      <c r="CL361" s="1">
        <v>0.58905684999999997</v>
      </c>
      <c r="CM361" s="1">
        <v>2.6244200000000001E-3</v>
      </c>
      <c r="CN361" s="1">
        <v>-2.8938680000000001E-2</v>
      </c>
    </row>
    <row r="362" spans="57:92" x14ac:dyDescent="0.25">
      <c r="BE362" s="1">
        <v>337</v>
      </c>
      <c r="BF362" s="1">
        <v>13</v>
      </c>
      <c r="BG362" s="1">
        <v>2.8946399999999999</v>
      </c>
      <c r="BH362" s="1">
        <v>-0.39777000000000001</v>
      </c>
      <c r="BI362" s="1">
        <v>4.7628199999999996</v>
      </c>
      <c r="BJ362" s="1">
        <v>6.0082499999999997E-3</v>
      </c>
      <c r="BK362" s="1">
        <v>1.3002083499999999</v>
      </c>
      <c r="BL362" s="1">
        <v>4.6209900000000002E-3</v>
      </c>
      <c r="BM362" s="1">
        <v>-9.1211860000000006E-2</v>
      </c>
      <c r="CF362" s="1">
        <v>337</v>
      </c>
      <c r="CG362" s="1">
        <v>9</v>
      </c>
      <c r="CH362" s="1">
        <v>0.33093</v>
      </c>
      <c r="CI362" s="1">
        <v>7.79711</v>
      </c>
      <c r="CJ362" s="1">
        <v>0.25630999999999998</v>
      </c>
      <c r="CK362" s="1">
        <v>6.1282699999999999E-3</v>
      </c>
      <c r="CL362" s="1">
        <v>1.2870995599999999</v>
      </c>
      <c r="CM362" s="1">
        <v>4.7613000000000004E-3</v>
      </c>
      <c r="CN362" s="1">
        <v>-7.8617839999999994E-2</v>
      </c>
    </row>
    <row r="363" spans="57:92" x14ac:dyDescent="0.25">
      <c r="BE363" s="1">
        <v>338</v>
      </c>
      <c r="BF363" s="1">
        <v>13</v>
      </c>
      <c r="BG363" s="1">
        <v>-0.89356999999999998</v>
      </c>
      <c r="BH363" s="1">
        <v>3.39045</v>
      </c>
      <c r="BI363" s="1">
        <v>4.7629099999999998</v>
      </c>
      <c r="BJ363" s="1">
        <v>6.8808999999999997E-3</v>
      </c>
      <c r="BK363" s="1">
        <v>1.3002556000000001</v>
      </c>
      <c r="BL363" s="1">
        <v>5.2919600000000001E-3</v>
      </c>
      <c r="BM363" s="1">
        <v>-7.7304440000000002E-2</v>
      </c>
      <c r="CF363" s="1">
        <v>338</v>
      </c>
      <c r="CG363" s="1">
        <v>9</v>
      </c>
      <c r="CH363" s="1">
        <v>-1.2388300000000001</v>
      </c>
      <c r="CI363" s="1">
        <v>7.79711</v>
      </c>
      <c r="CJ363" s="1">
        <v>1.8260700000000001</v>
      </c>
      <c r="CK363" s="1">
        <v>4.9116899999999998E-3</v>
      </c>
      <c r="CL363" s="1">
        <v>1.2870995599999999</v>
      </c>
      <c r="CM363" s="1">
        <v>3.8160899999999998E-3</v>
      </c>
      <c r="CN363" s="1">
        <v>-7.8657379999999999E-2</v>
      </c>
    </row>
    <row r="364" spans="57:92" x14ac:dyDescent="0.25">
      <c r="BE364" s="1">
        <v>339</v>
      </c>
      <c r="BF364" s="1">
        <v>13</v>
      </c>
      <c r="BG364" s="1">
        <v>-0.89348000000000005</v>
      </c>
      <c r="BH364" s="1">
        <v>-0.39777000000000001</v>
      </c>
      <c r="BI364" s="1">
        <v>4.7628199999999996</v>
      </c>
      <c r="BJ364" s="1">
        <v>4.1767000000000002E-3</v>
      </c>
      <c r="BK364" s="1">
        <v>1.3002083499999999</v>
      </c>
      <c r="BL364" s="1">
        <v>3.2123299999999998E-3</v>
      </c>
      <c r="BM364" s="1">
        <v>-8.3680699999999997E-2</v>
      </c>
      <c r="CF364" s="1">
        <v>339</v>
      </c>
      <c r="CG364" s="1">
        <v>9</v>
      </c>
      <c r="CH364" s="1">
        <v>0.30120999999999998</v>
      </c>
      <c r="CI364" s="1">
        <v>5.0542400000000001</v>
      </c>
      <c r="CJ364" s="1">
        <v>3.1516799999999998</v>
      </c>
      <c r="CK364" s="1">
        <v>3.2226500000000001E-3</v>
      </c>
      <c r="CL364" s="1">
        <v>0.95604904999999996</v>
      </c>
      <c r="CM364" s="1">
        <v>3.3708000000000002E-3</v>
      </c>
      <c r="CN364" s="1">
        <v>-4.8336730000000001E-2</v>
      </c>
    </row>
    <row r="365" spans="57:92" x14ac:dyDescent="0.25">
      <c r="BE365" s="1">
        <v>340</v>
      </c>
      <c r="BF365" s="1">
        <v>13</v>
      </c>
      <c r="BG365" s="1">
        <v>4.1357900000000001</v>
      </c>
      <c r="BH365" s="1">
        <v>2.0752100000000002</v>
      </c>
      <c r="BI365" s="1">
        <v>3.62635</v>
      </c>
      <c r="BJ365" s="1">
        <v>2.4399199999999999E-3</v>
      </c>
      <c r="BK365" s="1">
        <v>0.75784079999999998</v>
      </c>
      <c r="BL365" s="1">
        <v>3.2195599999999998E-3</v>
      </c>
      <c r="BM365" s="1">
        <v>-6.5922990000000001E-2</v>
      </c>
      <c r="CF365" s="1">
        <v>340</v>
      </c>
      <c r="CG365" s="1">
        <v>9</v>
      </c>
      <c r="CH365" s="1">
        <v>1.64283</v>
      </c>
      <c r="CI365" s="1">
        <v>6.4852100000000004</v>
      </c>
      <c r="CJ365" s="1">
        <v>0.25630999999999998</v>
      </c>
      <c r="CK365" s="1">
        <v>6.6049200000000002E-3</v>
      </c>
      <c r="CL365" s="1">
        <v>1.2870995599999999</v>
      </c>
      <c r="CM365" s="1">
        <v>5.1316299999999999E-3</v>
      </c>
      <c r="CN365" s="1">
        <v>-5.5223080000000001E-2</v>
      </c>
    </row>
    <row r="366" spans="57:92" x14ac:dyDescent="0.25">
      <c r="BE366" s="1">
        <v>341</v>
      </c>
      <c r="BF366" s="1">
        <v>13</v>
      </c>
      <c r="BG366" s="1">
        <v>1.7318800000000001</v>
      </c>
      <c r="BH366" s="1">
        <v>4.7514799999999999</v>
      </c>
      <c r="BI366" s="1">
        <v>3.6427700000000001</v>
      </c>
      <c r="BJ366" s="1">
        <v>1.9341E-3</v>
      </c>
      <c r="BK366" s="1">
        <v>0.99811037000000002</v>
      </c>
      <c r="BL366" s="1">
        <v>1.93776E-3</v>
      </c>
      <c r="BM366" s="1">
        <v>-3.854838E-2</v>
      </c>
      <c r="CF366" s="1">
        <v>341</v>
      </c>
      <c r="CG366" s="1">
        <v>9</v>
      </c>
      <c r="CH366" s="1">
        <v>-1.2388300000000001</v>
      </c>
      <c r="CI366" s="1">
        <v>6.4852100000000004</v>
      </c>
      <c r="CJ366" s="1">
        <v>-2.6253500000000001</v>
      </c>
      <c r="CK366" s="1">
        <v>4.7541399999999996E-3</v>
      </c>
      <c r="CL366" s="1">
        <v>1.2870995599999999</v>
      </c>
      <c r="CM366" s="1">
        <v>3.69368E-3</v>
      </c>
      <c r="CN366" s="1">
        <v>-6.5737970000000007E-2</v>
      </c>
    </row>
    <row r="367" spans="57:92" x14ac:dyDescent="0.25">
      <c r="BE367" s="1">
        <v>342</v>
      </c>
      <c r="BF367" s="1">
        <v>13</v>
      </c>
      <c r="BG367" s="1">
        <v>1.6078699999999999</v>
      </c>
      <c r="BH367" s="1">
        <v>2.1035900000000001</v>
      </c>
      <c r="BI367" s="1">
        <v>6.0349500000000003</v>
      </c>
      <c r="BJ367" s="1">
        <v>3.5236500000000001E-3</v>
      </c>
      <c r="BK367" s="1">
        <v>1.0901833299999999</v>
      </c>
      <c r="BL367" s="1">
        <v>3.23216E-3</v>
      </c>
      <c r="BM367" s="1">
        <v>-8.1302739999999998E-2</v>
      </c>
      <c r="CF367" s="1">
        <v>342</v>
      </c>
      <c r="CG367" s="1">
        <v>9</v>
      </c>
      <c r="CH367" s="1">
        <v>-4.0952999999999999</v>
      </c>
      <c r="CI367" s="1">
        <v>5.1017299999999999</v>
      </c>
      <c r="CJ367" s="1">
        <v>2.16567</v>
      </c>
      <c r="CK367" s="1">
        <v>2.57427E-3</v>
      </c>
      <c r="CL367" s="1">
        <v>0.52602649000000001</v>
      </c>
      <c r="CM367" s="1">
        <v>4.8937900000000003E-3</v>
      </c>
      <c r="CN367" s="1">
        <v>-5.2741969999999999E-2</v>
      </c>
    </row>
    <row r="368" spans="57:92" x14ac:dyDescent="0.25">
      <c r="BE368" s="1">
        <v>343</v>
      </c>
      <c r="BF368" s="1">
        <v>13</v>
      </c>
      <c r="BG368" s="1">
        <v>4.1677200000000001</v>
      </c>
      <c r="BH368" s="1">
        <v>0.87643000000000004</v>
      </c>
      <c r="BI368" s="1">
        <v>3.5300600000000002</v>
      </c>
      <c r="BJ368" s="1">
        <v>3.7147600000000001E-3</v>
      </c>
      <c r="BK368" s="1">
        <v>1.0014911900000001</v>
      </c>
      <c r="BL368" s="1">
        <v>3.70923E-3</v>
      </c>
      <c r="BM368" s="1">
        <v>-7.7235319999999996E-2</v>
      </c>
      <c r="CF368" s="1">
        <v>343</v>
      </c>
      <c r="CG368" s="1">
        <v>9</v>
      </c>
      <c r="CH368" s="1">
        <v>0.221</v>
      </c>
      <c r="CI368" s="1">
        <v>5.2762700000000002</v>
      </c>
      <c r="CJ368" s="1">
        <v>-2.5462899999999999</v>
      </c>
      <c r="CK368" s="1">
        <v>1.78465E-3</v>
      </c>
      <c r="CL368" s="1">
        <v>0.48900123000000001</v>
      </c>
      <c r="CM368" s="1">
        <v>3.6495799999999999E-3</v>
      </c>
      <c r="CN368" s="1">
        <v>-4.6028340000000001E-2</v>
      </c>
    </row>
    <row r="369" spans="57:92" x14ac:dyDescent="0.25">
      <c r="BE369" s="1">
        <v>344</v>
      </c>
      <c r="BF369" s="1">
        <v>13</v>
      </c>
      <c r="BG369" s="1">
        <v>1.6078699999999999</v>
      </c>
      <c r="BH369" s="1">
        <v>-1.6698999999999999</v>
      </c>
      <c r="BI369" s="1">
        <v>3.4760499999999999</v>
      </c>
      <c r="BJ369" s="1">
        <v>3.9064099999999999E-3</v>
      </c>
      <c r="BK369" s="1">
        <v>1.0901833299999999</v>
      </c>
      <c r="BL369" s="1">
        <v>3.58326E-3</v>
      </c>
      <c r="BM369" s="1">
        <v>-7.9281119999999997E-2</v>
      </c>
      <c r="CF369" s="1">
        <v>344</v>
      </c>
      <c r="CG369" s="1">
        <v>9</v>
      </c>
      <c r="CH369" s="1">
        <v>-4.1227900000000002</v>
      </c>
      <c r="CI369" s="1">
        <v>6.4864699999999997</v>
      </c>
      <c r="CJ369" s="1">
        <v>0.25630999999999998</v>
      </c>
      <c r="CK369" s="1">
        <v>6.9782000000000004E-3</v>
      </c>
      <c r="CL369" s="1">
        <v>1.2893726999999999</v>
      </c>
      <c r="CM369" s="1">
        <v>5.4120899999999996E-3</v>
      </c>
      <c r="CN369" s="1">
        <v>-6.7696140000000002E-2</v>
      </c>
    </row>
    <row r="370" spans="57:92" x14ac:dyDescent="0.25">
      <c r="BE370" s="1">
        <v>345</v>
      </c>
      <c r="BF370" s="1">
        <v>13</v>
      </c>
      <c r="BG370" s="1">
        <v>1.6078699999999999</v>
      </c>
      <c r="BH370" s="1">
        <v>0.88900000000000001</v>
      </c>
      <c r="BI370" s="1">
        <v>6.0349500000000003</v>
      </c>
      <c r="BJ370" s="1">
        <v>3.8606399999999998E-3</v>
      </c>
      <c r="BK370" s="1">
        <v>1.0901833299999999</v>
      </c>
      <c r="BL370" s="1">
        <v>3.5412799999999999E-3</v>
      </c>
      <c r="BM370" s="1">
        <v>-8.6883660000000001E-2</v>
      </c>
      <c r="CF370" s="1">
        <v>345</v>
      </c>
      <c r="CG370" s="1">
        <v>9</v>
      </c>
      <c r="CH370" s="1">
        <v>-2.8085800000000001</v>
      </c>
      <c r="CI370" s="1">
        <v>7.79711</v>
      </c>
      <c r="CJ370" s="1">
        <v>0.25630999999999998</v>
      </c>
      <c r="CK370" s="1">
        <v>5.0139099999999999E-3</v>
      </c>
      <c r="CL370" s="1">
        <v>1.2870995599999999</v>
      </c>
      <c r="CM370" s="1">
        <v>3.89551E-3</v>
      </c>
      <c r="CN370" s="1">
        <v>-7.8463160000000004E-2</v>
      </c>
    </row>
    <row r="371" spans="57:92" x14ac:dyDescent="0.25">
      <c r="BE371" s="1">
        <v>346</v>
      </c>
      <c r="BF371" s="1">
        <v>13</v>
      </c>
      <c r="BG371" s="1">
        <v>1.5799700000000001</v>
      </c>
      <c r="BH371" s="1">
        <v>-1.69764</v>
      </c>
      <c r="BI371" s="1">
        <v>2.3966400000000001</v>
      </c>
      <c r="BJ371" s="1">
        <v>2.2022399999999998E-3</v>
      </c>
      <c r="BK371" s="1">
        <v>0.78871652999999997</v>
      </c>
      <c r="BL371" s="1">
        <v>2.79218E-3</v>
      </c>
      <c r="BM371" s="1">
        <v>-6.515224E-2</v>
      </c>
      <c r="CF371" s="1">
        <v>346</v>
      </c>
      <c r="CG371" s="1">
        <v>9</v>
      </c>
      <c r="CH371" s="1">
        <v>-1.2388300000000001</v>
      </c>
      <c r="CI371" s="1">
        <v>7.79711</v>
      </c>
      <c r="CJ371" s="1">
        <v>-1.31345</v>
      </c>
      <c r="CK371" s="1">
        <v>4.9371099999999998E-3</v>
      </c>
      <c r="CL371" s="1">
        <v>1.2870995599999999</v>
      </c>
      <c r="CM371" s="1">
        <v>3.8358400000000001E-3</v>
      </c>
      <c r="CN371" s="1">
        <v>-7.6799409999999999E-2</v>
      </c>
    </row>
    <row r="372" spans="57:92" x14ac:dyDescent="0.25">
      <c r="BE372" s="1">
        <v>347</v>
      </c>
      <c r="BF372" s="1">
        <v>13</v>
      </c>
      <c r="BG372" s="1">
        <v>0.31019000000000002</v>
      </c>
      <c r="BH372" s="1">
        <v>4.9451200000000002</v>
      </c>
      <c r="BI372" s="1">
        <v>3.8985300000000001</v>
      </c>
      <c r="BJ372" s="1">
        <v>7.2893000000000003E-4</v>
      </c>
      <c r="BK372" s="1">
        <v>0.18061656000000001</v>
      </c>
      <c r="BL372" s="1">
        <v>4.03579E-3</v>
      </c>
      <c r="BM372" s="1">
        <v>-3.9578639999999998E-2</v>
      </c>
      <c r="CF372" s="1">
        <v>347</v>
      </c>
      <c r="CG372" s="1">
        <v>9</v>
      </c>
      <c r="CH372" s="1">
        <v>-2.8085800000000001</v>
      </c>
      <c r="CI372" s="1">
        <v>4.9154600000000004</v>
      </c>
      <c r="CJ372" s="1">
        <v>3.1379700000000001</v>
      </c>
      <c r="CK372" s="1">
        <v>4.9811400000000002E-3</v>
      </c>
      <c r="CL372" s="1">
        <v>1.2870995599999999</v>
      </c>
      <c r="CM372" s="1">
        <v>3.8700499999999999E-3</v>
      </c>
      <c r="CN372" s="1">
        <v>-5.9325349999999999E-2</v>
      </c>
    </row>
    <row r="373" spans="57:92" x14ac:dyDescent="0.25">
      <c r="BE373" s="1">
        <v>348</v>
      </c>
      <c r="BF373" s="1">
        <v>13</v>
      </c>
      <c r="BG373" s="1">
        <v>0.39328999999999997</v>
      </c>
      <c r="BH373" s="1">
        <v>2.1035900000000001</v>
      </c>
      <c r="BI373" s="1">
        <v>6.0349500000000003</v>
      </c>
      <c r="BJ373" s="1">
        <v>3.5731299999999999E-3</v>
      </c>
      <c r="BK373" s="1">
        <v>1.0901833299999999</v>
      </c>
      <c r="BL373" s="1">
        <v>3.2775500000000002E-3</v>
      </c>
      <c r="BM373" s="1">
        <v>-8.2352529999999993E-2</v>
      </c>
      <c r="CF373" s="1">
        <v>348</v>
      </c>
      <c r="CG373" s="1">
        <v>9</v>
      </c>
      <c r="CH373" s="1">
        <v>-2.8149999999999999</v>
      </c>
      <c r="CI373" s="1">
        <v>4.9434199999999997</v>
      </c>
      <c r="CJ373" s="1">
        <v>-2.6233</v>
      </c>
      <c r="CK373" s="1">
        <v>4.1492100000000004E-3</v>
      </c>
      <c r="CL373" s="1">
        <v>1.2255179700000001</v>
      </c>
      <c r="CM373" s="1">
        <v>3.3856799999999999E-3</v>
      </c>
      <c r="CN373" s="1">
        <v>-5.0681339999999998E-2</v>
      </c>
    </row>
    <row r="374" spans="57:92" x14ac:dyDescent="0.25">
      <c r="BE374" s="1">
        <v>349</v>
      </c>
      <c r="BF374" s="1">
        <v>13</v>
      </c>
      <c r="BG374" s="1">
        <v>-2.3472599999999999</v>
      </c>
      <c r="BH374" s="1">
        <v>0.78576999999999997</v>
      </c>
      <c r="BI374" s="1">
        <v>3.5666000000000002</v>
      </c>
      <c r="BJ374" s="1">
        <v>4.9539700000000002E-3</v>
      </c>
      <c r="BK374" s="1">
        <v>1.2195501</v>
      </c>
      <c r="BL374" s="1">
        <v>4.0621299999999997E-3</v>
      </c>
      <c r="BM374" s="1">
        <v>-8.0534939999999999E-2</v>
      </c>
      <c r="CF374" s="1">
        <v>349</v>
      </c>
      <c r="CG374" s="1">
        <v>10</v>
      </c>
      <c r="CH374" s="1">
        <v>-11.70946</v>
      </c>
      <c r="CI374" s="1">
        <v>0.31830999999999998</v>
      </c>
      <c r="CJ374" s="1">
        <v>-6.114E-2</v>
      </c>
      <c r="CK374" s="1">
        <v>-2.2440300000000002E-3</v>
      </c>
      <c r="CL374" s="1">
        <v>0.96303870000000003</v>
      </c>
      <c r="CM374" s="1">
        <v>-2.33016E-3</v>
      </c>
      <c r="CN374" s="1">
        <v>3.4669350000000002E-2</v>
      </c>
    </row>
    <row r="375" spans="57:92" x14ac:dyDescent="0.25">
      <c r="BE375" s="1">
        <v>350</v>
      </c>
      <c r="BF375" s="1">
        <v>13</v>
      </c>
      <c r="BG375" s="1">
        <v>0.39328999999999997</v>
      </c>
      <c r="BH375" s="1">
        <v>-1.6698999999999999</v>
      </c>
      <c r="BI375" s="1">
        <v>3.4760499999999999</v>
      </c>
      <c r="BJ375" s="1">
        <v>3.3332800000000001E-3</v>
      </c>
      <c r="BK375" s="1">
        <v>1.0901833299999999</v>
      </c>
      <c r="BL375" s="1">
        <v>3.0575400000000001E-3</v>
      </c>
      <c r="BM375" s="1">
        <v>-7.5603110000000001E-2</v>
      </c>
      <c r="CF375" s="1">
        <v>350</v>
      </c>
      <c r="CG375" s="1">
        <v>10</v>
      </c>
      <c r="CH375" s="1">
        <v>-9.5999300000000005</v>
      </c>
      <c r="CI375" s="1">
        <v>2.7351700000000001</v>
      </c>
      <c r="CJ375" s="1">
        <v>-6.5310000000000007E-2</v>
      </c>
      <c r="CK375" s="1">
        <v>-6.8451999999999999E-4</v>
      </c>
      <c r="CL375" s="1">
        <v>0.20302443000000001</v>
      </c>
      <c r="CM375" s="1">
        <v>-3.3716100000000001E-3</v>
      </c>
      <c r="CN375" s="1">
        <v>2.8762969999999999E-2</v>
      </c>
    </row>
    <row r="376" spans="57:92" x14ac:dyDescent="0.25">
      <c r="BE376" s="1">
        <v>351</v>
      </c>
      <c r="BF376" s="1">
        <v>13</v>
      </c>
      <c r="BG376" s="1">
        <v>0.39328999999999997</v>
      </c>
      <c r="BH376" s="1">
        <v>0.88900000000000001</v>
      </c>
      <c r="BI376" s="1">
        <v>6.0349500000000003</v>
      </c>
      <c r="BJ376" s="1">
        <v>3.5832500000000001E-3</v>
      </c>
      <c r="BK376" s="1">
        <v>1.0901833299999999</v>
      </c>
      <c r="BL376" s="1">
        <v>3.2868300000000001E-3</v>
      </c>
      <c r="BM376" s="1">
        <v>-8.5793939999999999E-2</v>
      </c>
      <c r="CF376" s="1">
        <v>351</v>
      </c>
      <c r="CG376" s="1">
        <v>10</v>
      </c>
      <c r="CH376" s="1">
        <v>-10.651490000000001</v>
      </c>
      <c r="CI376" s="1">
        <v>1.76352</v>
      </c>
      <c r="CJ376" s="1">
        <v>1.3840600000000001</v>
      </c>
      <c r="CK376" s="1">
        <v>-3.24756E-3</v>
      </c>
      <c r="CL376" s="1">
        <v>1.5997351900000001</v>
      </c>
      <c r="CM376" s="1">
        <v>-2.0300600000000002E-3</v>
      </c>
      <c r="CN376" s="1">
        <v>2.8577180000000001E-2</v>
      </c>
    </row>
    <row r="377" spans="57:92" x14ac:dyDescent="0.25">
      <c r="BE377" s="1">
        <v>352</v>
      </c>
      <c r="BF377" s="1">
        <v>13</v>
      </c>
      <c r="BG377" s="1">
        <v>0.38667000000000001</v>
      </c>
      <c r="BH377" s="1">
        <v>-1.6749499999999999</v>
      </c>
      <c r="BI377" s="1">
        <v>2.2943899999999999</v>
      </c>
      <c r="BJ377" s="1">
        <v>2.3326599999999999E-3</v>
      </c>
      <c r="BK377" s="1">
        <v>1.0220584399999999</v>
      </c>
      <c r="BL377" s="1">
        <v>2.28232E-3</v>
      </c>
      <c r="BM377" s="1">
        <v>-6.0728820000000003E-2</v>
      </c>
      <c r="CF377" s="1">
        <v>352</v>
      </c>
      <c r="CG377" s="1">
        <v>10</v>
      </c>
      <c r="CH377" s="1">
        <v>-10.651490000000001</v>
      </c>
      <c r="CI377" s="1">
        <v>1.76352</v>
      </c>
      <c r="CJ377" s="1">
        <v>-1.5063500000000001</v>
      </c>
      <c r="CK377" s="1">
        <v>-3.3113800000000001E-3</v>
      </c>
      <c r="CL377" s="1">
        <v>1.5997351900000001</v>
      </c>
      <c r="CM377" s="1">
        <v>-2.0699500000000001E-3</v>
      </c>
      <c r="CN377" s="1">
        <v>2.9134899999999998E-2</v>
      </c>
    </row>
    <row r="378" spans="57:92" x14ac:dyDescent="0.25">
      <c r="BE378" s="1">
        <v>353</v>
      </c>
      <c r="BF378" s="1">
        <v>13</v>
      </c>
      <c r="BG378" s="1">
        <v>3.7194500000000001</v>
      </c>
      <c r="BH378" s="1">
        <v>2.7944</v>
      </c>
      <c r="BI378" s="1">
        <v>4.1668599999999998</v>
      </c>
      <c r="BJ378" s="1">
        <v>3.74165E-3</v>
      </c>
      <c r="BK378" s="1">
        <v>1.2738867</v>
      </c>
      <c r="BL378" s="1">
        <v>2.9371900000000001E-3</v>
      </c>
      <c r="BM378" s="1">
        <v>-6.4191390000000001E-2</v>
      </c>
      <c r="CF378" s="1">
        <v>353</v>
      </c>
      <c r="CG378" s="1">
        <v>10</v>
      </c>
      <c r="CH378" s="1">
        <v>-10.87167</v>
      </c>
      <c r="CI378" s="1">
        <v>-0.93715000000000004</v>
      </c>
      <c r="CJ378" s="1">
        <v>1.2820100000000001</v>
      </c>
      <c r="CK378" s="1">
        <v>-1.8570399999999999E-3</v>
      </c>
      <c r="CL378" s="1">
        <v>0.81073311999999997</v>
      </c>
      <c r="CM378" s="1">
        <v>-2.2905600000000001E-3</v>
      </c>
      <c r="CN378" s="1">
        <v>2.9579749999999998E-2</v>
      </c>
    </row>
    <row r="379" spans="57:92" x14ac:dyDescent="0.25">
      <c r="BE379" s="1">
        <v>354</v>
      </c>
      <c r="BF379" s="1">
        <v>13</v>
      </c>
      <c r="BG379" s="1">
        <v>2.2986800000000001</v>
      </c>
      <c r="BH379" s="1">
        <v>4.2151699999999996</v>
      </c>
      <c r="BI379" s="1">
        <v>4.1668599999999998</v>
      </c>
      <c r="BJ379" s="1">
        <v>3.1834599999999999E-3</v>
      </c>
      <c r="BK379" s="1">
        <v>1.2738867</v>
      </c>
      <c r="BL379" s="1">
        <v>2.4990099999999999E-3</v>
      </c>
      <c r="BM379" s="1">
        <v>-5.2158570000000001E-2</v>
      </c>
      <c r="CF379" s="1">
        <v>354</v>
      </c>
      <c r="CG379" s="1">
        <v>10</v>
      </c>
      <c r="CH379" s="1">
        <v>-10.86218</v>
      </c>
      <c r="CI379" s="1">
        <v>-0.95052000000000003</v>
      </c>
      <c r="CJ379" s="1">
        <v>-1.41978</v>
      </c>
      <c r="CK379" s="1">
        <v>-1.92026E-3</v>
      </c>
      <c r="CL379" s="1">
        <v>0.85452191</v>
      </c>
      <c r="CM379" s="1">
        <v>-2.2471800000000001E-3</v>
      </c>
      <c r="CN379" s="1">
        <v>2.985937E-2</v>
      </c>
    </row>
    <row r="380" spans="57:92" x14ac:dyDescent="0.25">
      <c r="BE380" s="1">
        <v>355</v>
      </c>
      <c r="BF380" s="1">
        <v>13</v>
      </c>
      <c r="BG380" s="1">
        <v>2.2986800000000001</v>
      </c>
      <c r="BH380" s="1">
        <v>2.7944</v>
      </c>
      <c r="BI380" s="1">
        <v>5.5876299999999999</v>
      </c>
      <c r="BJ380" s="1">
        <v>4.0116800000000001E-3</v>
      </c>
      <c r="BK380" s="1">
        <v>1.2738867</v>
      </c>
      <c r="BL380" s="1">
        <v>3.1491700000000002E-3</v>
      </c>
      <c r="BM380" s="1">
        <v>-7.5303149999999999E-2</v>
      </c>
      <c r="CF380" s="1">
        <v>355</v>
      </c>
      <c r="CG380" s="1">
        <v>10</v>
      </c>
      <c r="CH380" s="1">
        <v>-10.9763</v>
      </c>
      <c r="CI380" s="1">
        <v>0.31830999999999998</v>
      </c>
      <c r="CJ380" s="1">
        <v>1.7088699999999999</v>
      </c>
      <c r="CK380" s="1">
        <v>-3.3177599999999999E-3</v>
      </c>
      <c r="CL380" s="1">
        <v>1.7120687999999999</v>
      </c>
      <c r="CM380" s="1">
        <v>-1.93787E-3</v>
      </c>
      <c r="CN380" s="1">
        <v>2.845261E-2</v>
      </c>
    </row>
    <row r="381" spans="57:92" x14ac:dyDescent="0.25">
      <c r="BE381" s="1">
        <v>356</v>
      </c>
      <c r="BF381" s="1">
        <v>13</v>
      </c>
      <c r="BG381" s="1">
        <v>3.7194500000000001</v>
      </c>
      <c r="BH381" s="1">
        <v>0.19819000000000001</v>
      </c>
      <c r="BI381" s="1">
        <v>4.1668599999999998</v>
      </c>
      <c r="BJ381" s="1">
        <v>5.7466699999999997E-3</v>
      </c>
      <c r="BK381" s="1">
        <v>1.2738867</v>
      </c>
      <c r="BL381" s="1">
        <v>4.5111300000000003E-3</v>
      </c>
      <c r="BM381" s="1">
        <v>-8.7223120000000001E-2</v>
      </c>
      <c r="CF381" s="1">
        <v>356</v>
      </c>
      <c r="CG381" s="1">
        <v>10</v>
      </c>
      <c r="CH381" s="1">
        <v>-10.9763</v>
      </c>
      <c r="CI381" s="1">
        <v>2.08832</v>
      </c>
      <c r="CJ381" s="1">
        <v>-6.114E-2</v>
      </c>
      <c r="CK381" s="1">
        <v>-3.9812600000000004E-3</v>
      </c>
      <c r="CL381" s="1">
        <v>1.7120687999999999</v>
      </c>
      <c r="CM381" s="1">
        <v>-2.32541E-3</v>
      </c>
      <c r="CN381" s="1">
        <v>3.2392039999999997E-2</v>
      </c>
    </row>
    <row r="382" spans="57:92" x14ac:dyDescent="0.25">
      <c r="BE382" s="1">
        <v>357</v>
      </c>
      <c r="BF382" s="1">
        <v>13</v>
      </c>
      <c r="BG382" s="1">
        <v>2.2986800000000001</v>
      </c>
      <c r="BH382" s="1">
        <v>-1.22258</v>
      </c>
      <c r="BI382" s="1">
        <v>4.1668599999999998</v>
      </c>
      <c r="BJ382" s="1">
        <v>5.4354700000000004E-3</v>
      </c>
      <c r="BK382" s="1">
        <v>1.2738867</v>
      </c>
      <c r="BL382" s="1">
        <v>4.26684E-3</v>
      </c>
      <c r="BM382" s="1">
        <v>-8.7401279999999998E-2</v>
      </c>
      <c r="CF382" s="1">
        <v>357</v>
      </c>
      <c r="CG382" s="1">
        <v>10</v>
      </c>
      <c r="CH382" s="1">
        <v>-11.09848</v>
      </c>
      <c r="CI382" s="1">
        <v>-1.3237399999999999</v>
      </c>
      <c r="CJ382" s="1">
        <v>-6.3390000000000002E-2</v>
      </c>
      <c r="CK382" s="1">
        <v>-2.5393099999999999E-3</v>
      </c>
      <c r="CL382" s="1">
        <v>1.2377056200000001</v>
      </c>
      <c r="CM382" s="1">
        <v>-2.0516200000000001E-3</v>
      </c>
      <c r="CN382" s="1">
        <v>3.2876000000000002E-2</v>
      </c>
    </row>
    <row r="383" spans="57:92" x14ac:dyDescent="0.25">
      <c r="BE383" s="1">
        <v>358</v>
      </c>
      <c r="BF383" s="1">
        <v>13</v>
      </c>
      <c r="BG383" s="1">
        <v>2.2986800000000001</v>
      </c>
      <c r="BH383" s="1">
        <v>0.19819000000000001</v>
      </c>
      <c r="BI383" s="1">
        <v>5.5876299999999999</v>
      </c>
      <c r="BJ383" s="1">
        <v>5.2312000000000001E-3</v>
      </c>
      <c r="BK383" s="1">
        <v>1.2738867</v>
      </c>
      <c r="BL383" s="1">
        <v>4.10649E-3</v>
      </c>
      <c r="BM383" s="1">
        <v>-9.0097049999999998E-2</v>
      </c>
      <c r="CF383" s="1">
        <v>358</v>
      </c>
      <c r="CG383" s="1">
        <v>10</v>
      </c>
      <c r="CH383" s="1">
        <v>-10.9763</v>
      </c>
      <c r="CI383" s="1">
        <v>0.31830999999999998</v>
      </c>
      <c r="CJ383" s="1">
        <v>-1.8311500000000001</v>
      </c>
      <c r="CK383" s="1">
        <v>-3.42195E-3</v>
      </c>
      <c r="CL383" s="1">
        <v>1.7120687999999999</v>
      </c>
      <c r="CM383" s="1">
        <v>-1.9987199999999998E-3</v>
      </c>
      <c r="CN383" s="1">
        <v>2.915792E-2</v>
      </c>
    </row>
    <row r="384" spans="57:92" x14ac:dyDescent="0.25">
      <c r="BE384" s="1">
        <v>359</v>
      </c>
      <c r="BF384" s="1">
        <v>13</v>
      </c>
      <c r="BG384" s="1">
        <v>-1.8968700000000001</v>
      </c>
      <c r="BH384" s="1">
        <v>2.8809900000000002</v>
      </c>
      <c r="BI384" s="1">
        <v>4.5289599999999997</v>
      </c>
      <c r="BJ384" s="1">
        <v>4.4896800000000002E-3</v>
      </c>
      <c r="BK384" s="1">
        <v>0.88492917000000004</v>
      </c>
      <c r="BL384" s="1">
        <v>5.0734899999999999E-3</v>
      </c>
      <c r="BM384" s="1">
        <v>-7.4527709999999997E-2</v>
      </c>
      <c r="CF384" s="1">
        <v>359</v>
      </c>
      <c r="CG384" s="1">
        <v>10</v>
      </c>
      <c r="CH384" s="1">
        <v>-11.47049</v>
      </c>
      <c r="CI384" s="1">
        <v>1.0730500000000001</v>
      </c>
      <c r="CJ384" s="1">
        <v>0.69359000000000004</v>
      </c>
      <c r="CK384" s="1">
        <v>-3.6319500000000001E-3</v>
      </c>
      <c r="CL384" s="1">
        <v>1.5299316000000001</v>
      </c>
      <c r="CM384" s="1">
        <v>-2.3739299999999998E-3</v>
      </c>
      <c r="CN384" s="1">
        <v>3.354791E-2</v>
      </c>
    </row>
    <row r="385" spans="57:92" x14ac:dyDescent="0.25">
      <c r="BE385" s="1">
        <v>360</v>
      </c>
      <c r="BF385" s="1">
        <v>13</v>
      </c>
      <c r="BG385" s="1">
        <v>-0.29759999999999998</v>
      </c>
      <c r="BH385" s="1">
        <v>4.2153200000000002</v>
      </c>
      <c r="BI385" s="1">
        <v>4.1669299999999998</v>
      </c>
      <c r="BJ385" s="1">
        <v>6.4607700000000002E-3</v>
      </c>
      <c r="BK385" s="1">
        <v>1.27394355</v>
      </c>
      <c r="BL385" s="1">
        <v>5.0714699999999998E-3</v>
      </c>
      <c r="BM385" s="1">
        <v>-6.1964060000000001E-2</v>
      </c>
      <c r="CF385" s="1">
        <v>360</v>
      </c>
      <c r="CG385" s="1">
        <v>10</v>
      </c>
      <c r="CH385" s="1">
        <v>-10.032299999999999</v>
      </c>
      <c r="CI385" s="1">
        <v>2.5639500000000002</v>
      </c>
      <c r="CJ385" s="1">
        <v>0.67800000000000005</v>
      </c>
      <c r="CK385" s="1">
        <v>-2.7445500000000001E-3</v>
      </c>
      <c r="CL385" s="1">
        <v>1.3459031299999999</v>
      </c>
      <c r="CM385" s="1">
        <v>-2.0391900000000002E-3</v>
      </c>
      <c r="CN385" s="1">
        <v>2.791196E-2</v>
      </c>
    </row>
    <row r="386" spans="57:92" x14ac:dyDescent="0.25">
      <c r="BE386" s="1">
        <v>361</v>
      </c>
      <c r="BF386" s="1">
        <v>13</v>
      </c>
      <c r="BG386" s="1">
        <v>-0.29753000000000002</v>
      </c>
      <c r="BH386" s="1">
        <v>2.7944</v>
      </c>
      <c r="BI386" s="1">
        <v>5.5876299999999999</v>
      </c>
      <c r="BJ386" s="1">
        <v>4.6933699999999997E-3</v>
      </c>
      <c r="BK386" s="1">
        <v>1.2738867</v>
      </c>
      <c r="BL386" s="1">
        <v>3.6842899999999998E-3</v>
      </c>
      <c r="BM386" s="1">
        <v>-8.0618250000000002E-2</v>
      </c>
      <c r="CF386" s="1">
        <v>361</v>
      </c>
      <c r="CG386" s="1">
        <v>10</v>
      </c>
      <c r="CH386" s="1">
        <v>-10.24315</v>
      </c>
      <c r="CI386" s="1">
        <v>1.11531</v>
      </c>
      <c r="CJ386" s="1">
        <v>2.0265</v>
      </c>
      <c r="CK386" s="1">
        <v>-1.6021900000000001E-3</v>
      </c>
      <c r="CL386" s="1">
        <v>0.70664236000000002</v>
      </c>
      <c r="CM386" s="1">
        <v>-2.2673300000000001E-3</v>
      </c>
      <c r="CN386" s="1">
        <v>2.439477E-2</v>
      </c>
    </row>
    <row r="387" spans="57:92" x14ac:dyDescent="0.25">
      <c r="BE387" s="1">
        <v>362</v>
      </c>
      <c r="BF387" s="1">
        <v>13</v>
      </c>
      <c r="BG387" s="1">
        <v>-1.7182900000000001</v>
      </c>
      <c r="BH387" s="1">
        <v>0.19819000000000001</v>
      </c>
      <c r="BI387" s="1">
        <v>4.1668599999999998</v>
      </c>
      <c r="BJ387" s="1">
        <v>4.67886E-3</v>
      </c>
      <c r="BK387" s="1">
        <v>1.2738867</v>
      </c>
      <c r="BL387" s="1">
        <v>3.6729000000000002E-3</v>
      </c>
      <c r="BM387" s="1">
        <v>-8.4342680000000003E-2</v>
      </c>
      <c r="CF387" s="1">
        <v>362</v>
      </c>
      <c r="CG387" s="1">
        <v>10</v>
      </c>
      <c r="CH387" s="1">
        <v>-11.47049</v>
      </c>
      <c r="CI387" s="1">
        <v>1.0730500000000001</v>
      </c>
      <c r="CJ387" s="1">
        <v>-0.81588000000000005</v>
      </c>
      <c r="CK387" s="1">
        <v>-3.6546399999999998E-3</v>
      </c>
      <c r="CL387" s="1">
        <v>1.5299316000000001</v>
      </c>
      <c r="CM387" s="1">
        <v>-2.3887600000000002E-3</v>
      </c>
      <c r="CN387" s="1">
        <v>3.3831079999999999E-2</v>
      </c>
    </row>
    <row r="388" spans="57:92" x14ac:dyDescent="0.25">
      <c r="BE388" s="1">
        <v>363</v>
      </c>
      <c r="BF388" s="1">
        <v>13</v>
      </c>
      <c r="BG388" s="1">
        <v>-0.29753000000000002</v>
      </c>
      <c r="BH388" s="1">
        <v>-1.22258</v>
      </c>
      <c r="BI388" s="1">
        <v>4.1668599999999998</v>
      </c>
      <c r="BJ388" s="1">
        <v>3.9029500000000001E-3</v>
      </c>
      <c r="BK388" s="1">
        <v>1.2738867</v>
      </c>
      <c r="BL388" s="1">
        <v>3.0638100000000001E-3</v>
      </c>
      <c r="BM388" s="1">
        <v>-7.9992270000000004E-2</v>
      </c>
      <c r="CF388" s="1">
        <v>363</v>
      </c>
      <c r="CG388" s="1">
        <v>10</v>
      </c>
      <c r="CH388" s="1">
        <v>-10.02384</v>
      </c>
      <c r="CI388" s="1">
        <v>2.5656400000000001</v>
      </c>
      <c r="CJ388" s="1">
        <v>-0.80369000000000002</v>
      </c>
      <c r="CK388" s="1">
        <v>-2.9808600000000001E-3</v>
      </c>
      <c r="CL388" s="1">
        <v>1.36917628</v>
      </c>
      <c r="CM388" s="1">
        <v>-2.1771199999999998E-3</v>
      </c>
      <c r="CN388" s="1">
        <v>2.8158610000000001E-2</v>
      </c>
    </row>
    <row r="389" spans="57:92" x14ac:dyDescent="0.25">
      <c r="BE389" s="1">
        <v>364</v>
      </c>
      <c r="BF389" s="1">
        <v>13</v>
      </c>
      <c r="BG389" s="1">
        <v>-0.29753000000000002</v>
      </c>
      <c r="BH389" s="1">
        <v>0.19819000000000001</v>
      </c>
      <c r="BI389" s="1">
        <v>5.5876299999999999</v>
      </c>
      <c r="BJ389" s="1">
        <v>4.1672899999999997E-3</v>
      </c>
      <c r="BK389" s="1">
        <v>1.2738867</v>
      </c>
      <c r="BL389" s="1">
        <v>3.2713199999999999E-3</v>
      </c>
      <c r="BM389" s="1">
        <v>-8.5821019999999998E-2</v>
      </c>
      <c r="CF389" s="1">
        <v>364</v>
      </c>
      <c r="CG389" s="1">
        <v>10</v>
      </c>
      <c r="CH389" s="1">
        <v>-10.22311</v>
      </c>
      <c r="CI389" s="1">
        <v>1.11517</v>
      </c>
      <c r="CJ389" s="1">
        <v>-2.1806899999999998</v>
      </c>
      <c r="CK389" s="1">
        <v>-1.59428E-3</v>
      </c>
      <c r="CL389" s="1">
        <v>0.77084454000000002</v>
      </c>
      <c r="CM389" s="1">
        <v>-2.0682299999999999E-3</v>
      </c>
      <c r="CN389" s="1">
        <v>2.4528870000000001E-2</v>
      </c>
    </row>
    <row r="390" spans="57:92" x14ac:dyDescent="0.25">
      <c r="BE390" s="1">
        <v>365</v>
      </c>
      <c r="BF390" s="1">
        <v>13</v>
      </c>
      <c r="BG390" s="1">
        <v>-0.34736</v>
      </c>
      <c r="BH390" s="1">
        <v>-1.23868</v>
      </c>
      <c r="BI390" s="1">
        <v>1.93685</v>
      </c>
      <c r="BJ390" s="1">
        <v>1.1733900000000001E-3</v>
      </c>
      <c r="BK390" s="1">
        <v>0.50529387999999997</v>
      </c>
      <c r="BL390" s="1">
        <v>2.32219E-3</v>
      </c>
      <c r="BM390" s="1">
        <v>-5.5729870000000001E-2</v>
      </c>
      <c r="CF390" s="1">
        <v>365</v>
      </c>
      <c r="CG390" s="1">
        <v>10</v>
      </c>
      <c r="CH390" s="1">
        <v>-11.47049</v>
      </c>
      <c r="CI390" s="1">
        <v>-0.43641999999999997</v>
      </c>
      <c r="CJ390" s="1">
        <v>0.69359000000000004</v>
      </c>
      <c r="CK390" s="1">
        <v>-3.2068700000000001E-3</v>
      </c>
      <c r="CL390" s="1">
        <v>1.5299316000000001</v>
      </c>
      <c r="CM390" s="1">
        <v>-2.0960900000000001E-3</v>
      </c>
      <c r="CN390" s="1">
        <v>3.3003900000000003E-2</v>
      </c>
    </row>
    <row r="391" spans="57:92" x14ac:dyDescent="0.25">
      <c r="BE391" s="1">
        <v>366</v>
      </c>
      <c r="BF391" s="1">
        <v>13</v>
      </c>
      <c r="BG391" s="1">
        <v>1.70905</v>
      </c>
      <c r="BH391" s="1">
        <v>3.7612999999999999</v>
      </c>
      <c r="BI391" s="1">
        <v>5.1337599999999997</v>
      </c>
      <c r="BJ391" s="1">
        <v>3.9677999999999996E-3</v>
      </c>
      <c r="BK391" s="1">
        <v>1.3199997400000001</v>
      </c>
      <c r="BL391" s="1">
        <v>3.0059100000000001E-3</v>
      </c>
      <c r="BM391" s="1">
        <v>-6.6745949999999998E-2</v>
      </c>
      <c r="CF391" s="1">
        <v>366</v>
      </c>
      <c r="CG391" s="1">
        <v>10</v>
      </c>
      <c r="CH391" s="1">
        <v>-11.47049</v>
      </c>
      <c r="CI391" s="1">
        <v>-0.43641999999999997</v>
      </c>
      <c r="CJ391" s="1">
        <v>-0.81588000000000005</v>
      </c>
      <c r="CK391" s="1">
        <v>-3.2466800000000001E-3</v>
      </c>
      <c r="CL391" s="1">
        <v>1.5299316000000001</v>
      </c>
      <c r="CM391" s="1">
        <v>-2.12211E-3</v>
      </c>
      <c r="CN391" s="1">
        <v>3.3305540000000002E-2</v>
      </c>
    </row>
    <row r="392" spans="57:92" x14ac:dyDescent="0.25">
      <c r="BE392" s="1">
        <v>367</v>
      </c>
      <c r="BF392" s="1">
        <v>13</v>
      </c>
      <c r="BG392" s="1">
        <v>3.2655799999999999</v>
      </c>
      <c r="BH392" s="1">
        <v>2.2047699999999999</v>
      </c>
      <c r="BI392" s="1">
        <v>5.1337599999999997</v>
      </c>
      <c r="BJ392" s="1">
        <v>4.7051899999999997E-3</v>
      </c>
      <c r="BK392" s="1">
        <v>1.3199997400000001</v>
      </c>
      <c r="BL392" s="1">
        <v>3.5645400000000002E-3</v>
      </c>
      <c r="BM392" s="1">
        <v>-7.7582200000000004E-2</v>
      </c>
      <c r="CF392" s="1">
        <v>367</v>
      </c>
      <c r="CG392" s="1">
        <v>11</v>
      </c>
      <c r="CH392" s="1">
        <v>-10.57048</v>
      </c>
      <c r="CI392" s="1">
        <v>-4.2617799999999999</v>
      </c>
      <c r="CJ392" s="1">
        <v>-7.4160000000000004E-2</v>
      </c>
      <c r="CK392" s="1">
        <v>-1.8316000000000001E-3</v>
      </c>
      <c r="CL392" s="1">
        <v>0.96303870000000003</v>
      </c>
      <c r="CM392" s="1">
        <v>-1.90189E-3</v>
      </c>
      <c r="CN392" s="1">
        <v>2.950823E-2</v>
      </c>
    </row>
    <row r="393" spans="57:92" x14ac:dyDescent="0.25">
      <c r="BE393" s="1">
        <v>368</v>
      </c>
      <c r="BF393" s="1">
        <v>13</v>
      </c>
      <c r="BG393" s="1">
        <v>3.2286700000000002</v>
      </c>
      <c r="BH393" s="1">
        <v>3.7281599999999999</v>
      </c>
      <c r="BI393" s="1">
        <v>3.7624499999999999</v>
      </c>
      <c r="BJ393" s="1">
        <v>2.0157500000000002E-3</v>
      </c>
      <c r="BK393" s="1">
        <v>0.86572364000000002</v>
      </c>
      <c r="BL393" s="1">
        <v>2.3284E-3</v>
      </c>
      <c r="BM393" s="1">
        <v>-4.9331859999999998E-2</v>
      </c>
      <c r="CF393" s="1">
        <v>368</v>
      </c>
      <c r="CG393" s="1">
        <v>11</v>
      </c>
      <c r="CH393" s="1">
        <v>-8.0746800000000007</v>
      </c>
      <c r="CI393" s="1">
        <v>-6.7575900000000004</v>
      </c>
      <c r="CJ393" s="1">
        <v>-7.4160000000000004E-2</v>
      </c>
      <c r="CK393" s="1">
        <v>-1.82994E-3</v>
      </c>
      <c r="CL393" s="1">
        <v>0.96303870000000003</v>
      </c>
      <c r="CM393" s="1">
        <v>-1.9001700000000001E-3</v>
      </c>
      <c r="CN393" s="1">
        <v>1.246748E-2</v>
      </c>
    </row>
    <row r="394" spans="57:92" x14ac:dyDescent="0.25">
      <c r="BE394" s="1">
        <v>369</v>
      </c>
      <c r="BF394" s="1">
        <v>13</v>
      </c>
      <c r="BG394" s="1">
        <v>1.70905</v>
      </c>
      <c r="BH394" s="1">
        <v>-0.76871</v>
      </c>
      <c r="BI394" s="1">
        <v>5.1337599999999997</v>
      </c>
      <c r="BJ394" s="1">
        <v>5.2966200000000001E-3</v>
      </c>
      <c r="BK394" s="1">
        <v>1.3199997400000001</v>
      </c>
      <c r="BL394" s="1">
        <v>4.0125899999999999E-3</v>
      </c>
      <c r="BM394" s="1">
        <v>-8.9461700000000005E-2</v>
      </c>
      <c r="CF394" s="1">
        <v>369</v>
      </c>
      <c r="CG394" s="1">
        <v>11</v>
      </c>
      <c r="CH394" s="1">
        <v>-9.5156299999999998</v>
      </c>
      <c r="CI394" s="1">
        <v>-5.7027400000000004</v>
      </c>
      <c r="CJ394" s="1">
        <v>1.3667899999999999</v>
      </c>
      <c r="CK394" s="1">
        <v>-3.2112099999999999E-3</v>
      </c>
      <c r="CL394" s="1">
        <v>1.5997351900000001</v>
      </c>
      <c r="CM394" s="1">
        <v>-2.0073399999999998E-3</v>
      </c>
      <c r="CN394" s="1">
        <v>2.260274E-2</v>
      </c>
    </row>
    <row r="395" spans="57:92" x14ac:dyDescent="0.25">
      <c r="BE395" s="1">
        <v>370</v>
      </c>
      <c r="BF395" s="1">
        <v>13</v>
      </c>
      <c r="BG395" s="1">
        <v>3.2655799999999999</v>
      </c>
      <c r="BH395" s="1">
        <v>0.78781999999999996</v>
      </c>
      <c r="BI395" s="1">
        <v>5.1337599999999997</v>
      </c>
      <c r="BJ395" s="1">
        <v>5.7245799999999999E-3</v>
      </c>
      <c r="BK395" s="1">
        <v>1.3199997400000001</v>
      </c>
      <c r="BL395" s="1">
        <v>4.3368E-3</v>
      </c>
      <c r="BM395" s="1">
        <v>-8.7981829999999997E-2</v>
      </c>
      <c r="CF395" s="1">
        <v>370</v>
      </c>
      <c r="CG395" s="1">
        <v>11</v>
      </c>
      <c r="CH395" s="1">
        <v>-9.5156299999999998</v>
      </c>
      <c r="CI395" s="1">
        <v>-5.7027400000000004</v>
      </c>
      <c r="CJ395" s="1">
        <v>-1.51512</v>
      </c>
      <c r="CK395" s="1">
        <v>-3.2605899999999998E-3</v>
      </c>
      <c r="CL395" s="1">
        <v>1.5997351900000001</v>
      </c>
      <c r="CM395" s="1">
        <v>-2.0382099999999999E-3</v>
      </c>
      <c r="CN395" s="1">
        <v>2.3210979999999999E-2</v>
      </c>
    </row>
    <row r="396" spans="57:92" x14ac:dyDescent="0.25">
      <c r="BE396" s="1">
        <v>371</v>
      </c>
      <c r="BF396" s="1">
        <v>13</v>
      </c>
      <c r="BG396" s="1">
        <v>3.2655799999999999</v>
      </c>
      <c r="BH396" s="1">
        <v>-0.76871</v>
      </c>
      <c r="BI396" s="1">
        <v>3.5772300000000001</v>
      </c>
      <c r="BJ396" s="1">
        <v>5.8122E-3</v>
      </c>
      <c r="BK396" s="1">
        <v>1.3199997400000001</v>
      </c>
      <c r="BL396" s="1">
        <v>4.4031799999999996E-3</v>
      </c>
      <c r="BM396" s="1">
        <v>-8.5484630000000006E-2</v>
      </c>
      <c r="CF396" s="1">
        <v>371</v>
      </c>
      <c r="CG396" s="1">
        <v>11</v>
      </c>
      <c r="CH396" s="1">
        <v>-9.9031300000000009</v>
      </c>
      <c r="CI396" s="1">
        <v>-4.3848599999999998</v>
      </c>
      <c r="CJ396" s="1">
        <v>1.62575</v>
      </c>
      <c r="CK396" s="1">
        <v>-2.6053299999999999E-3</v>
      </c>
      <c r="CL396" s="1">
        <v>1.3033824000000001</v>
      </c>
      <c r="CM396" s="1">
        <v>-1.9989000000000001E-3</v>
      </c>
      <c r="CN396" s="1">
        <v>2.331457E-2</v>
      </c>
    </row>
    <row r="397" spans="57:92" x14ac:dyDescent="0.25">
      <c r="BE397" s="1">
        <v>372</v>
      </c>
      <c r="BF397" s="1">
        <v>13</v>
      </c>
      <c r="BG397" s="1">
        <v>0.29210999999999998</v>
      </c>
      <c r="BH397" s="1">
        <v>3.7612999999999999</v>
      </c>
      <c r="BI397" s="1">
        <v>5.1337599999999997</v>
      </c>
      <c r="BJ397" s="1">
        <v>4.7710599999999997E-3</v>
      </c>
      <c r="BK397" s="1">
        <v>1.3199997400000001</v>
      </c>
      <c r="BL397" s="1">
        <v>3.61444E-3</v>
      </c>
      <c r="BM397" s="1">
        <v>-7.1283579999999999E-2</v>
      </c>
      <c r="CF397" s="1">
        <v>372</v>
      </c>
      <c r="CG397" s="1">
        <v>11</v>
      </c>
      <c r="CH397" s="1">
        <v>-8.2132500000000004</v>
      </c>
      <c r="CI397" s="1">
        <v>-6.0945200000000002</v>
      </c>
      <c r="CJ397" s="1">
        <v>1.62032</v>
      </c>
      <c r="CK397" s="1">
        <v>-2.4005300000000001E-3</v>
      </c>
      <c r="CL397" s="1">
        <v>1.2569537500000001</v>
      </c>
      <c r="CM397" s="1">
        <v>-1.9097999999999999E-3</v>
      </c>
      <c r="CN397" s="1">
        <v>1.1925150000000001E-2</v>
      </c>
    </row>
    <row r="398" spans="57:92" x14ac:dyDescent="0.25">
      <c r="BE398" s="1">
        <v>373</v>
      </c>
      <c r="BF398" s="1">
        <v>13</v>
      </c>
      <c r="BG398" s="1">
        <v>-1.2644299999999999</v>
      </c>
      <c r="BH398" s="1">
        <v>2.2047699999999999</v>
      </c>
      <c r="BI398" s="1">
        <v>5.1337599999999997</v>
      </c>
      <c r="BJ398" s="1">
        <v>5.85865E-3</v>
      </c>
      <c r="BK398" s="1">
        <v>1.3199997400000001</v>
      </c>
      <c r="BL398" s="1">
        <v>4.4383699999999996E-3</v>
      </c>
      <c r="BM398" s="1">
        <v>-8.5374640000000002E-2</v>
      </c>
      <c r="CF398" s="1">
        <v>373</v>
      </c>
      <c r="CG398" s="1">
        <v>11</v>
      </c>
      <c r="CH398" s="1">
        <v>-9.83948</v>
      </c>
      <c r="CI398" s="1">
        <v>-6.0265899999999997</v>
      </c>
      <c r="CJ398" s="1">
        <v>-7.4160000000000004E-2</v>
      </c>
      <c r="CK398" s="1">
        <v>-4.11466E-3</v>
      </c>
      <c r="CL398" s="1">
        <v>1.7120687999999999</v>
      </c>
      <c r="CM398" s="1">
        <v>-2.40333E-3</v>
      </c>
      <c r="CN398" s="1">
        <v>2.6505669999999999E-2</v>
      </c>
    </row>
    <row r="399" spans="57:92" x14ac:dyDescent="0.25">
      <c r="BE399" s="1">
        <v>374</v>
      </c>
      <c r="BF399" s="1">
        <v>13</v>
      </c>
      <c r="BG399" s="1">
        <v>0.29210999999999998</v>
      </c>
      <c r="BH399" s="1">
        <v>-0.76871</v>
      </c>
      <c r="BI399" s="1">
        <v>5.1337599999999997</v>
      </c>
      <c r="BJ399" s="1">
        <v>4.4009000000000001E-3</v>
      </c>
      <c r="BK399" s="1">
        <v>1.3199997400000001</v>
      </c>
      <c r="BL399" s="1">
        <v>3.33402E-3</v>
      </c>
      <c r="BM399" s="1">
        <v>-8.5424150000000004E-2</v>
      </c>
      <c r="CF399" s="1">
        <v>374</v>
      </c>
      <c r="CG399" s="1">
        <v>11</v>
      </c>
      <c r="CH399" s="1">
        <v>-8.19055</v>
      </c>
      <c r="CI399" s="1">
        <v>-6.0817500000000004</v>
      </c>
      <c r="CJ399" s="1">
        <v>-1.78328</v>
      </c>
      <c r="CK399" s="1">
        <v>-2.72419E-3</v>
      </c>
      <c r="CL399" s="1">
        <v>1.3400012299999999</v>
      </c>
      <c r="CM399" s="1">
        <v>-2.0329800000000002E-3</v>
      </c>
      <c r="CN399" s="1">
        <v>1.2578489999999999E-2</v>
      </c>
    </row>
    <row r="400" spans="57:92" x14ac:dyDescent="0.25">
      <c r="BE400" s="1">
        <v>375</v>
      </c>
      <c r="BF400" s="1">
        <v>13</v>
      </c>
      <c r="BG400" s="1">
        <v>-1.2644299999999999</v>
      </c>
      <c r="BH400" s="1">
        <v>0.78781999999999996</v>
      </c>
      <c r="BI400" s="1">
        <v>5.1337599999999997</v>
      </c>
      <c r="BJ400" s="1">
        <v>4.7601199999999996E-3</v>
      </c>
      <c r="BK400" s="1">
        <v>1.3199997400000001</v>
      </c>
      <c r="BL400" s="1">
        <v>3.6061499999999998E-3</v>
      </c>
      <c r="BM400" s="1">
        <v>-8.6364819999999995E-2</v>
      </c>
      <c r="CF400" s="1">
        <v>375</v>
      </c>
      <c r="CG400" s="1">
        <v>11</v>
      </c>
      <c r="CH400" s="1">
        <v>-9.8898799999999998</v>
      </c>
      <c r="CI400" s="1">
        <v>-4.3623500000000002</v>
      </c>
      <c r="CJ400" s="1">
        <v>-1.7885599999999999</v>
      </c>
      <c r="CK400" s="1">
        <v>-2.7657599999999999E-3</v>
      </c>
      <c r="CL400" s="1">
        <v>1.38626581</v>
      </c>
      <c r="CM400" s="1">
        <v>-1.99512E-3</v>
      </c>
      <c r="CN400" s="1">
        <v>2.3962009999999999E-2</v>
      </c>
    </row>
    <row r="401" spans="57:92" x14ac:dyDescent="0.25">
      <c r="BE401" s="1">
        <v>376</v>
      </c>
      <c r="BF401" s="1">
        <v>13</v>
      </c>
      <c r="BG401" s="1">
        <v>-1.2644299999999999</v>
      </c>
      <c r="BH401" s="1">
        <v>-0.76871</v>
      </c>
      <c r="BI401" s="1">
        <v>3.5772300000000001</v>
      </c>
      <c r="BJ401" s="1">
        <v>4.0154099999999996E-3</v>
      </c>
      <c r="BK401" s="1">
        <v>1.3199997400000001</v>
      </c>
      <c r="BL401" s="1">
        <v>3.0419800000000001E-3</v>
      </c>
      <c r="BM401" s="1">
        <v>-7.7692380000000005E-2</v>
      </c>
      <c r="CF401" s="1">
        <v>376</v>
      </c>
      <c r="CG401" s="1">
        <v>11</v>
      </c>
      <c r="CH401" s="1">
        <v>-7.5595999999999997</v>
      </c>
      <c r="CI401" s="1">
        <v>-6.59368</v>
      </c>
      <c r="CJ401" s="1">
        <v>0.63305</v>
      </c>
      <c r="CK401" s="1">
        <v>-1.76104E-3</v>
      </c>
      <c r="CL401" s="1">
        <v>0.88853658000000002</v>
      </c>
      <c r="CM401" s="1">
        <v>-1.9819600000000001E-3</v>
      </c>
      <c r="CN401" s="1">
        <v>5.8388700000000003E-3</v>
      </c>
    </row>
    <row r="402" spans="57:92" x14ac:dyDescent="0.25">
      <c r="BE402" s="1">
        <v>377</v>
      </c>
      <c r="BF402" s="1">
        <v>13</v>
      </c>
      <c r="BG402" s="1">
        <v>-1.37992</v>
      </c>
      <c r="BH402" s="1">
        <v>-0.85794000000000004</v>
      </c>
      <c r="BI402" s="1">
        <v>2.17272</v>
      </c>
      <c r="BJ402" s="1">
        <v>3.5813400000000001E-3</v>
      </c>
      <c r="BK402" s="1">
        <v>1.67691948</v>
      </c>
      <c r="BL402" s="1">
        <v>2.1356700000000001E-3</v>
      </c>
      <c r="BM402" s="1">
        <v>-6.1760040000000002E-2</v>
      </c>
      <c r="CF402" s="1">
        <v>377</v>
      </c>
      <c r="CG402" s="1">
        <v>11</v>
      </c>
      <c r="CH402" s="1">
        <v>-7.5487099999999998</v>
      </c>
      <c r="CI402" s="1">
        <v>-6.5906200000000004</v>
      </c>
      <c r="CJ402" s="1">
        <v>-0.79144000000000003</v>
      </c>
      <c r="CK402" s="1">
        <v>-1.8137800000000001E-3</v>
      </c>
      <c r="CL402" s="1">
        <v>0.91953251999999996</v>
      </c>
      <c r="CM402" s="1">
        <v>-1.9725099999999998E-3</v>
      </c>
      <c r="CN402" s="1">
        <v>6.0894499999999997E-3</v>
      </c>
    </row>
    <row r="403" spans="57:92" x14ac:dyDescent="0.25">
      <c r="BE403" s="1">
        <v>378</v>
      </c>
      <c r="BF403" s="1">
        <v>13</v>
      </c>
      <c r="BG403" s="1">
        <v>1.00058</v>
      </c>
      <c r="BH403" s="1">
        <v>3.0656400000000001</v>
      </c>
      <c r="BI403" s="1">
        <v>5.7496499999999999</v>
      </c>
      <c r="BJ403" s="1">
        <v>4.1171699999999999E-3</v>
      </c>
      <c r="BK403" s="1">
        <v>1.2870995599999999</v>
      </c>
      <c r="BL403" s="1">
        <v>3.1987999999999999E-3</v>
      </c>
      <c r="BM403" s="1">
        <v>-7.5993000000000005E-2</v>
      </c>
      <c r="CF403" s="1">
        <v>378</v>
      </c>
      <c r="CG403" s="1">
        <v>11</v>
      </c>
      <c r="CH403" s="1">
        <v>-10.40203</v>
      </c>
      <c r="CI403" s="1">
        <v>-3.7186499999999998</v>
      </c>
      <c r="CJ403" s="1">
        <v>0.63754999999999995</v>
      </c>
      <c r="CK403" s="1">
        <v>-1.91085E-3</v>
      </c>
      <c r="CL403" s="1">
        <v>0.95906385999999999</v>
      </c>
      <c r="CM403" s="1">
        <v>-1.99241E-3</v>
      </c>
      <c r="CN403" s="1">
        <v>2.8943239999999999E-2</v>
      </c>
    </row>
    <row r="404" spans="57:92" x14ac:dyDescent="0.25">
      <c r="BE404" s="1">
        <v>379</v>
      </c>
      <c r="BF404" s="1">
        <v>13</v>
      </c>
      <c r="BG404" s="1">
        <v>3.8814799999999998</v>
      </c>
      <c r="BH404" s="1">
        <v>1.4963</v>
      </c>
      <c r="BI404" s="1">
        <v>4.4381000000000004</v>
      </c>
      <c r="BJ404" s="1">
        <v>5.0821E-3</v>
      </c>
      <c r="BK404" s="1">
        <v>1.2870995599999999</v>
      </c>
      <c r="BL404" s="1">
        <v>3.9484899999999998E-3</v>
      </c>
      <c r="BM404" s="1">
        <v>-7.9607990000000003E-2</v>
      </c>
      <c r="CF404" s="1">
        <v>379</v>
      </c>
      <c r="CG404" s="1">
        <v>11</v>
      </c>
      <c r="CH404" s="1">
        <v>-10.398099999999999</v>
      </c>
      <c r="CI404" s="1">
        <v>-3.7078799999999998</v>
      </c>
      <c r="CJ404" s="1">
        <v>-0.79493000000000003</v>
      </c>
      <c r="CK404" s="1">
        <v>-1.98014E-3</v>
      </c>
      <c r="CL404" s="1">
        <v>0.99151593999999998</v>
      </c>
      <c r="CM404" s="1">
        <v>-1.99708E-3</v>
      </c>
      <c r="CN404" s="1">
        <v>2.919998E-2</v>
      </c>
    </row>
    <row r="405" spans="57:92" x14ac:dyDescent="0.25">
      <c r="BE405" s="1">
        <v>380</v>
      </c>
      <c r="BF405" s="1">
        <v>13</v>
      </c>
      <c r="BG405" s="1">
        <v>1.00058</v>
      </c>
      <c r="BH405" s="1">
        <v>4.3772000000000002</v>
      </c>
      <c r="BI405" s="1">
        <v>4.4381000000000004</v>
      </c>
      <c r="BJ405" s="1">
        <v>4.4118500000000001E-3</v>
      </c>
      <c r="BK405" s="1">
        <v>1.2870995599999999</v>
      </c>
      <c r="BL405" s="1">
        <v>3.4277399999999999E-3</v>
      </c>
      <c r="BM405" s="1">
        <v>-5.7815560000000002E-2</v>
      </c>
      <c r="CF405" s="1">
        <v>380</v>
      </c>
      <c r="CG405" s="1">
        <v>11</v>
      </c>
      <c r="CH405" s="1">
        <v>-10.33222</v>
      </c>
      <c r="CI405" s="1">
        <v>-5.0143000000000004</v>
      </c>
      <c r="CJ405" s="1">
        <v>0.67835000000000001</v>
      </c>
      <c r="CK405" s="1">
        <v>-3.24128E-3</v>
      </c>
      <c r="CL405" s="1">
        <v>1.5299316000000001</v>
      </c>
      <c r="CM405" s="1">
        <v>-2.1185800000000001E-3</v>
      </c>
      <c r="CN405" s="1">
        <v>2.7940139999999999E-2</v>
      </c>
    </row>
    <row r="406" spans="57:92" x14ac:dyDescent="0.25">
      <c r="BE406" s="1">
        <v>381</v>
      </c>
      <c r="BF406" s="1">
        <v>13</v>
      </c>
      <c r="BG406" s="1">
        <v>2.5699200000000002</v>
      </c>
      <c r="BH406" s="1">
        <v>1.4963</v>
      </c>
      <c r="BI406" s="1">
        <v>5.7496499999999999</v>
      </c>
      <c r="BJ406" s="1">
        <v>4.7856299999999999E-3</v>
      </c>
      <c r="BK406" s="1">
        <v>1.2870995599999999</v>
      </c>
      <c r="BL406" s="1">
        <v>3.7181499999999999E-3</v>
      </c>
      <c r="BM406" s="1">
        <v>-8.4557519999999997E-2</v>
      </c>
      <c r="CF406" s="1">
        <v>381</v>
      </c>
      <c r="CG406" s="1">
        <v>11</v>
      </c>
      <c r="CH406" s="1">
        <v>-8.8271899999999999</v>
      </c>
      <c r="CI406" s="1">
        <v>-6.5193300000000001</v>
      </c>
      <c r="CJ406" s="1">
        <v>0.67835000000000001</v>
      </c>
      <c r="CK406" s="1">
        <v>-3.2686500000000001E-3</v>
      </c>
      <c r="CL406" s="1">
        <v>1.5299316000000001</v>
      </c>
      <c r="CM406" s="1">
        <v>-2.1364700000000001E-3</v>
      </c>
      <c r="CN406" s="1">
        <v>1.923339E-2</v>
      </c>
    </row>
    <row r="407" spans="57:92" x14ac:dyDescent="0.25">
      <c r="BE407" s="1">
        <v>382</v>
      </c>
      <c r="BF407" s="1">
        <v>13</v>
      </c>
      <c r="BG407" s="1">
        <v>-1.89445</v>
      </c>
      <c r="BH407" s="1">
        <v>1.4963</v>
      </c>
      <c r="BI407" s="1">
        <v>4.4458000000000002</v>
      </c>
      <c r="BJ407" s="1">
        <v>7.0648500000000001E-3</v>
      </c>
      <c r="BK407" s="1">
        <v>1.3126913</v>
      </c>
      <c r="BL407" s="1">
        <v>5.3819599999999999E-3</v>
      </c>
      <c r="BM407" s="1">
        <v>-8.72198E-2</v>
      </c>
      <c r="CF407" s="1">
        <v>382</v>
      </c>
      <c r="CG407" s="1">
        <v>11</v>
      </c>
      <c r="CH407" s="1">
        <v>-8.9863</v>
      </c>
      <c r="CI407" s="1">
        <v>-5.1688499999999999</v>
      </c>
      <c r="CJ407" s="1">
        <v>2.05959</v>
      </c>
      <c r="CK407" s="1">
        <v>-1.4784799999999999E-3</v>
      </c>
      <c r="CL407" s="1">
        <v>0.88157485000000002</v>
      </c>
      <c r="CM407" s="1">
        <v>-1.67709E-3</v>
      </c>
      <c r="CN407" s="1">
        <v>1.6692970000000001E-2</v>
      </c>
    </row>
    <row r="408" spans="57:92" x14ac:dyDescent="0.25">
      <c r="BE408" s="1">
        <v>383</v>
      </c>
      <c r="BF408" s="1">
        <v>13</v>
      </c>
      <c r="BG408" s="1">
        <v>2.5659000000000001</v>
      </c>
      <c r="BH408" s="1">
        <v>-1.3872</v>
      </c>
      <c r="BI408" s="1">
        <v>2.8862399999999999</v>
      </c>
      <c r="BJ408" s="1">
        <v>4.06282E-3</v>
      </c>
      <c r="BK408" s="1">
        <v>1.2486798699999999</v>
      </c>
      <c r="BL408" s="1">
        <v>3.2536900000000001E-3</v>
      </c>
      <c r="BM408" s="1">
        <v>-7.6232569999999999E-2</v>
      </c>
      <c r="CF408" s="1">
        <v>383</v>
      </c>
      <c r="CG408" s="1">
        <v>11</v>
      </c>
      <c r="CH408" s="1">
        <v>-10.33222</v>
      </c>
      <c r="CI408" s="1">
        <v>-5.0143000000000004</v>
      </c>
      <c r="CJ408" s="1">
        <v>-0.82667999999999997</v>
      </c>
      <c r="CK408" s="1">
        <v>-3.2678999999999998E-3</v>
      </c>
      <c r="CL408" s="1">
        <v>1.5299316000000001</v>
      </c>
      <c r="CM408" s="1">
        <v>-2.13598E-3</v>
      </c>
      <c r="CN408" s="1">
        <v>2.824509E-2</v>
      </c>
    </row>
    <row r="409" spans="57:92" x14ac:dyDescent="0.25">
      <c r="BE409" s="1">
        <v>384</v>
      </c>
      <c r="BF409" s="1">
        <v>13</v>
      </c>
      <c r="BG409" s="1">
        <v>1.00058</v>
      </c>
      <c r="BH409" s="1">
        <v>-1.3846000000000001</v>
      </c>
      <c r="BI409" s="1">
        <v>4.4381000000000004</v>
      </c>
      <c r="BJ409" s="1">
        <v>4.6281400000000002E-3</v>
      </c>
      <c r="BK409" s="1">
        <v>1.2870995599999999</v>
      </c>
      <c r="BL409" s="1">
        <v>3.5957900000000002E-3</v>
      </c>
      <c r="BM409" s="1">
        <v>-8.4305790000000005E-2</v>
      </c>
      <c r="CF409" s="1">
        <v>384</v>
      </c>
      <c r="CG409" s="1">
        <v>11</v>
      </c>
      <c r="CH409" s="1">
        <v>-8.8271899999999999</v>
      </c>
      <c r="CI409" s="1">
        <v>-6.5193300000000001</v>
      </c>
      <c r="CJ409" s="1">
        <v>-0.82667999999999997</v>
      </c>
      <c r="CK409" s="1">
        <v>-3.2903099999999998E-3</v>
      </c>
      <c r="CL409" s="1">
        <v>1.5299316000000001</v>
      </c>
      <c r="CM409" s="1">
        <v>-2.1506199999999998E-3</v>
      </c>
      <c r="CN409" s="1">
        <v>1.957911E-2</v>
      </c>
    </row>
    <row r="410" spans="57:92" x14ac:dyDescent="0.25">
      <c r="BE410" s="1">
        <v>385</v>
      </c>
      <c r="BF410" s="1">
        <v>13</v>
      </c>
      <c r="BG410" s="1">
        <v>1.00058</v>
      </c>
      <c r="BH410" s="1">
        <v>-7.3050000000000004E-2</v>
      </c>
      <c r="BI410" s="1">
        <v>5.7496499999999999</v>
      </c>
      <c r="BJ410" s="1">
        <v>4.57283E-3</v>
      </c>
      <c r="BK410" s="1">
        <v>1.2870995599999999</v>
      </c>
      <c r="BL410" s="1">
        <v>3.55281E-3</v>
      </c>
      <c r="BM410" s="1">
        <v>-8.7887569999999998E-2</v>
      </c>
      <c r="CF410" s="1">
        <v>385</v>
      </c>
      <c r="CG410" s="1">
        <v>11</v>
      </c>
      <c r="CH410" s="1">
        <v>-8.9648099999999999</v>
      </c>
      <c r="CI410" s="1">
        <v>-5.1479900000000001</v>
      </c>
      <c r="CJ410" s="1">
        <v>-2.2327599999999999</v>
      </c>
      <c r="CK410" s="1">
        <v>-1.61385E-3</v>
      </c>
      <c r="CL410" s="1">
        <v>0.97747947999999996</v>
      </c>
      <c r="CM410" s="1">
        <v>-1.6510299999999999E-3</v>
      </c>
      <c r="CN410" s="1">
        <v>1.7281999999999999E-2</v>
      </c>
    </row>
    <row r="411" spans="57:92" x14ac:dyDescent="0.25">
      <c r="BE411" s="1">
        <v>386</v>
      </c>
      <c r="BF411" s="1">
        <v>13</v>
      </c>
      <c r="BG411" s="1">
        <v>-0.56877</v>
      </c>
      <c r="BH411" s="1">
        <v>1.4963</v>
      </c>
      <c r="BI411" s="1">
        <v>5.7496499999999999</v>
      </c>
      <c r="BJ411" s="1">
        <v>4.51498E-3</v>
      </c>
      <c r="BK411" s="1">
        <v>1.2870995599999999</v>
      </c>
      <c r="BL411" s="1">
        <v>3.5078800000000001E-3</v>
      </c>
      <c r="BM411" s="1">
        <v>-8.5254919999999998E-2</v>
      </c>
      <c r="CF411" s="1">
        <v>386</v>
      </c>
      <c r="CG411" s="1">
        <v>12</v>
      </c>
      <c r="CH411" s="1">
        <v>2.1890999999999998</v>
      </c>
      <c r="CI411" s="1">
        <v>-2.9914200000000002</v>
      </c>
      <c r="CJ411" s="1">
        <v>0.10023</v>
      </c>
      <c r="CK411" s="1">
        <v>-2.3993199999999999E-3</v>
      </c>
      <c r="CL411" s="1">
        <v>0.46856319000000002</v>
      </c>
      <c r="CM411" s="1">
        <v>-5.1205900000000004E-3</v>
      </c>
      <c r="CN411" s="1">
        <v>7.2617230000000005E-2</v>
      </c>
    </row>
    <row r="412" spans="57:92" x14ac:dyDescent="0.25">
      <c r="BE412" s="1">
        <v>387</v>
      </c>
      <c r="BF412" s="1">
        <v>13</v>
      </c>
      <c r="BG412" s="1">
        <v>3.9150200000000002</v>
      </c>
      <c r="BH412" s="1">
        <v>-0.1759</v>
      </c>
      <c r="BI412" s="1">
        <v>3.1598099999999998</v>
      </c>
      <c r="BJ412" s="1">
        <v>2.7288199999999999E-3</v>
      </c>
      <c r="BK412" s="1">
        <v>0.68651185000000003</v>
      </c>
      <c r="BL412" s="1">
        <v>3.9749099999999999E-3</v>
      </c>
      <c r="BM412" s="1">
        <v>-7.9069139999999996E-2</v>
      </c>
      <c r="CF412" s="1">
        <v>387</v>
      </c>
      <c r="CG412" s="1">
        <v>12</v>
      </c>
      <c r="CH412" s="1">
        <v>-0.20005999999999999</v>
      </c>
      <c r="CI412" s="1">
        <v>-5.18649</v>
      </c>
      <c r="CJ412" s="1">
        <v>7.2190000000000004E-2</v>
      </c>
      <c r="CK412" s="1">
        <v>-1.1473399999999999E-3</v>
      </c>
      <c r="CL412" s="1">
        <v>0.48302142999999997</v>
      </c>
      <c r="CM412" s="1">
        <v>-2.3753400000000001E-3</v>
      </c>
      <c r="CN412" s="1">
        <v>1.5665410000000001E-2</v>
      </c>
    </row>
    <row r="413" spans="57:92" x14ac:dyDescent="0.25">
      <c r="BE413" s="1">
        <v>388</v>
      </c>
      <c r="BF413" s="1">
        <v>13</v>
      </c>
      <c r="BG413" s="1">
        <v>-0.56877</v>
      </c>
      <c r="BH413" s="1">
        <v>-1.3846000000000001</v>
      </c>
      <c r="BI413" s="1">
        <v>2.8687499999999999</v>
      </c>
      <c r="BJ413" s="1">
        <v>3.38185E-3</v>
      </c>
      <c r="BK413" s="1">
        <v>1.2870995599999999</v>
      </c>
      <c r="BL413" s="1">
        <v>2.6275000000000001E-3</v>
      </c>
      <c r="BM413" s="1">
        <v>-6.9139060000000002E-2</v>
      </c>
      <c r="CF413" s="1">
        <v>388</v>
      </c>
      <c r="CG413" s="1">
        <v>12</v>
      </c>
      <c r="CH413" s="1">
        <v>0.99878</v>
      </c>
      <c r="CI413" s="1">
        <v>-4.1497000000000002</v>
      </c>
      <c r="CJ413" s="1">
        <v>1.50769</v>
      </c>
      <c r="CK413" s="1">
        <v>-3.4095800000000002E-3</v>
      </c>
      <c r="CL413" s="1">
        <v>1.5997351900000001</v>
      </c>
      <c r="CM413" s="1">
        <v>-2.1313399999999998E-3</v>
      </c>
      <c r="CN413" s="1">
        <v>3.8269989999999997E-2</v>
      </c>
    </row>
    <row r="414" spans="57:92" x14ac:dyDescent="0.25">
      <c r="BE414" s="1">
        <v>389</v>
      </c>
      <c r="BF414" s="1">
        <v>13</v>
      </c>
      <c r="BG414" s="1">
        <v>-1.9293</v>
      </c>
      <c r="BH414" s="1">
        <v>-0.1017</v>
      </c>
      <c r="BI414" s="1">
        <v>2.8708300000000002</v>
      </c>
      <c r="BJ414" s="1">
        <v>5.0120099999999999E-3</v>
      </c>
      <c r="BK414" s="1">
        <v>1.40798022</v>
      </c>
      <c r="BL414" s="1">
        <v>3.5597200000000002E-3</v>
      </c>
      <c r="BM414" s="1">
        <v>-7.5337059999999997E-2</v>
      </c>
      <c r="CF414" s="1">
        <v>389</v>
      </c>
      <c r="CG414" s="1">
        <v>12</v>
      </c>
      <c r="CH414" s="1">
        <v>0.99878</v>
      </c>
      <c r="CI414" s="1">
        <v>-4.1497000000000002</v>
      </c>
      <c r="CJ414" s="1">
        <v>-1.37439</v>
      </c>
      <c r="CK414" s="1">
        <v>-3.3856699999999999E-3</v>
      </c>
      <c r="CL414" s="1">
        <v>1.5997351900000001</v>
      </c>
      <c r="CM414" s="1">
        <v>-2.1164000000000001E-3</v>
      </c>
      <c r="CN414" s="1">
        <v>4.0923149999999998E-2</v>
      </c>
    </row>
    <row r="415" spans="57:92" x14ac:dyDescent="0.25">
      <c r="BE415" s="1">
        <v>390</v>
      </c>
      <c r="BF415" s="1">
        <v>14</v>
      </c>
      <c r="BG415" s="1">
        <v>0.45810000000000001</v>
      </c>
      <c r="BH415" s="1">
        <v>10.07898</v>
      </c>
      <c r="BI415" s="1">
        <v>-0.66600999999999999</v>
      </c>
      <c r="BJ415" s="1">
        <v>3.8466999999999999E-4</v>
      </c>
      <c r="BK415" s="1">
        <v>0.68717952000000004</v>
      </c>
      <c r="BL415" s="1">
        <v>5.5977999999999996E-4</v>
      </c>
      <c r="BM415" s="1">
        <v>1.0442150000000001E-2</v>
      </c>
      <c r="CF415" s="1">
        <v>390</v>
      </c>
      <c r="CG415" s="1">
        <v>12</v>
      </c>
      <c r="CH415" s="1">
        <v>1.32341</v>
      </c>
      <c r="CI415" s="1">
        <v>-2.7086600000000001</v>
      </c>
      <c r="CJ415" s="1">
        <v>1.8323199999999999</v>
      </c>
      <c r="CK415" s="1">
        <v>-5.8711700000000002E-3</v>
      </c>
      <c r="CL415" s="1">
        <v>1.71236787</v>
      </c>
      <c r="CM415" s="1">
        <v>-3.4286899999999999E-3</v>
      </c>
      <c r="CN415" s="1">
        <v>5.1767920000000002E-2</v>
      </c>
    </row>
    <row r="416" spans="57:92" x14ac:dyDescent="0.25">
      <c r="BE416" s="1">
        <v>391</v>
      </c>
      <c r="BF416" s="1">
        <v>14</v>
      </c>
      <c r="BG416" s="1">
        <v>0.45810000000000001</v>
      </c>
      <c r="BH416" s="1">
        <v>6.2994000000000003</v>
      </c>
      <c r="BI416" s="1">
        <v>-4.4470200000000002</v>
      </c>
      <c r="BJ416" s="1">
        <v>1.8522999999999999E-4</v>
      </c>
      <c r="BK416" s="1">
        <v>0.68720566999999999</v>
      </c>
      <c r="BL416" s="1">
        <v>2.6955000000000002E-4</v>
      </c>
      <c r="BM416" s="1">
        <v>2.9610089999999999E-2</v>
      </c>
      <c r="CF416" s="1">
        <v>391</v>
      </c>
      <c r="CG416" s="1">
        <v>12</v>
      </c>
      <c r="CH416" s="1">
        <v>1.32264</v>
      </c>
      <c r="CI416" s="1">
        <v>-4.47356</v>
      </c>
      <c r="CJ416" s="1">
        <v>6.6650000000000001E-2</v>
      </c>
      <c r="CK416" s="1">
        <v>-4.3724599999999999E-3</v>
      </c>
      <c r="CL416" s="1">
        <v>1.7120687999999999</v>
      </c>
      <c r="CM416" s="1">
        <v>-2.5539E-3</v>
      </c>
      <c r="CN416" s="1">
        <v>4.3729909999999997E-2</v>
      </c>
    </row>
    <row r="417" spans="57:92" x14ac:dyDescent="0.25">
      <c r="BE417" s="1">
        <v>392</v>
      </c>
      <c r="BF417" s="1">
        <v>14</v>
      </c>
      <c r="BG417" s="1">
        <v>2.64025</v>
      </c>
      <c r="BH417" s="1">
        <v>8.4815500000000004</v>
      </c>
      <c r="BI417" s="1">
        <v>1.51613</v>
      </c>
      <c r="BJ417" s="1">
        <v>9.1629999999999999E-4</v>
      </c>
      <c r="BK417" s="1">
        <v>1.7579885799999999</v>
      </c>
      <c r="BL417" s="1">
        <v>5.2121999999999997E-4</v>
      </c>
      <c r="BM417" s="1">
        <v>6.1897699999999998E-3</v>
      </c>
      <c r="CF417" s="1">
        <v>392</v>
      </c>
      <c r="CG417" s="1">
        <v>12</v>
      </c>
      <c r="CH417" s="1">
        <v>1.039E-2</v>
      </c>
      <c r="CI417" s="1">
        <v>-4.4603299999999999</v>
      </c>
      <c r="CJ417" s="1">
        <v>1.64517</v>
      </c>
      <c r="CK417" s="1">
        <v>-1.85239E-3</v>
      </c>
      <c r="CL417" s="1">
        <v>0.50957874000000003</v>
      </c>
      <c r="CM417" s="1">
        <v>-3.6351399999999998E-3</v>
      </c>
      <c r="CN417" s="1">
        <v>2.5148839999999999E-2</v>
      </c>
    </row>
    <row r="418" spans="57:92" x14ac:dyDescent="0.25">
      <c r="BE418" s="1">
        <v>393</v>
      </c>
      <c r="BF418" s="1">
        <v>14</v>
      </c>
      <c r="BG418" s="1">
        <v>2.3568500000000001</v>
      </c>
      <c r="BH418" s="1">
        <v>8.5933899999999994</v>
      </c>
      <c r="BI418" s="1">
        <v>-2.9242499999999998</v>
      </c>
      <c r="BJ418" s="1">
        <v>9.1080000000000002E-5</v>
      </c>
      <c r="BK418" s="1">
        <v>0.93585518000000001</v>
      </c>
      <c r="BL418" s="1">
        <v>9.7330000000000005E-5</v>
      </c>
      <c r="BM418" s="1">
        <v>2.3200829999999999E-2</v>
      </c>
      <c r="CF418" s="1">
        <v>393</v>
      </c>
      <c r="CG418" s="1">
        <v>12</v>
      </c>
      <c r="CH418" s="1">
        <v>1.2983199999999999</v>
      </c>
      <c r="CI418" s="1">
        <v>-2.7807400000000002</v>
      </c>
      <c r="CJ418" s="1">
        <v>-1.7357</v>
      </c>
      <c r="CK418" s="1">
        <v>-6.8265399999999999E-3</v>
      </c>
      <c r="CL418" s="1">
        <v>1.57040705</v>
      </c>
      <c r="CM418" s="1">
        <v>-4.3469900000000002E-3</v>
      </c>
      <c r="CN418" s="1">
        <v>5.9708049999999999E-2</v>
      </c>
    </row>
    <row r="419" spans="57:92" x14ac:dyDescent="0.25">
      <c r="BE419" s="1">
        <v>394</v>
      </c>
      <c r="BF419" s="1">
        <v>14</v>
      </c>
      <c r="BG419" s="1">
        <v>-1.82806</v>
      </c>
      <c r="BH419" s="1">
        <v>8.5546799999999994</v>
      </c>
      <c r="BI419" s="1">
        <v>1.25549</v>
      </c>
      <c r="BJ419" s="1">
        <v>-3.7666000000000002E-4</v>
      </c>
      <c r="BK419" s="1">
        <v>1.00209371</v>
      </c>
      <c r="BL419" s="1">
        <v>-3.7586999999999999E-4</v>
      </c>
      <c r="BM419" s="1">
        <v>1.353738E-2</v>
      </c>
      <c r="CF419" s="1">
        <v>394</v>
      </c>
      <c r="CG419" s="1">
        <v>12</v>
      </c>
      <c r="CH419" s="1">
        <v>4.648E-2</v>
      </c>
      <c r="CI419" s="1">
        <v>-4.4914399999999999</v>
      </c>
      <c r="CJ419" s="1">
        <v>-1.5074099999999999</v>
      </c>
      <c r="CK419" s="1">
        <v>-1.41171E-3</v>
      </c>
      <c r="CL419" s="1">
        <v>0.39807732000000001</v>
      </c>
      <c r="CM419" s="1">
        <v>-3.5463199999999999E-3</v>
      </c>
      <c r="CN419" s="1">
        <v>2.5963730000000001E-2</v>
      </c>
    </row>
    <row r="420" spans="57:92" x14ac:dyDescent="0.25">
      <c r="BE420" s="1">
        <v>395</v>
      </c>
      <c r="BF420" s="1">
        <v>14</v>
      </c>
      <c r="BG420" s="1">
        <v>1.1577599999999999</v>
      </c>
      <c r="BH420" s="1">
        <v>9.9471699999999998</v>
      </c>
      <c r="BI420" s="1">
        <v>3.3649999999999999E-2</v>
      </c>
      <c r="BJ420" s="1">
        <v>6.6832000000000003E-4</v>
      </c>
      <c r="BK420" s="1">
        <v>1.47401749</v>
      </c>
      <c r="BL420" s="1">
        <v>4.5340000000000002E-4</v>
      </c>
      <c r="BM420" s="1">
        <v>8.7155800000000005E-3</v>
      </c>
      <c r="CF420" s="1">
        <v>395</v>
      </c>
      <c r="CG420" s="1">
        <v>12</v>
      </c>
      <c r="CH420" s="1">
        <v>1.81541</v>
      </c>
      <c r="CI420" s="1">
        <v>-3.46122</v>
      </c>
      <c r="CJ420" s="1">
        <v>0.81920999999999999</v>
      </c>
      <c r="CK420" s="1">
        <v>-5.4087099999999997E-3</v>
      </c>
      <c r="CL420" s="1">
        <v>1.5299316000000001</v>
      </c>
      <c r="CM420" s="1">
        <v>-3.5352600000000001E-3</v>
      </c>
      <c r="CN420" s="1">
        <v>5.896146E-2</v>
      </c>
    </row>
    <row r="421" spans="57:92" x14ac:dyDescent="0.25">
      <c r="BE421" s="1">
        <v>396</v>
      </c>
      <c r="BF421" s="1">
        <v>14</v>
      </c>
      <c r="BG421" s="1">
        <v>1.1577599999999999</v>
      </c>
      <c r="BH421" s="1">
        <v>9.9471699999999998</v>
      </c>
      <c r="BI421" s="1">
        <v>-1.3656699999999999</v>
      </c>
      <c r="BJ421" s="1">
        <v>7.0702000000000004E-4</v>
      </c>
      <c r="BK421" s="1">
        <v>1.47401749</v>
      </c>
      <c r="BL421" s="1">
        <v>4.7964999999999998E-4</v>
      </c>
      <c r="BM421" s="1">
        <v>1.232273E-2</v>
      </c>
      <c r="CF421" s="1">
        <v>396</v>
      </c>
      <c r="CG421" s="1">
        <v>12</v>
      </c>
      <c r="CH421" s="1">
        <v>0.31030000000000002</v>
      </c>
      <c r="CI421" s="1">
        <v>-4.9663300000000001</v>
      </c>
      <c r="CJ421" s="1">
        <v>0.81920999999999999</v>
      </c>
      <c r="CK421" s="1">
        <v>-3.3330899999999999E-3</v>
      </c>
      <c r="CL421" s="1">
        <v>1.5299316000000001</v>
      </c>
      <c r="CM421" s="1">
        <v>-2.1785900000000002E-3</v>
      </c>
      <c r="CN421" s="1">
        <v>2.5387739999999999E-2</v>
      </c>
    </row>
    <row r="422" spans="57:92" x14ac:dyDescent="0.25">
      <c r="BE422" s="1">
        <v>397</v>
      </c>
      <c r="BF422" s="1">
        <v>14</v>
      </c>
      <c r="BG422" s="1">
        <v>1.1577599999999999</v>
      </c>
      <c r="BH422" s="1">
        <v>6.9990600000000001</v>
      </c>
      <c r="BI422" s="1">
        <v>-4.3137800000000004</v>
      </c>
      <c r="BJ422" s="1">
        <v>7.1887999999999997E-4</v>
      </c>
      <c r="BK422" s="1">
        <v>1.47401749</v>
      </c>
      <c r="BL422" s="1">
        <v>4.8769999999999998E-4</v>
      </c>
      <c r="BM422" s="1">
        <v>2.6412999999999999E-2</v>
      </c>
      <c r="CF422" s="1">
        <v>397</v>
      </c>
      <c r="CG422" s="1">
        <v>12</v>
      </c>
      <c r="CH422" s="1">
        <v>0.52952999999999995</v>
      </c>
      <c r="CI422" s="1">
        <v>-3.52596</v>
      </c>
      <c r="CJ422" s="1">
        <v>2.2098100000000001</v>
      </c>
      <c r="CK422" s="1">
        <v>-1.8447800000000001E-3</v>
      </c>
      <c r="CL422" s="1">
        <v>0.87755424000000004</v>
      </c>
      <c r="CM422" s="1">
        <v>-2.1021899999999999E-3</v>
      </c>
      <c r="CN422" s="1">
        <v>3.2407749999999999E-2</v>
      </c>
    </row>
    <row r="423" spans="57:92" x14ac:dyDescent="0.25">
      <c r="BE423" s="1">
        <v>398</v>
      </c>
      <c r="BF423" s="1">
        <v>14</v>
      </c>
      <c r="BG423" s="1">
        <v>1.1866699999999999</v>
      </c>
      <c r="BH423" s="1">
        <v>5.6847399999999997</v>
      </c>
      <c r="BI423" s="1">
        <v>-4.3373699999999999</v>
      </c>
      <c r="BJ423" s="1">
        <v>3.7129999999999999E-5</v>
      </c>
      <c r="BK423" s="1">
        <v>1.25862125</v>
      </c>
      <c r="BL423" s="1">
        <v>2.9499999999999999E-5</v>
      </c>
      <c r="BM423" s="1">
        <v>3.7417640000000002E-2</v>
      </c>
      <c r="CF423" s="1">
        <v>398</v>
      </c>
      <c r="CG423" s="1">
        <v>12</v>
      </c>
      <c r="CH423" s="1">
        <v>1.81579</v>
      </c>
      <c r="CI423" s="1">
        <v>-3.4613499999999999</v>
      </c>
      <c r="CJ423" s="1">
        <v>-0.68603000000000003</v>
      </c>
      <c r="CK423" s="1">
        <v>-5.8961400000000002E-3</v>
      </c>
      <c r="CL423" s="1">
        <v>1.53003793</v>
      </c>
      <c r="CM423" s="1">
        <v>-3.8535900000000001E-3</v>
      </c>
      <c r="CN423" s="1">
        <v>6.2695529999999999E-2</v>
      </c>
    </row>
    <row r="424" spans="57:92" x14ac:dyDescent="0.25">
      <c r="BE424" s="1">
        <v>399</v>
      </c>
      <c r="BF424" s="1">
        <v>14</v>
      </c>
      <c r="BG424" s="1">
        <v>-0.24156</v>
      </c>
      <c r="BH424" s="1">
        <v>9.9471699999999998</v>
      </c>
      <c r="BI424" s="1">
        <v>3.3649999999999999E-2</v>
      </c>
      <c r="BJ424" s="1">
        <v>8.2388000000000003E-4</v>
      </c>
      <c r="BK424" s="1">
        <v>1.47401749</v>
      </c>
      <c r="BL424" s="1">
        <v>5.5893999999999996E-4</v>
      </c>
      <c r="BM424" s="1">
        <v>9.1919399999999991E-3</v>
      </c>
      <c r="CF424" s="1">
        <v>399</v>
      </c>
      <c r="CG424" s="1">
        <v>12</v>
      </c>
      <c r="CH424" s="1">
        <v>0.31030000000000002</v>
      </c>
      <c r="CI424" s="1">
        <v>-4.9663300000000001</v>
      </c>
      <c r="CJ424" s="1">
        <v>-0.68591000000000002</v>
      </c>
      <c r="CK424" s="1">
        <v>-3.38273E-3</v>
      </c>
      <c r="CL424" s="1">
        <v>1.5299316000000001</v>
      </c>
      <c r="CM424" s="1">
        <v>-2.2110300000000001E-3</v>
      </c>
      <c r="CN424" s="1">
        <v>2.5959329999999999E-2</v>
      </c>
    </row>
    <row r="425" spans="57:92" x14ac:dyDescent="0.25">
      <c r="BE425" s="1">
        <v>400</v>
      </c>
      <c r="BF425" s="1">
        <v>14</v>
      </c>
      <c r="BG425" s="1">
        <v>-0.10044</v>
      </c>
      <c r="BH425" s="1">
        <v>9.9873899999999995</v>
      </c>
      <c r="BI425" s="1">
        <v>-1.22309</v>
      </c>
      <c r="BJ425" s="1">
        <v>-2.6843E-4</v>
      </c>
      <c r="BK425" s="1">
        <v>0.96491364000000002</v>
      </c>
      <c r="BL425" s="1">
        <v>-2.7818999999999999E-4</v>
      </c>
      <c r="BM425" s="1">
        <v>1.5483820000000001E-2</v>
      </c>
      <c r="CF425" s="1">
        <v>400</v>
      </c>
      <c r="CG425" s="1">
        <v>12</v>
      </c>
      <c r="CH425" s="1">
        <v>0.56793000000000005</v>
      </c>
      <c r="CI425" s="1">
        <v>-3.53417</v>
      </c>
      <c r="CJ425" s="1">
        <v>-2.0267400000000002</v>
      </c>
      <c r="CK425" s="1">
        <v>-1.80098E-3</v>
      </c>
      <c r="CL425" s="1">
        <v>0.75024385000000005</v>
      </c>
      <c r="CM425" s="1">
        <v>-2.4005300000000001E-3</v>
      </c>
      <c r="CN425" s="1">
        <v>3.7945390000000002E-2</v>
      </c>
    </row>
    <row r="426" spans="57:92" x14ac:dyDescent="0.25">
      <c r="BE426" s="1">
        <v>401</v>
      </c>
      <c r="BF426" s="1">
        <v>14</v>
      </c>
      <c r="BG426" s="1">
        <v>-8.4489999999999996E-2</v>
      </c>
      <c r="BH426" s="1">
        <v>6.8435899999999998</v>
      </c>
      <c r="BI426" s="1">
        <v>-4.3536299999999999</v>
      </c>
      <c r="BJ426" s="1">
        <v>-4.8647000000000002E-4</v>
      </c>
      <c r="BK426" s="1">
        <v>0.91741444999999999</v>
      </c>
      <c r="BL426" s="1">
        <v>-5.3027E-4</v>
      </c>
      <c r="BM426" s="1">
        <v>2.8575179999999999E-2</v>
      </c>
      <c r="CF426" s="1">
        <v>401</v>
      </c>
      <c r="CG426" s="1">
        <v>13</v>
      </c>
      <c r="CH426" s="1">
        <v>-5.68011</v>
      </c>
      <c r="CI426" s="1">
        <v>6.0350200000000003</v>
      </c>
      <c r="CJ426" s="1">
        <v>9.3500000000000007E-3</v>
      </c>
      <c r="CK426" s="1">
        <v>-2.1167099999999999E-3</v>
      </c>
      <c r="CL426" s="1">
        <v>0.96309299999999998</v>
      </c>
      <c r="CM426" s="1">
        <v>-2.19783E-3</v>
      </c>
      <c r="CN426" s="1">
        <v>-1.0508709999999999E-2</v>
      </c>
    </row>
    <row r="427" spans="57:92" x14ac:dyDescent="0.25">
      <c r="BE427" s="1">
        <v>402</v>
      </c>
      <c r="BF427" s="1">
        <v>14</v>
      </c>
      <c r="BG427" s="1">
        <v>-0.19664000000000001</v>
      </c>
      <c r="BH427" s="1">
        <v>5.8544299999999998</v>
      </c>
      <c r="BI427" s="1">
        <v>-4.3736100000000002</v>
      </c>
      <c r="BJ427" s="1">
        <v>-2.0332E-4</v>
      </c>
      <c r="BK427" s="1">
        <v>0.85100471</v>
      </c>
      <c r="BL427" s="1">
        <v>-2.3892E-4</v>
      </c>
      <c r="BM427" s="1">
        <v>3.1306849999999997E-2</v>
      </c>
      <c r="CF427" s="1">
        <v>402</v>
      </c>
      <c r="CG427" s="1">
        <v>13</v>
      </c>
      <c r="CH427" s="1">
        <v>-4.4518300000000002</v>
      </c>
      <c r="CI427" s="1">
        <v>5.0348800000000002</v>
      </c>
      <c r="CJ427" s="1">
        <v>-1.71791</v>
      </c>
      <c r="CK427" s="1">
        <v>3.2283000000000002E-4</v>
      </c>
      <c r="CL427" s="1">
        <v>0.78882936000000003</v>
      </c>
      <c r="CM427" s="1">
        <v>4.0925E-4</v>
      </c>
      <c r="CN427" s="1">
        <v>-2.9654389999999999E-2</v>
      </c>
    </row>
    <row r="428" spans="57:92" x14ac:dyDescent="0.25">
      <c r="BE428" s="1">
        <v>403</v>
      </c>
      <c r="BF428" s="1">
        <v>14</v>
      </c>
      <c r="BG428" s="1">
        <v>3.4767600000000001</v>
      </c>
      <c r="BH428" s="1">
        <v>7.8326799999999999</v>
      </c>
      <c r="BI428" s="1">
        <v>1.0021</v>
      </c>
      <c r="BJ428" s="1">
        <v>1.4849000000000001E-4</v>
      </c>
      <c r="BK428" s="1">
        <v>1.1554977200000001</v>
      </c>
      <c r="BL428" s="1">
        <v>1.2851E-4</v>
      </c>
      <c r="BM428" s="1">
        <v>1.0128959999999999E-2</v>
      </c>
      <c r="CF428" s="1">
        <v>403</v>
      </c>
      <c r="CG428" s="1">
        <v>13</v>
      </c>
      <c r="CH428" s="1">
        <v>-7.1255199999999999</v>
      </c>
      <c r="CI428" s="1">
        <v>4.9762000000000004</v>
      </c>
      <c r="CJ428" s="1">
        <v>1.4547600000000001</v>
      </c>
      <c r="CK428" s="1">
        <v>-3.2859199999999999E-3</v>
      </c>
      <c r="CL428" s="1">
        <v>1.5997351900000001</v>
      </c>
      <c r="CM428" s="1">
        <v>-2.05404E-3</v>
      </c>
      <c r="CN428" s="1">
        <v>9.0424300000000006E-3</v>
      </c>
    </row>
    <row r="429" spans="57:92" x14ac:dyDescent="0.25">
      <c r="BE429" s="1">
        <v>404</v>
      </c>
      <c r="BF429" s="1">
        <v>14</v>
      </c>
      <c r="BG429" s="1">
        <v>1.95364</v>
      </c>
      <c r="BH429" s="1">
        <v>9.4318100000000005</v>
      </c>
      <c r="BI429" s="1">
        <v>0.82952999999999999</v>
      </c>
      <c r="BJ429" s="1">
        <v>8.5481999999999995E-4</v>
      </c>
      <c r="BK429" s="1">
        <v>1.7223995400000001</v>
      </c>
      <c r="BL429" s="1">
        <v>4.9629999999999997E-4</v>
      </c>
      <c r="BM429" s="1">
        <v>7.8860000000000006E-3</v>
      </c>
      <c r="CF429" s="1">
        <v>404</v>
      </c>
      <c r="CG429" s="1">
        <v>13</v>
      </c>
      <c r="CH429" s="1">
        <v>-7.1255199999999999</v>
      </c>
      <c r="CI429" s="1">
        <v>4.9762000000000004</v>
      </c>
      <c r="CJ429" s="1">
        <v>-1.4360599999999999</v>
      </c>
      <c r="CK429" s="1">
        <v>-3.2794399999999998E-3</v>
      </c>
      <c r="CL429" s="1">
        <v>1.5997351900000001</v>
      </c>
      <c r="CM429" s="1">
        <v>-2.0499899999999998E-3</v>
      </c>
      <c r="CN429" s="1">
        <v>1.093648E-2</v>
      </c>
    </row>
    <row r="430" spans="57:92" x14ac:dyDescent="0.25">
      <c r="BE430" s="1">
        <v>405</v>
      </c>
      <c r="BF430" s="1">
        <v>14</v>
      </c>
      <c r="BG430" s="1">
        <v>2.3592200000000001</v>
      </c>
      <c r="BH430" s="1">
        <v>7.8330299999999999</v>
      </c>
      <c r="BI430" s="1">
        <v>2.1794699999999998</v>
      </c>
      <c r="BJ430" s="1">
        <v>-7.2869999999999999E-5</v>
      </c>
      <c r="BK430" s="1">
        <v>0.43645209000000001</v>
      </c>
      <c r="BL430" s="1">
        <v>-1.6697000000000001E-4</v>
      </c>
      <c r="BM430" s="1">
        <v>6.3762200000000002E-3</v>
      </c>
      <c r="CF430" s="1">
        <v>405</v>
      </c>
      <c r="CG430" s="1">
        <v>13</v>
      </c>
      <c r="CH430" s="1">
        <v>-5.68011</v>
      </c>
      <c r="CI430" s="1">
        <v>5.3010700000000002</v>
      </c>
      <c r="CJ430" s="1">
        <v>1.77962</v>
      </c>
      <c r="CK430" s="1">
        <v>-3.0839700000000001E-3</v>
      </c>
      <c r="CL430" s="1">
        <v>1.71207044</v>
      </c>
      <c r="CM430" s="1">
        <v>-1.80131E-3</v>
      </c>
      <c r="CN430" s="1">
        <v>-9.8639299999999999E-3</v>
      </c>
    </row>
    <row r="431" spans="57:92" x14ac:dyDescent="0.25">
      <c r="BE431" s="1">
        <v>406</v>
      </c>
      <c r="BF431" s="1">
        <v>14</v>
      </c>
      <c r="BG431" s="1">
        <v>1.95364</v>
      </c>
      <c r="BH431" s="1">
        <v>9.4318100000000005</v>
      </c>
      <c r="BI431" s="1">
        <v>-2.1615600000000001</v>
      </c>
      <c r="BJ431" s="1">
        <v>8.8542000000000004E-4</v>
      </c>
      <c r="BK431" s="1">
        <v>1.7223995400000001</v>
      </c>
      <c r="BL431" s="1">
        <v>5.1405999999999999E-4</v>
      </c>
      <c r="BM431" s="1">
        <v>1.605579E-2</v>
      </c>
      <c r="CF431" s="1">
        <v>406</v>
      </c>
      <c r="CG431" s="1">
        <v>13</v>
      </c>
      <c r="CH431" s="1">
        <v>-5.68011</v>
      </c>
      <c r="CI431" s="1">
        <v>5.30105</v>
      </c>
      <c r="CJ431" s="1">
        <v>-1.76091</v>
      </c>
      <c r="CK431" s="1">
        <v>-3.38244E-3</v>
      </c>
      <c r="CL431" s="1">
        <v>1.7120687999999999</v>
      </c>
      <c r="CM431" s="1">
        <v>-1.9756399999999999E-3</v>
      </c>
      <c r="CN431" s="1">
        <v>-4.9559900000000004E-3</v>
      </c>
    </row>
    <row r="432" spans="57:92" x14ac:dyDescent="0.25">
      <c r="BE432" s="1">
        <v>407</v>
      </c>
      <c r="BF432" s="1">
        <v>14</v>
      </c>
      <c r="BG432" s="1">
        <v>1.95364</v>
      </c>
      <c r="BH432" s="1">
        <v>7.7949400000000004</v>
      </c>
      <c r="BI432" s="1">
        <v>-3.7984200000000001</v>
      </c>
      <c r="BJ432" s="1">
        <v>7.8974999999999998E-4</v>
      </c>
      <c r="BK432" s="1">
        <v>1.7223995400000001</v>
      </c>
      <c r="BL432" s="1">
        <v>4.5852000000000002E-4</v>
      </c>
      <c r="BM432" s="1">
        <v>2.4265849999999999E-2</v>
      </c>
      <c r="CF432" s="1">
        <v>407</v>
      </c>
      <c r="CG432" s="1">
        <v>13</v>
      </c>
      <c r="CH432" s="1">
        <v>-7.4503700000000004</v>
      </c>
      <c r="CI432" s="1">
        <v>5.30105</v>
      </c>
      <c r="CJ432" s="1">
        <v>9.3500000000000007E-3</v>
      </c>
      <c r="CK432" s="1">
        <v>-3.9387099999999998E-3</v>
      </c>
      <c r="CL432" s="1">
        <v>1.7120687999999999</v>
      </c>
      <c r="CM432" s="1">
        <v>-2.3005600000000001E-3</v>
      </c>
      <c r="CN432" s="1">
        <v>1.367755E-2</v>
      </c>
    </row>
    <row r="433" spans="57:92" x14ac:dyDescent="0.25">
      <c r="BE433" s="1">
        <v>408</v>
      </c>
      <c r="BF433" s="1">
        <v>14</v>
      </c>
      <c r="BG433" s="1">
        <v>3.7445300000000001</v>
      </c>
      <c r="BH433" s="1">
        <v>5.2208300000000003</v>
      </c>
      <c r="BI433" s="1">
        <v>0.79457999999999995</v>
      </c>
      <c r="BJ433" s="1">
        <v>-1.5385500000000001E-3</v>
      </c>
      <c r="BK433" s="1">
        <v>0.50072918</v>
      </c>
      <c r="BL433" s="1">
        <v>-3.0726199999999999E-3</v>
      </c>
      <c r="BM433" s="1">
        <v>1.4810510000000001E-2</v>
      </c>
      <c r="CF433" s="1">
        <v>408</v>
      </c>
      <c r="CG433" s="1">
        <v>13</v>
      </c>
      <c r="CH433" s="1">
        <v>-5.05558</v>
      </c>
      <c r="CI433" s="1">
        <v>5.94496</v>
      </c>
      <c r="CJ433" s="1">
        <v>0.82379000000000002</v>
      </c>
      <c r="CK433" s="1">
        <v>-1.7463E-4</v>
      </c>
      <c r="CL433" s="1">
        <v>1.2940640800000001</v>
      </c>
      <c r="CM433" s="1">
        <v>-1.3495E-4</v>
      </c>
      <c r="CN433" s="1">
        <v>-2.9668300000000002E-2</v>
      </c>
    </row>
    <row r="434" spans="57:92" x14ac:dyDescent="0.25">
      <c r="BE434" s="1">
        <v>409</v>
      </c>
      <c r="BF434" s="1">
        <v>14</v>
      </c>
      <c r="BG434" s="1">
        <v>2.0757500000000002</v>
      </c>
      <c r="BH434" s="1">
        <v>5.1920599999999997</v>
      </c>
      <c r="BI434" s="1">
        <v>-3.8096999999999999</v>
      </c>
      <c r="BJ434" s="1">
        <v>-8.0420000000000003E-4</v>
      </c>
      <c r="BK434" s="1">
        <v>0.78473356000000005</v>
      </c>
      <c r="BL434" s="1">
        <v>-1.0248099999999999E-3</v>
      </c>
      <c r="BM434" s="1">
        <v>4.8398040000000003E-2</v>
      </c>
      <c r="CF434" s="1">
        <v>409</v>
      </c>
      <c r="CG434" s="1">
        <v>13</v>
      </c>
      <c r="CH434" s="1">
        <v>-5.0123699999999998</v>
      </c>
      <c r="CI434" s="1">
        <v>5.90198</v>
      </c>
      <c r="CJ434" s="1">
        <v>-0.80288000000000004</v>
      </c>
      <c r="CK434" s="1">
        <v>-9.0479999999999998E-4</v>
      </c>
      <c r="CL434" s="1">
        <v>1.4331299799999999</v>
      </c>
      <c r="CM434" s="1">
        <v>-6.3135000000000003E-4</v>
      </c>
      <c r="CN434" s="1">
        <v>-2.6000639999999998E-2</v>
      </c>
    </row>
    <row r="435" spans="57:92" x14ac:dyDescent="0.25">
      <c r="BE435" s="1">
        <v>410</v>
      </c>
      <c r="BF435" s="1">
        <v>14</v>
      </c>
      <c r="BG435" s="1">
        <v>-2.56542</v>
      </c>
      <c r="BH435" s="1">
        <v>8.0884599999999995</v>
      </c>
      <c r="BI435" s="1">
        <v>0.71070999999999995</v>
      </c>
      <c r="BJ435" s="1">
        <v>-3.9637E-4</v>
      </c>
      <c r="BK435" s="1">
        <v>0.47804679999999999</v>
      </c>
      <c r="BL435" s="1">
        <v>-8.2914000000000002E-4</v>
      </c>
      <c r="BM435" s="1">
        <v>1.24996E-2</v>
      </c>
      <c r="CF435" s="1">
        <v>410</v>
      </c>
      <c r="CG435" s="1">
        <v>13</v>
      </c>
      <c r="CH435" s="1">
        <v>-7.89297</v>
      </c>
      <c r="CI435" s="1">
        <v>4.4544300000000003</v>
      </c>
      <c r="CJ435" s="1">
        <v>0.73475999999999997</v>
      </c>
      <c r="CK435" s="1">
        <v>-2.18871E-3</v>
      </c>
      <c r="CL435" s="1">
        <v>1.07470938</v>
      </c>
      <c r="CM435" s="1">
        <v>-2.0365600000000002E-3</v>
      </c>
      <c r="CN435" s="1">
        <v>1.6618810000000001E-2</v>
      </c>
    </row>
    <row r="436" spans="57:92" x14ac:dyDescent="0.25">
      <c r="BE436" s="1">
        <v>411</v>
      </c>
      <c r="BF436" s="1">
        <v>14</v>
      </c>
      <c r="BG436" s="1">
        <v>-1.0374399999999999</v>
      </c>
      <c r="BH436" s="1">
        <v>9.4318100000000005</v>
      </c>
      <c r="BI436" s="1">
        <v>0.82952999999999999</v>
      </c>
      <c r="BJ436" s="1">
        <v>8.9751000000000002E-4</v>
      </c>
      <c r="BK436" s="1">
        <v>1.7223995400000001</v>
      </c>
      <c r="BL436" s="1">
        <v>5.2108000000000005E-4</v>
      </c>
      <c r="BM436" s="1">
        <v>9.46578E-3</v>
      </c>
      <c r="CF436" s="1">
        <v>411</v>
      </c>
      <c r="CG436" s="1">
        <v>13</v>
      </c>
      <c r="CH436" s="1">
        <v>-6.4349499999999997</v>
      </c>
      <c r="CI436" s="1">
        <v>5.7953099999999997</v>
      </c>
      <c r="CJ436" s="1">
        <v>0.76419000000000004</v>
      </c>
      <c r="CK436" s="1">
        <v>-3.58399E-3</v>
      </c>
      <c r="CL436" s="1">
        <v>1.5299316000000001</v>
      </c>
      <c r="CM436" s="1">
        <v>-2.3425799999999999E-3</v>
      </c>
      <c r="CN436" s="1">
        <v>1.8913599999999999E-3</v>
      </c>
    </row>
    <row r="437" spans="57:92" x14ac:dyDescent="0.25">
      <c r="BE437" s="1">
        <v>412</v>
      </c>
      <c r="BF437" s="1">
        <v>14</v>
      </c>
      <c r="BG437" s="1">
        <v>1.46011</v>
      </c>
      <c r="BH437" s="1">
        <v>9.0423500000000008</v>
      </c>
      <c r="BI437" s="1">
        <v>1.62259</v>
      </c>
      <c r="BJ437" s="1">
        <v>-5.0270000000000002E-4</v>
      </c>
      <c r="BK437" s="1">
        <v>0.77894277000000001</v>
      </c>
      <c r="BL437" s="1">
        <v>-6.4535999999999999E-4</v>
      </c>
      <c r="BM437" s="1">
        <v>1.099165E-2</v>
      </c>
      <c r="CF437" s="1">
        <v>412</v>
      </c>
      <c r="CG437" s="1">
        <v>13</v>
      </c>
      <c r="CH437" s="1">
        <v>-6.4426500000000004</v>
      </c>
      <c r="CI437" s="1">
        <v>4.5839400000000001</v>
      </c>
      <c r="CJ437" s="1">
        <v>2.09239</v>
      </c>
      <c r="CK437" s="1">
        <v>-1.68257E-3</v>
      </c>
      <c r="CL437" s="1">
        <v>0.68146770000000001</v>
      </c>
      <c r="CM437" s="1">
        <v>-2.46904E-3</v>
      </c>
      <c r="CN437" s="1">
        <v>2.2748E-3</v>
      </c>
    </row>
    <row r="438" spans="57:92" x14ac:dyDescent="0.25">
      <c r="BE438" s="1">
        <v>413</v>
      </c>
      <c r="BF438" s="1">
        <v>14</v>
      </c>
      <c r="BG438" s="1">
        <v>3.0676100000000002</v>
      </c>
      <c r="BH438" s="1">
        <v>7.1156300000000003</v>
      </c>
      <c r="BI438" s="1">
        <v>1.9434899999999999</v>
      </c>
      <c r="BJ438" s="1">
        <v>1.02691E-3</v>
      </c>
      <c r="BK438" s="1">
        <v>1.7847481599999999</v>
      </c>
      <c r="BL438" s="1">
        <v>5.7538000000000001E-4</v>
      </c>
      <c r="BM438" s="1">
        <v>1.86418E-3</v>
      </c>
      <c r="CF438" s="1">
        <v>413</v>
      </c>
      <c r="CG438" s="1">
        <v>13</v>
      </c>
      <c r="CH438" s="1">
        <v>-7.8922400000000001</v>
      </c>
      <c r="CI438" s="1">
        <v>4.45749</v>
      </c>
      <c r="CJ438" s="1">
        <v>-0.71382999999999996</v>
      </c>
      <c r="CK438" s="1">
        <v>-2.1760400000000002E-3</v>
      </c>
      <c r="CL438" s="1">
        <v>1.0656997500000001</v>
      </c>
      <c r="CM438" s="1">
        <v>-2.0418900000000002E-3</v>
      </c>
      <c r="CN438" s="1">
        <v>1.7360710000000001E-2</v>
      </c>
    </row>
    <row r="439" spans="57:92" x14ac:dyDescent="0.25">
      <c r="BE439" s="1">
        <v>414</v>
      </c>
      <c r="BF439" s="1">
        <v>14</v>
      </c>
      <c r="BG439" s="1">
        <v>2.9935900000000002</v>
      </c>
      <c r="BH439" s="1">
        <v>8.9625199999999996</v>
      </c>
      <c r="BI439" s="1">
        <v>0.21543000000000001</v>
      </c>
      <c r="BJ439" s="1">
        <v>1.5058000000000001E-4</v>
      </c>
      <c r="BK439" s="1">
        <v>1.4835074399999999</v>
      </c>
      <c r="BL439" s="1">
        <v>1.015E-4</v>
      </c>
      <c r="BM439" s="1">
        <v>1.280513E-2</v>
      </c>
      <c r="CF439" s="1">
        <v>414</v>
      </c>
      <c r="CG439" s="1">
        <v>13</v>
      </c>
      <c r="CH439" s="1">
        <v>-6.4349499999999997</v>
      </c>
      <c r="CI439" s="1">
        <v>5.7953099999999997</v>
      </c>
      <c r="CJ439" s="1">
        <v>-0.74548999999999999</v>
      </c>
      <c r="CK439" s="1">
        <v>-3.5934199999999999E-3</v>
      </c>
      <c r="CL439" s="1">
        <v>1.5299316000000001</v>
      </c>
      <c r="CM439" s="1">
        <v>-2.3487400000000002E-3</v>
      </c>
      <c r="CN439" s="1">
        <v>3.4313199999999999E-3</v>
      </c>
    </row>
    <row r="440" spans="57:92" x14ac:dyDescent="0.25">
      <c r="BE440" s="1">
        <v>415</v>
      </c>
      <c r="BF440" s="1">
        <v>14</v>
      </c>
      <c r="BG440" s="1">
        <v>1.2942800000000001</v>
      </c>
      <c r="BH440" s="1">
        <v>8.9058899999999994</v>
      </c>
      <c r="BI440" s="1">
        <v>-3.2723</v>
      </c>
      <c r="BJ440" s="1">
        <v>8.3463000000000005E-4</v>
      </c>
      <c r="BK440" s="1">
        <v>1.73367453</v>
      </c>
      <c r="BL440" s="1">
        <v>4.8142999999999998E-4</v>
      </c>
      <c r="BM440" s="1">
        <v>1.9671939999999999E-2</v>
      </c>
      <c r="CF440" s="1">
        <v>415</v>
      </c>
      <c r="CG440" s="1">
        <v>13</v>
      </c>
      <c r="CH440" s="1">
        <v>-6.4415199999999997</v>
      </c>
      <c r="CI440" s="1">
        <v>4.59192</v>
      </c>
      <c r="CJ440" s="1">
        <v>-2.0606900000000001</v>
      </c>
      <c r="CK440" s="1">
        <v>-1.7141999999999999E-3</v>
      </c>
      <c r="CL440" s="1">
        <v>0.65688877999999995</v>
      </c>
      <c r="CM440" s="1">
        <v>-2.6095799999999998E-3</v>
      </c>
      <c r="CN440" s="1">
        <v>5.8205699999999997E-3</v>
      </c>
    </row>
    <row r="441" spans="57:92" x14ac:dyDescent="0.25">
      <c r="BE441" s="1">
        <v>416</v>
      </c>
      <c r="BF441" s="1">
        <v>14</v>
      </c>
      <c r="BG441" s="1">
        <v>2.7036799999999999</v>
      </c>
      <c r="BH441" s="1">
        <v>9.1764899999999994</v>
      </c>
      <c r="BI441" s="1">
        <v>-1.4132499999999999</v>
      </c>
      <c r="BJ441" s="1">
        <v>-4.3581000000000002E-4</v>
      </c>
      <c r="BK441" s="1">
        <v>0.59831480999999997</v>
      </c>
      <c r="BL441" s="1">
        <v>-7.2840000000000003E-4</v>
      </c>
      <c r="BM441" s="1">
        <v>2.0014000000000001E-2</v>
      </c>
      <c r="CF441" s="1">
        <v>416</v>
      </c>
      <c r="CG441" s="1">
        <v>14</v>
      </c>
      <c r="CH441" s="1">
        <v>4.6235200000000001</v>
      </c>
      <c r="CI441" s="1">
        <v>-0.25963000000000003</v>
      </c>
      <c r="CJ441" s="1">
        <v>-0.27366000000000001</v>
      </c>
      <c r="CK441" s="1">
        <v>-2.7523399999999998E-3</v>
      </c>
      <c r="CL441" s="1">
        <v>0.53202212999999998</v>
      </c>
      <c r="CM441" s="1">
        <v>-5.1733600000000001E-3</v>
      </c>
      <c r="CN441" s="1">
        <v>7.5764429999999994E-2</v>
      </c>
    </row>
    <row r="442" spans="57:92" x14ac:dyDescent="0.25">
      <c r="BE442" s="1">
        <v>417</v>
      </c>
      <c r="BF442" s="1">
        <v>14</v>
      </c>
      <c r="BG442" s="1">
        <v>3.13388</v>
      </c>
      <c r="BH442" s="1">
        <v>5.7018300000000002</v>
      </c>
      <c r="BI442" s="1">
        <v>1.9913700000000001</v>
      </c>
      <c r="BJ442" s="1">
        <v>-4.0229000000000003E-4</v>
      </c>
      <c r="BK442" s="1">
        <v>1.3290632200000001</v>
      </c>
      <c r="BL442" s="1">
        <v>-3.0268E-4</v>
      </c>
      <c r="BM442" s="1">
        <v>-1.6388900000000001E-3</v>
      </c>
      <c r="CF442" s="1">
        <v>417</v>
      </c>
      <c r="CG442" s="1">
        <v>14</v>
      </c>
      <c r="CH442" s="1">
        <v>2.4789599999999998</v>
      </c>
      <c r="CI442" s="1">
        <v>-2.69251</v>
      </c>
      <c r="CJ442" s="1">
        <v>-0.28844999999999998</v>
      </c>
      <c r="CK442" s="1">
        <v>-2.38375E-3</v>
      </c>
      <c r="CL442" s="1">
        <v>0.37773628999999997</v>
      </c>
      <c r="CM442" s="1">
        <v>-6.3106200000000003E-3</v>
      </c>
      <c r="CN442" s="1">
        <v>7.9270560000000004E-2</v>
      </c>
    </row>
    <row r="443" spans="57:92" x14ac:dyDescent="0.25">
      <c r="BE443" s="1">
        <v>418</v>
      </c>
      <c r="BF443" s="1">
        <v>14</v>
      </c>
      <c r="BG443" s="1">
        <v>2.8295699999999999</v>
      </c>
      <c r="BH443" s="1">
        <v>5.3229800000000003</v>
      </c>
      <c r="BI443" s="1">
        <v>-3.4095399999999998</v>
      </c>
      <c r="BJ443" s="1">
        <v>-1.2960300000000001E-3</v>
      </c>
      <c r="BK443" s="1">
        <v>0.93672984999999998</v>
      </c>
      <c r="BL443" s="1">
        <v>-1.38357E-3</v>
      </c>
      <c r="BM443" s="1">
        <v>5.0492349999999998E-2</v>
      </c>
      <c r="CF443" s="1">
        <v>418</v>
      </c>
      <c r="CG443" s="1">
        <v>14</v>
      </c>
      <c r="CH443" s="1">
        <v>2.26607</v>
      </c>
      <c r="CI443" s="1">
        <v>-0.44872000000000001</v>
      </c>
      <c r="CJ443" s="1">
        <v>-2.6906599999999998</v>
      </c>
      <c r="CK443" s="1">
        <v>-7.2773E-4</v>
      </c>
      <c r="CL443" s="1">
        <v>0.15685946000000001</v>
      </c>
      <c r="CM443" s="1">
        <v>-4.6393500000000004E-3</v>
      </c>
      <c r="CN443" s="1">
        <v>5.1045380000000001E-2</v>
      </c>
    </row>
    <row r="444" spans="57:92" x14ac:dyDescent="0.25">
      <c r="BE444" s="1">
        <v>419</v>
      </c>
      <c r="BF444" s="1">
        <v>14</v>
      </c>
      <c r="BG444" s="1">
        <v>-2.1490200000000002</v>
      </c>
      <c r="BH444" s="1">
        <v>8.9065799999999999</v>
      </c>
      <c r="BI444" s="1">
        <v>0.16524</v>
      </c>
      <c r="BJ444" s="1">
        <v>9.0806000000000003E-4</v>
      </c>
      <c r="BK444" s="1">
        <v>1.74658973</v>
      </c>
      <c r="BL444" s="1">
        <v>5.1990999999999995E-4</v>
      </c>
      <c r="BM444" s="1">
        <v>1.04435E-2</v>
      </c>
      <c r="CF444" s="1">
        <v>419</v>
      </c>
      <c r="CG444" s="1">
        <v>14</v>
      </c>
      <c r="CH444" s="1">
        <v>3.6000399999999999</v>
      </c>
      <c r="CI444" s="1">
        <v>-1.48136</v>
      </c>
      <c r="CJ444" s="1">
        <v>1.1882999999999999</v>
      </c>
      <c r="CK444" s="1">
        <v>-6.1449E-3</v>
      </c>
      <c r="CL444" s="1">
        <v>1.5997351900000001</v>
      </c>
      <c r="CM444" s="1">
        <v>-3.8411999999999999E-3</v>
      </c>
      <c r="CN444" s="1">
        <v>7.0905590000000004E-2</v>
      </c>
    </row>
    <row r="445" spans="57:92" x14ac:dyDescent="0.25">
      <c r="BE445" s="1">
        <v>420</v>
      </c>
      <c r="BF445" s="1">
        <v>14</v>
      </c>
      <c r="BG445" s="1">
        <v>3.7303500000000001</v>
      </c>
      <c r="BH445" s="1">
        <v>6.2742300000000002</v>
      </c>
      <c r="BI445" s="1">
        <v>1.2279899999999999</v>
      </c>
      <c r="BJ445" s="1">
        <v>-1.5175E-4</v>
      </c>
      <c r="BK445" s="1">
        <v>1.47371103</v>
      </c>
      <c r="BL445" s="1">
        <v>-1.0297E-4</v>
      </c>
      <c r="BM445" s="1">
        <v>7.8160799999999996E-3</v>
      </c>
      <c r="CF445" s="1">
        <v>420</v>
      </c>
      <c r="CG445" s="1">
        <v>14</v>
      </c>
      <c r="CH445" s="1">
        <v>3.6000399999999999</v>
      </c>
      <c r="CI445" s="1">
        <v>-1.48136</v>
      </c>
      <c r="CJ445" s="1">
        <v>-1.6880999999999999</v>
      </c>
      <c r="CK445" s="1">
        <v>-6.7276599999999999E-3</v>
      </c>
      <c r="CL445" s="1">
        <v>1.5997351900000001</v>
      </c>
      <c r="CM445" s="1">
        <v>-4.2054800000000002E-3</v>
      </c>
      <c r="CN445" s="1">
        <v>7.421229E-2</v>
      </c>
    </row>
    <row r="446" spans="57:92" x14ac:dyDescent="0.25">
      <c r="BE446" s="1">
        <v>421</v>
      </c>
      <c r="BF446" s="1">
        <v>14</v>
      </c>
      <c r="BG446" s="1">
        <v>2.26614</v>
      </c>
      <c r="BH446" s="1">
        <v>9.6184799999999999</v>
      </c>
      <c r="BI446" s="1">
        <v>-0.66600999999999999</v>
      </c>
      <c r="BJ446" s="1">
        <v>6.0479999999999996E-4</v>
      </c>
      <c r="BK446" s="1">
        <v>1.7402644199999999</v>
      </c>
      <c r="BL446" s="1">
        <v>3.4754000000000002E-4</v>
      </c>
      <c r="BM446" s="1">
        <v>1.2366250000000001E-2</v>
      </c>
      <c r="CF446" s="1">
        <v>421</v>
      </c>
      <c r="CG446" s="1">
        <v>14</v>
      </c>
      <c r="CH446" s="1">
        <v>3.94516</v>
      </c>
      <c r="CI446" s="1">
        <v>-0.52905999999999997</v>
      </c>
      <c r="CJ446" s="1">
        <v>1.3551899999999999</v>
      </c>
      <c r="CK446" s="1">
        <v>-2.3445800000000002E-3</v>
      </c>
      <c r="CL446" s="1">
        <v>0.42258024</v>
      </c>
      <c r="CM446" s="1">
        <v>-5.5482600000000002E-3</v>
      </c>
      <c r="CN446" s="1">
        <v>6.5656329999999999E-2</v>
      </c>
    </row>
    <row r="447" spans="57:92" x14ac:dyDescent="0.25">
      <c r="BE447" s="1">
        <v>422</v>
      </c>
      <c r="BF447" s="1">
        <v>14</v>
      </c>
      <c r="BG447" s="1">
        <v>0.46572999999999998</v>
      </c>
      <c r="BH447" s="1">
        <v>9.6376000000000008</v>
      </c>
      <c r="BI447" s="1">
        <v>1.1069100000000001</v>
      </c>
      <c r="BJ447" s="1">
        <v>2.2347999999999999E-4</v>
      </c>
      <c r="BK447" s="1">
        <v>1.6373436699999999</v>
      </c>
      <c r="BL447" s="1">
        <v>1.3648999999999999E-4</v>
      </c>
      <c r="BM447" s="1">
        <v>9.6707700000000004E-3</v>
      </c>
      <c r="CF447" s="1">
        <v>422</v>
      </c>
      <c r="CG447" s="1">
        <v>14</v>
      </c>
      <c r="CH447" s="1">
        <v>3.92327</v>
      </c>
      <c r="CI447" s="1">
        <v>-1.8045800000000001</v>
      </c>
      <c r="CJ447" s="1">
        <v>-0.24990000000000001</v>
      </c>
      <c r="CK447" s="1">
        <v>-7.8861599999999997E-3</v>
      </c>
      <c r="CL447" s="1">
        <v>1.7120687999999999</v>
      </c>
      <c r="CM447" s="1">
        <v>-4.6062200000000003E-3</v>
      </c>
      <c r="CN447" s="1">
        <v>7.9075430000000002E-2</v>
      </c>
    </row>
    <row r="448" spans="57:92" x14ac:dyDescent="0.25">
      <c r="BE448" s="1">
        <v>423</v>
      </c>
      <c r="BF448" s="1">
        <v>14</v>
      </c>
      <c r="BG448" s="1">
        <v>2.4605899999999998</v>
      </c>
      <c r="BH448" s="1">
        <v>6.2039</v>
      </c>
      <c r="BI448" s="1">
        <v>2.51892</v>
      </c>
      <c r="BJ448" s="1">
        <v>-5.3235000000000001E-4</v>
      </c>
      <c r="BK448" s="1">
        <v>1.0600167199999999</v>
      </c>
      <c r="BL448" s="1">
        <v>-5.0221E-4</v>
      </c>
      <c r="BM448" s="1">
        <v>-2.50169E-3</v>
      </c>
      <c r="CF448" s="1">
        <v>423</v>
      </c>
      <c r="CG448" s="1">
        <v>14</v>
      </c>
      <c r="CH448" s="1">
        <v>2.2549399999999999</v>
      </c>
      <c r="CI448" s="1">
        <v>-1.7773000000000001</v>
      </c>
      <c r="CJ448" s="1">
        <v>1.56724</v>
      </c>
      <c r="CK448" s="1">
        <v>-8.4570200000000009E-3</v>
      </c>
      <c r="CL448" s="1">
        <v>1.5364891000000001</v>
      </c>
      <c r="CM448" s="1">
        <v>-5.5041200000000004E-3</v>
      </c>
      <c r="CN448" s="1">
        <v>6.8640160000000006E-2</v>
      </c>
    </row>
    <row r="449" spans="57:92" x14ac:dyDescent="0.25">
      <c r="BE449" s="1">
        <v>424</v>
      </c>
      <c r="BF449" s="1">
        <v>14</v>
      </c>
      <c r="BG449" s="1">
        <v>0.72577999999999998</v>
      </c>
      <c r="BH449" s="1">
        <v>7.99491</v>
      </c>
      <c r="BI449" s="1">
        <v>-3.9978199999999999</v>
      </c>
      <c r="BJ449" s="1">
        <v>-7.4989999999999999E-5</v>
      </c>
      <c r="BK449" s="1">
        <v>0.97252081000000001</v>
      </c>
      <c r="BL449" s="1">
        <v>-7.7109999999999999E-5</v>
      </c>
      <c r="BM449" s="1">
        <v>2.483693E-2</v>
      </c>
      <c r="CF449" s="1">
        <v>424</v>
      </c>
      <c r="CG449" s="1">
        <v>14</v>
      </c>
      <c r="CH449" s="1">
        <v>3.9120400000000002</v>
      </c>
      <c r="CI449" s="1">
        <v>-0.33452999999999999</v>
      </c>
      <c r="CJ449" s="1">
        <v>-1.9572000000000001</v>
      </c>
      <c r="CK449" s="1">
        <v>-3.92041E-3</v>
      </c>
      <c r="CL449" s="1">
        <v>0.93633639999999996</v>
      </c>
      <c r="CM449" s="1">
        <v>-4.1869699999999999E-3</v>
      </c>
      <c r="CN449" s="1">
        <v>6.7090070000000002E-2</v>
      </c>
    </row>
    <row r="450" spans="57:92" x14ac:dyDescent="0.25">
      <c r="BE450" s="1">
        <v>425</v>
      </c>
      <c r="BF450" s="1">
        <v>14</v>
      </c>
      <c r="BG450" s="1">
        <v>2.2539500000000001</v>
      </c>
      <c r="BH450" s="1">
        <v>6.2960900000000004</v>
      </c>
      <c r="BI450" s="1">
        <v>-3.9917400000000001</v>
      </c>
      <c r="BJ450" s="1">
        <v>6.2619999999999993E-5</v>
      </c>
      <c r="BK450" s="1">
        <v>1.70537549</v>
      </c>
      <c r="BL450" s="1">
        <v>3.6720000000000001E-5</v>
      </c>
      <c r="BM450" s="1">
        <v>3.5426300000000001E-2</v>
      </c>
      <c r="CF450" s="1">
        <v>425</v>
      </c>
      <c r="CG450" s="1">
        <v>14</v>
      </c>
      <c r="CH450" s="1">
        <v>2.1618400000000002</v>
      </c>
      <c r="CI450" s="1">
        <v>-1.8114300000000001</v>
      </c>
      <c r="CJ450" s="1">
        <v>-2.0181800000000001</v>
      </c>
      <c r="CK450" s="1">
        <v>-9.2382699999999998E-3</v>
      </c>
      <c r="CL450" s="1">
        <v>1.7156183700000001</v>
      </c>
      <c r="CM450" s="1">
        <v>-5.3848000000000004E-3</v>
      </c>
      <c r="CN450" s="1">
        <v>7.1941679999999994E-2</v>
      </c>
    </row>
    <row r="451" spans="57:92" x14ac:dyDescent="0.25">
      <c r="BE451" s="1">
        <v>426</v>
      </c>
      <c r="BF451" s="1">
        <v>14</v>
      </c>
      <c r="BG451" s="1">
        <v>-1.2464999999999999</v>
      </c>
      <c r="BH451" s="1">
        <v>9.6373700000000007</v>
      </c>
      <c r="BI451" s="1">
        <v>-0.41558</v>
      </c>
      <c r="BJ451" s="1">
        <v>5.0939999999999997E-5</v>
      </c>
      <c r="BK451" s="1">
        <v>1.0151152400000001</v>
      </c>
      <c r="BL451" s="1">
        <v>5.0179999999999997E-5</v>
      </c>
      <c r="BM451" s="1">
        <v>1.333547E-2</v>
      </c>
      <c r="CF451" s="1">
        <v>426</v>
      </c>
      <c r="CG451" s="1">
        <v>14</v>
      </c>
      <c r="CH451" s="1">
        <v>4.4150299999999998</v>
      </c>
      <c r="CI451" s="1">
        <v>-0.79439000000000004</v>
      </c>
      <c r="CJ451" s="1">
        <v>0.50112999999999996</v>
      </c>
      <c r="CK451" s="1">
        <v>-6.3140399999999999E-3</v>
      </c>
      <c r="CL451" s="1">
        <v>1.52956352</v>
      </c>
      <c r="CM451" s="1">
        <v>-4.1279999999999997E-3</v>
      </c>
      <c r="CN451" s="1">
        <v>7.3243539999999996E-2</v>
      </c>
    </row>
    <row r="452" spans="57:92" x14ac:dyDescent="0.25">
      <c r="BE452" s="1">
        <v>427</v>
      </c>
      <c r="BF452" s="1">
        <v>14</v>
      </c>
      <c r="BG452" s="1">
        <v>0.71482999999999997</v>
      </c>
      <c r="BH452" s="1">
        <v>9.6362199999999998</v>
      </c>
      <c r="BI452" s="1">
        <v>-2.3641399999999999</v>
      </c>
      <c r="BJ452" s="1">
        <v>-1.2313999999999999E-4</v>
      </c>
      <c r="BK452" s="1">
        <v>0.99643756999999999</v>
      </c>
      <c r="BL452" s="1">
        <v>-1.2358000000000001E-4</v>
      </c>
      <c r="BM452" s="1">
        <v>1.858019E-2</v>
      </c>
      <c r="CF452" s="1">
        <v>427</v>
      </c>
      <c r="CG452" s="1">
        <v>14</v>
      </c>
      <c r="CH452" s="1">
        <v>2.9136099999999998</v>
      </c>
      <c r="CI452" s="1">
        <v>-2.29847</v>
      </c>
      <c r="CJ452" s="1">
        <v>0.50187000000000004</v>
      </c>
      <c r="CK452" s="1">
        <v>-8.9972799999999999E-3</v>
      </c>
      <c r="CL452" s="1">
        <v>1.5308330800000001</v>
      </c>
      <c r="CM452" s="1">
        <v>-5.8773799999999998E-3</v>
      </c>
      <c r="CN452" s="1">
        <v>8.1177719999999995E-2</v>
      </c>
    </row>
    <row r="453" spans="57:92" x14ac:dyDescent="0.25">
      <c r="BE453" s="1">
        <v>428</v>
      </c>
      <c r="BF453" s="1">
        <v>14</v>
      </c>
      <c r="BG453" s="1">
        <v>-1.23068</v>
      </c>
      <c r="BH453" s="1">
        <v>6.01511</v>
      </c>
      <c r="BI453" s="1">
        <v>-4.0462999999999996</v>
      </c>
      <c r="BJ453" s="1">
        <v>-9.8919999999999998E-4</v>
      </c>
      <c r="BK453" s="1">
        <v>0.89836484000000005</v>
      </c>
      <c r="BL453" s="1">
        <v>-1.10111E-3</v>
      </c>
      <c r="BM453" s="1">
        <v>2.73768E-2</v>
      </c>
      <c r="CF453" s="1">
        <v>428</v>
      </c>
      <c r="CG453" s="1">
        <v>14</v>
      </c>
      <c r="CH453" s="1">
        <v>2.94821</v>
      </c>
      <c r="CI453" s="1">
        <v>-1.0147999999999999</v>
      </c>
      <c r="CJ453" s="1">
        <v>1.8895900000000001</v>
      </c>
      <c r="CK453" s="1">
        <v>-3.2186099999999998E-3</v>
      </c>
      <c r="CL453" s="1">
        <v>0.89773773000000001</v>
      </c>
      <c r="CM453" s="1">
        <v>-3.5852499999999999E-3</v>
      </c>
      <c r="CN453" s="1">
        <v>5.8361740000000002E-2</v>
      </c>
    </row>
    <row r="454" spans="57:92" x14ac:dyDescent="0.25">
      <c r="BE454" s="1">
        <v>429</v>
      </c>
      <c r="BF454" s="1">
        <v>15</v>
      </c>
      <c r="BG454" s="1">
        <v>-16.757680000000001</v>
      </c>
      <c r="BH454" s="1">
        <v>3.7108099999999999</v>
      </c>
      <c r="BI454" s="1">
        <v>-1.8612899999999999</v>
      </c>
      <c r="BJ454" s="1">
        <v>6.7082000000000003E-4</v>
      </c>
      <c r="BK454" s="1">
        <v>0.70885677999999996</v>
      </c>
      <c r="BL454" s="1">
        <v>9.4634000000000005E-4</v>
      </c>
      <c r="BM454" s="1">
        <v>-2.7500799999999998E-3</v>
      </c>
      <c r="CF454" s="1">
        <v>429</v>
      </c>
      <c r="CG454" s="1">
        <v>14</v>
      </c>
      <c r="CH454" s="1">
        <v>4.4150700000000001</v>
      </c>
      <c r="CI454" s="1">
        <v>-0.79422999999999999</v>
      </c>
      <c r="CJ454" s="1">
        <v>-1.00098</v>
      </c>
      <c r="CK454" s="1">
        <v>-6.4113499999999997E-3</v>
      </c>
      <c r="CL454" s="1">
        <v>1.5299316000000001</v>
      </c>
      <c r="CM454" s="1">
        <v>-4.19061E-3</v>
      </c>
      <c r="CN454" s="1">
        <v>7.4813450000000004E-2</v>
      </c>
    </row>
    <row r="455" spans="57:92" x14ac:dyDescent="0.25">
      <c r="BE455" s="1">
        <v>430</v>
      </c>
      <c r="BF455" s="1">
        <v>15</v>
      </c>
      <c r="BG455" s="1">
        <v>-12.87739</v>
      </c>
      <c r="BH455" s="1">
        <v>7.4892500000000002</v>
      </c>
      <c r="BI455" s="1">
        <v>-1.8674999999999999</v>
      </c>
      <c r="BJ455" s="1">
        <v>4.2496E-4</v>
      </c>
      <c r="BK455" s="1">
        <v>0.57240533000000005</v>
      </c>
      <c r="BL455" s="1">
        <v>7.4242000000000004E-4</v>
      </c>
      <c r="BM455" s="1">
        <v>-3.26699E-3</v>
      </c>
      <c r="CF455" s="1">
        <v>430</v>
      </c>
      <c r="CG455" s="1">
        <v>14</v>
      </c>
      <c r="CH455" s="1">
        <v>2.9129900000000002</v>
      </c>
      <c r="CI455" s="1">
        <v>-2.2966000000000002</v>
      </c>
      <c r="CJ455" s="1">
        <v>-1.00105</v>
      </c>
      <c r="CK455" s="1">
        <v>-8.8990200000000005E-3</v>
      </c>
      <c r="CL455" s="1">
        <v>1.5299446299999999</v>
      </c>
      <c r="CM455" s="1">
        <v>-5.8165700000000001E-3</v>
      </c>
      <c r="CN455" s="1">
        <v>8.1874349999999999E-2</v>
      </c>
    </row>
    <row r="456" spans="57:92" x14ac:dyDescent="0.25">
      <c r="BE456" s="1">
        <v>431</v>
      </c>
      <c r="BF456" s="1">
        <v>15</v>
      </c>
      <c r="BG456" s="1">
        <v>-12.93937</v>
      </c>
      <c r="BH456" s="1">
        <v>3.72479</v>
      </c>
      <c r="BI456" s="1">
        <v>-5.6409099999999999</v>
      </c>
      <c r="BJ456" s="1">
        <v>4.6257999999999998E-4</v>
      </c>
      <c r="BK456" s="1">
        <v>0.66283431999999998</v>
      </c>
      <c r="BL456" s="1">
        <v>6.9788999999999995E-4</v>
      </c>
      <c r="BM456" s="1">
        <v>-4.7199099999999999E-3</v>
      </c>
      <c r="CF456" s="1">
        <v>431</v>
      </c>
      <c r="CG456" s="1">
        <v>14</v>
      </c>
      <c r="CH456" s="1">
        <v>2.9145799999999999</v>
      </c>
      <c r="CI456" s="1">
        <v>-0.80684999999999996</v>
      </c>
      <c r="CJ456" s="1">
        <v>-2.49837</v>
      </c>
      <c r="CK456" s="1">
        <v>-5.2096199999999999E-3</v>
      </c>
      <c r="CL456" s="1">
        <v>1.49877444</v>
      </c>
      <c r="CM456" s="1">
        <v>-3.47592E-3</v>
      </c>
      <c r="CN456" s="1">
        <v>6.0917449999999998E-2</v>
      </c>
    </row>
    <row r="457" spans="57:92" x14ac:dyDescent="0.25">
      <c r="BE457" s="1">
        <v>432</v>
      </c>
      <c r="BF457" s="1">
        <v>15</v>
      </c>
      <c r="BG457" s="1">
        <v>-10.815160000000001</v>
      </c>
      <c r="BH457" s="1">
        <v>6.1674499999999997</v>
      </c>
      <c r="BI457" s="1">
        <v>0.41211999999999999</v>
      </c>
      <c r="BJ457" s="1">
        <v>1.1592E-3</v>
      </c>
      <c r="BK457" s="1">
        <v>1.52966903</v>
      </c>
      <c r="BL457" s="1">
        <v>7.5781000000000004E-4</v>
      </c>
      <c r="BM457" s="1">
        <v>-2.8303899999999999E-3</v>
      </c>
      <c r="CF457" s="1">
        <v>432</v>
      </c>
      <c r="CG457" s="1">
        <v>14</v>
      </c>
      <c r="CH457" s="1">
        <v>1.3326499999999999</v>
      </c>
      <c r="CI457" s="1">
        <v>-1.38032</v>
      </c>
      <c r="CJ457" s="1">
        <v>2.1114199999999999</v>
      </c>
      <c r="CK457" s="1">
        <v>-2.0497699999999998E-3</v>
      </c>
      <c r="CL457" s="1">
        <v>0.62090946999999996</v>
      </c>
      <c r="CM457" s="1">
        <v>-3.30124E-3</v>
      </c>
      <c r="CN457" s="1">
        <v>4.6809719999999999E-2</v>
      </c>
    </row>
    <row r="458" spans="57:92" x14ac:dyDescent="0.25">
      <c r="BE458" s="1">
        <v>433</v>
      </c>
      <c r="BF458" s="1">
        <v>15</v>
      </c>
      <c r="BG458" s="1">
        <v>-10.70604</v>
      </c>
      <c r="BH458" s="1">
        <v>1.44339</v>
      </c>
      <c r="BI458" s="1">
        <v>-4.1769100000000003</v>
      </c>
      <c r="BJ458" s="1">
        <v>2.2364799999999999E-3</v>
      </c>
      <c r="BK458" s="1">
        <v>2.14576521</v>
      </c>
      <c r="BL458" s="1">
        <v>1.04228E-3</v>
      </c>
      <c r="BM458" s="1">
        <v>-8.2243699999999999E-3</v>
      </c>
      <c r="CF458" s="1">
        <v>433</v>
      </c>
      <c r="CG458" s="1">
        <v>14</v>
      </c>
      <c r="CH458" s="1">
        <v>1.45092</v>
      </c>
      <c r="CI458" s="1">
        <v>-0.99175999999999997</v>
      </c>
      <c r="CJ458" s="1">
        <v>-2.5020199999999999</v>
      </c>
      <c r="CK458" s="1">
        <v>-4.8476300000000003E-3</v>
      </c>
      <c r="CL458" s="1">
        <v>1.0806217</v>
      </c>
      <c r="CM458" s="1">
        <v>-4.4859699999999997E-3</v>
      </c>
      <c r="CN458" s="1">
        <v>5.4417430000000003E-2</v>
      </c>
    </row>
    <row r="459" spans="57:92" x14ac:dyDescent="0.25">
      <c r="BE459" s="1">
        <v>434</v>
      </c>
      <c r="BF459" s="1">
        <v>15</v>
      </c>
      <c r="BG459" s="1">
        <v>-15.021929999999999</v>
      </c>
      <c r="BH459" s="1">
        <v>5.7440499999999997</v>
      </c>
      <c r="BI459" s="1">
        <v>-4.2433699999999996</v>
      </c>
      <c r="BJ459" s="1">
        <v>6.8499999999999995E-4</v>
      </c>
      <c r="BK459" s="1">
        <v>1.02958471</v>
      </c>
      <c r="BL459" s="1">
        <v>6.6531999999999995E-4</v>
      </c>
      <c r="BM459" s="1">
        <v>-3.5172799999999998E-3</v>
      </c>
      <c r="CF459" s="1">
        <v>434</v>
      </c>
      <c r="CG459" s="1">
        <v>15</v>
      </c>
      <c r="CH459" s="1">
        <v>5.5946199999999999</v>
      </c>
      <c r="CI459" s="1">
        <v>3.0860400000000001</v>
      </c>
      <c r="CJ459" s="1">
        <v>2.9199999999999999E-3</v>
      </c>
      <c r="CK459" s="1">
        <v>-3.9924100000000001E-3</v>
      </c>
      <c r="CL459" s="1">
        <v>0.96303870000000003</v>
      </c>
      <c r="CM459" s="1">
        <v>-4.1456399999999999E-3</v>
      </c>
      <c r="CN459" s="1">
        <v>6.5936369999999994E-2</v>
      </c>
    </row>
    <row r="460" spans="57:92" x14ac:dyDescent="0.25">
      <c r="BE460" s="1">
        <v>435</v>
      </c>
      <c r="BF460" s="1">
        <v>15</v>
      </c>
      <c r="BG460" s="1">
        <v>-12.24662</v>
      </c>
      <c r="BH460" s="1">
        <v>7.3586200000000002</v>
      </c>
      <c r="BI460" s="1">
        <v>-1.1616200000000001</v>
      </c>
      <c r="BJ460" s="1">
        <v>1.6593599999999999E-3</v>
      </c>
      <c r="BK460" s="1">
        <v>1.47401749</v>
      </c>
      <c r="BL460" s="1">
        <v>1.1257400000000001E-3</v>
      </c>
      <c r="BM460" s="1">
        <v>-5.6313999999999999E-3</v>
      </c>
      <c r="CF460" s="1">
        <v>435</v>
      </c>
      <c r="CG460" s="1">
        <v>15</v>
      </c>
      <c r="CH460" s="1">
        <v>3.1056599999999999</v>
      </c>
      <c r="CI460" s="1">
        <v>5.5850099999999996</v>
      </c>
      <c r="CJ460" s="1">
        <v>2.9199999999999999E-3</v>
      </c>
      <c r="CK460" s="1">
        <v>-4.1107399999999999E-3</v>
      </c>
      <c r="CL460" s="1">
        <v>0.96656198000000004</v>
      </c>
      <c r="CM460" s="1">
        <v>-4.2529500000000001E-3</v>
      </c>
      <c r="CN460" s="1">
        <v>2.4160600000000001E-2</v>
      </c>
    </row>
    <row r="461" spans="57:92" x14ac:dyDescent="0.25">
      <c r="BE461" s="1">
        <v>436</v>
      </c>
      <c r="BF461" s="1">
        <v>15</v>
      </c>
      <c r="BG461" s="1">
        <v>-12.24662</v>
      </c>
      <c r="BH461" s="1">
        <v>7.3586200000000002</v>
      </c>
      <c r="BI461" s="1">
        <v>-2.5609500000000001</v>
      </c>
      <c r="BJ461" s="1">
        <v>1.8399200000000001E-3</v>
      </c>
      <c r="BK461" s="1">
        <v>1.47401749</v>
      </c>
      <c r="BL461" s="1">
        <v>1.2482299999999999E-3</v>
      </c>
      <c r="BM461" s="1">
        <v>-7.2231099999999996E-3</v>
      </c>
      <c r="CF461" s="1">
        <v>436</v>
      </c>
      <c r="CG461" s="1">
        <v>15</v>
      </c>
      <c r="CH461" s="1">
        <v>4.5426599999999997</v>
      </c>
      <c r="CI461" s="1">
        <v>4.5230399999999999</v>
      </c>
      <c r="CJ461" s="1">
        <v>1.4399200000000001</v>
      </c>
      <c r="CK461" s="1">
        <v>-6.7493700000000002E-3</v>
      </c>
      <c r="CL461" s="1">
        <v>1.5997351900000001</v>
      </c>
      <c r="CM461" s="1">
        <v>-4.2190500000000002E-3</v>
      </c>
      <c r="CN461" s="1">
        <v>5.0879800000000003E-2</v>
      </c>
    </row>
    <row r="462" spans="57:92" x14ac:dyDescent="0.25">
      <c r="BE462" s="1">
        <v>437</v>
      </c>
      <c r="BF462" s="1">
        <v>15</v>
      </c>
      <c r="BG462" s="1">
        <v>-12.24662</v>
      </c>
      <c r="BH462" s="1">
        <v>4.4104799999999997</v>
      </c>
      <c r="BI462" s="1">
        <v>-5.5090899999999996</v>
      </c>
      <c r="BJ462" s="1">
        <v>1.67106E-3</v>
      </c>
      <c r="BK462" s="1">
        <v>1.47401749</v>
      </c>
      <c r="BL462" s="1">
        <v>1.13368E-3</v>
      </c>
      <c r="BM462" s="1">
        <v>-8.7820699999999995E-3</v>
      </c>
      <c r="CF462" s="1">
        <v>437</v>
      </c>
      <c r="CG462" s="1">
        <v>15</v>
      </c>
      <c r="CH462" s="1">
        <v>4.5426599999999997</v>
      </c>
      <c r="CI462" s="1">
        <v>4.5230399999999999</v>
      </c>
      <c r="CJ462" s="1">
        <v>-1.43408</v>
      </c>
      <c r="CK462" s="1">
        <v>-6.5758199999999996E-3</v>
      </c>
      <c r="CL462" s="1">
        <v>1.5997351900000001</v>
      </c>
      <c r="CM462" s="1">
        <v>-4.11057E-3</v>
      </c>
      <c r="CN462" s="1">
        <v>5.2055810000000001E-2</v>
      </c>
    </row>
    <row r="463" spans="57:92" x14ac:dyDescent="0.25">
      <c r="BE463" s="1">
        <v>438</v>
      </c>
      <c r="BF463" s="1">
        <v>15</v>
      </c>
      <c r="BG463" s="1">
        <v>-12.12471</v>
      </c>
      <c r="BH463" s="1">
        <v>3.1439599999999999</v>
      </c>
      <c r="BI463" s="1">
        <v>-5.5028499999999996</v>
      </c>
      <c r="BJ463" s="1">
        <v>8.4232000000000003E-4</v>
      </c>
      <c r="BK463" s="1">
        <v>1.0245336700000001</v>
      </c>
      <c r="BL463" s="1">
        <v>8.2215000000000001E-4</v>
      </c>
      <c r="BM463" s="1">
        <v>-5.1171100000000002E-3</v>
      </c>
      <c r="CF463" s="1">
        <v>438</v>
      </c>
      <c r="CG463" s="1">
        <v>15</v>
      </c>
      <c r="CH463" s="1">
        <v>4.8656199999999998</v>
      </c>
      <c r="CI463" s="1">
        <v>4.8460000000000001</v>
      </c>
      <c r="CJ463" s="1">
        <v>2.9199999999999999E-3</v>
      </c>
      <c r="CK463" s="1">
        <v>-7.9866999999999994E-3</v>
      </c>
      <c r="CL463" s="1">
        <v>1.7120687999999999</v>
      </c>
      <c r="CM463" s="1">
        <v>-4.6649400000000002E-3</v>
      </c>
      <c r="CN463" s="1">
        <v>5.6411910000000003E-2</v>
      </c>
    </row>
    <row r="464" spans="57:92" x14ac:dyDescent="0.25">
      <c r="BE464" s="1">
        <v>439</v>
      </c>
      <c r="BF464" s="1">
        <v>15</v>
      </c>
      <c r="BG464" s="1">
        <v>-16.909089999999999</v>
      </c>
      <c r="BH464" s="1">
        <v>4.0314899999999998</v>
      </c>
      <c r="BI464" s="1">
        <v>-1.3567899999999999</v>
      </c>
      <c r="BJ464" s="1">
        <v>4.7259999999999999E-4</v>
      </c>
      <c r="BK464" s="1">
        <v>0.5013377</v>
      </c>
      <c r="BL464" s="1">
        <v>9.4267000000000005E-4</v>
      </c>
      <c r="BM464" s="1">
        <v>-2.6504000000000002E-4</v>
      </c>
      <c r="CF464" s="1">
        <v>439</v>
      </c>
      <c r="CG464" s="1">
        <v>15</v>
      </c>
      <c r="CH464" s="1">
        <v>3.1056599999999999</v>
      </c>
      <c r="CI464" s="1">
        <v>4.8469300000000004</v>
      </c>
      <c r="CJ464" s="1">
        <v>1.7638100000000001</v>
      </c>
      <c r="CK464" s="1">
        <v>-6.5002100000000002E-3</v>
      </c>
      <c r="CL464" s="1">
        <v>1.71230639</v>
      </c>
      <c r="CM464" s="1">
        <v>-3.7961700000000002E-3</v>
      </c>
      <c r="CN464" s="1">
        <v>2.7008549999999999E-2</v>
      </c>
    </row>
    <row r="465" spans="57:92" x14ac:dyDescent="0.25">
      <c r="BE465" s="1">
        <v>440</v>
      </c>
      <c r="BF465" s="1">
        <v>15</v>
      </c>
      <c r="BG465" s="1">
        <v>-13.099930000000001</v>
      </c>
      <c r="BH465" s="1">
        <v>7.4286000000000003</v>
      </c>
      <c r="BI465" s="1">
        <v>-1.0545</v>
      </c>
      <c r="BJ465" s="1">
        <v>7.1219999999999999E-5</v>
      </c>
      <c r="BK465" s="1">
        <v>0.15155827999999999</v>
      </c>
      <c r="BL465" s="1">
        <v>4.6988999999999999E-4</v>
      </c>
      <c r="BM465" s="1">
        <v>1.8470000000000001E-5</v>
      </c>
      <c r="CF465" s="1">
        <v>440</v>
      </c>
      <c r="CG465" s="1">
        <v>15</v>
      </c>
      <c r="CH465" s="1">
        <v>4.8656199999999998</v>
      </c>
      <c r="CI465" s="1">
        <v>3.0860400000000001</v>
      </c>
      <c r="CJ465" s="1">
        <v>1.76288</v>
      </c>
      <c r="CK465" s="1">
        <v>-6.6239699999999999E-3</v>
      </c>
      <c r="CL465" s="1">
        <v>1.7120687999999999</v>
      </c>
      <c r="CM465" s="1">
        <v>-3.8689800000000002E-3</v>
      </c>
      <c r="CN465" s="1">
        <v>5.4356380000000003E-2</v>
      </c>
    </row>
    <row r="466" spans="57:92" x14ac:dyDescent="0.25">
      <c r="BE466" s="1">
        <v>441</v>
      </c>
      <c r="BF466" s="1">
        <v>15</v>
      </c>
      <c r="BG466" s="1">
        <v>-16.608360000000001</v>
      </c>
      <c r="BH466" s="1">
        <v>4.2399199999999997</v>
      </c>
      <c r="BI466" s="1">
        <v>-2.6146600000000002</v>
      </c>
      <c r="BJ466" s="1">
        <v>8.8407000000000004E-4</v>
      </c>
      <c r="BK466" s="1">
        <v>1.0270379000000001</v>
      </c>
      <c r="BL466" s="1">
        <v>8.6078999999999995E-4</v>
      </c>
      <c r="BM466" s="1">
        <v>-1.9844099999999998E-3</v>
      </c>
      <c r="CF466" s="1">
        <v>441</v>
      </c>
      <c r="CG466" s="1">
        <v>15</v>
      </c>
      <c r="CH466" s="1">
        <v>3.12819</v>
      </c>
      <c r="CI466" s="1">
        <v>4.8566399999999996</v>
      </c>
      <c r="CJ466" s="1">
        <v>-1.7463900000000001</v>
      </c>
      <c r="CK466" s="1">
        <v>-6.15148E-3</v>
      </c>
      <c r="CL466" s="1">
        <v>1.6451112800000001</v>
      </c>
      <c r="CM466" s="1">
        <v>-3.73925E-3</v>
      </c>
      <c r="CN466" s="1">
        <v>2.9872579999999999E-2</v>
      </c>
    </row>
    <row r="467" spans="57:92" x14ac:dyDescent="0.25">
      <c r="BE467" s="1">
        <v>442</v>
      </c>
      <c r="BF467" s="1">
        <v>15</v>
      </c>
      <c r="BG467" s="1">
        <v>-13.222049999999999</v>
      </c>
      <c r="BH467" s="1">
        <v>7.3482000000000003</v>
      </c>
      <c r="BI467" s="1">
        <v>-2.7273299999999998</v>
      </c>
      <c r="BJ467" s="1">
        <v>2.2227E-4</v>
      </c>
      <c r="BK467" s="1">
        <v>0.38698909999999997</v>
      </c>
      <c r="BL467" s="1">
        <v>5.7434999999999995E-4</v>
      </c>
      <c r="BM467" s="1">
        <v>-2.6828500000000001E-3</v>
      </c>
      <c r="CF467" s="1">
        <v>442</v>
      </c>
      <c r="CG467" s="1">
        <v>15</v>
      </c>
      <c r="CH467" s="1">
        <v>4.8656199999999998</v>
      </c>
      <c r="CI467" s="1">
        <v>3.0860400000000001</v>
      </c>
      <c r="CJ467" s="1">
        <v>-1.7570399999999999</v>
      </c>
      <c r="CK467" s="1">
        <v>-6.6344400000000001E-3</v>
      </c>
      <c r="CL467" s="1">
        <v>1.7120687999999999</v>
      </c>
      <c r="CM467" s="1">
        <v>-3.8750999999999998E-3</v>
      </c>
      <c r="CN467" s="1">
        <v>5.6935550000000001E-2</v>
      </c>
    </row>
    <row r="468" spans="57:92" x14ac:dyDescent="0.25">
      <c r="BE468" s="1">
        <v>443</v>
      </c>
      <c r="BF468" s="1">
        <v>15</v>
      </c>
      <c r="BG468" s="1">
        <v>-13.645949999999999</v>
      </c>
      <c r="BH468" s="1">
        <v>4.4104799999999997</v>
      </c>
      <c r="BI468" s="1">
        <v>-5.5090899999999996</v>
      </c>
      <c r="BJ468" s="1">
        <v>1.26526E-3</v>
      </c>
      <c r="BK468" s="1">
        <v>1.47401749</v>
      </c>
      <c r="BL468" s="1">
        <v>8.5837999999999995E-4</v>
      </c>
      <c r="BM468" s="1">
        <v>-6.4550900000000001E-3</v>
      </c>
      <c r="CF468" s="1">
        <v>443</v>
      </c>
      <c r="CG468" s="1">
        <v>15</v>
      </c>
      <c r="CH468" s="1">
        <v>5.3570099999999998</v>
      </c>
      <c r="CI468" s="1">
        <v>3.83649</v>
      </c>
      <c r="CJ468" s="1">
        <v>0.75336999999999998</v>
      </c>
      <c r="CK468" s="1">
        <v>-6.7313399999999997E-3</v>
      </c>
      <c r="CL468" s="1">
        <v>1.5299316000000001</v>
      </c>
      <c r="CM468" s="1">
        <v>-4.3997699999999999E-3</v>
      </c>
      <c r="CN468" s="1">
        <v>6.1901690000000002E-2</v>
      </c>
    </row>
    <row r="469" spans="57:92" x14ac:dyDescent="0.25">
      <c r="BE469" s="1">
        <v>444</v>
      </c>
      <c r="BF469" s="1">
        <v>15</v>
      </c>
      <c r="BG469" s="1">
        <v>-16.597899999999999</v>
      </c>
      <c r="BH469" s="1">
        <v>3.0104199999999999</v>
      </c>
      <c r="BI469" s="1">
        <v>-2.56168</v>
      </c>
      <c r="BJ469" s="1">
        <v>1.8059899999999999E-3</v>
      </c>
      <c r="BK469" s="1">
        <v>1.4757625599999999</v>
      </c>
      <c r="BL469" s="1">
        <v>1.2237699999999999E-3</v>
      </c>
      <c r="BM469" s="1">
        <v>-4.9767099999999996E-3</v>
      </c>
      <c r="CF469" s="1">
        <v>444</v>
      </c>
      <c r="CG469" s="1">
        <v>15</v>
      </c>
      <c r="CH469" s="1">
        <v>3.8561100000000001</v>
      </c>
      <c r="CI469" s="1">
        <v>5.3373900000000001</v>
      </c>
      <c r="CJ469" s="1">
        <v>0.75336999999999998</v>
      </c>
      <c r="CK469" s="1">
        <v>-6.6276299999999998E-3</v>
      </c>
      <c r="CL469" s="1">
        <v>1.5299316000000001</v>
      </c>
      <c r="CM469" s="1">
        <v>-4.33198E-3</v>
      </c>
      <c r="CN469" s="1">
        <v>4.0454879999999999E-2</v>
      </c>
    </row>
    <row r="470" spans="57:92" x14ac:dyDescent="0.25">
      <c r="BE470" s="1">
        <v>445</v>
      </c>
      <c r="BF470" s="1">
        <v>15</v>
      </c>
      <c r="BG470" s="1">
        <v>-14.01285</v>
      </c>
      <c r="BH470" s="1">
        <v>-0.30180000000000001</v>
      </c>
      <c r="BI470" s="1">
        <v>-2.0784899999999999</v>
      </c>
      <c r="BJ470" s="1">
        <v>1.1518000000000001E-4</v>
      </c>
      <c r="BK470" s="1">
        <v>0.23408818000000001</v>
      </c>
      <c r="BL470" s="1">
        <v>4.9204000000000001E-4</v>
      </c>
      <c r="BM470" s="1">
        <v>8.8743699999999995E-3</v>
      </c>
      <c r="CF470" s="1">
        <v>445</v>
      </c>
      <c r="CG470" s="1">
        <v>15</v>
      </c>
      <c r="CH470" s="1">
        <v>3.8710100000000001</v>
      </c>
      <c r="CI470" s="1">
        <v>3.84972</v>
      </c>
      <c r="CJ470" s="1">
        <v>2.2448899999999998</v>
      </c>
      <c r="CK470" s="1">
        <v>-5.2513100000000004E-3</v>
      </c>
      <c r="CL470" s="1">
        <v>1.4787352300000001</v>
      </c>
      <c r="CM470" s="1">
        <v>-3.5512199999999999E-3</v>
      </c>
      <c r="CN470" s="1">
        <v>3.9333159999999999E-2</v>
      </c>
    </row>
    <row r="471" spans="57:92" x14ac:dyDescent="0.25">
      <c r="BE471" s="1">
        <v>446</v>
      </c>
      <c r="BF471" s="1">
        <v>15</v>
      </c>
      <c r="BG471" s="1">
        <v>-11.45073</v>
      </c>
      <c r="BH471" s="1">
        <v>6.8432500000000003</v>
      </c>
      <c r="BI471" s="1">
        <v>-0.36573</v>
      </c>
      <c r="BJ471" s="1">
        <v>1.70093E-3</v>
      </c>
      <c r="BK471" s="1">
        <v>1.7223995400000001</v>
      </c>
      <c r="BL471" s="1">
        <v>9.8754000000000008E-4</v>
      </c>
      <c r="BM471" s="1">
        <v>-5.3889100000000002E-3</v>
      </c>
      <c r="CF471" s="1">
        <v>446</v>
      </c>
      <c r="CG471" s="1">
        <v>15</v>
      </c>
      <c r="CH471" s="1">
        <v>5.3570099999999998</v>
      </c>
      <c r="CI471" s="1">
        <v>3.83649</v>
      </c>
      <c r="CJ471" s="1">
        <v>-0.74753000000000003</v>
      </c>
      <c r="CK471" s="1">
        <v>-6.6887200000000004E-3</v>
      </c>
      <c r="CL471" s="1">
        <v>1.5299316000000001</v>
      </c>
      <c r="CM471" s="1">
        <v>-4.3719099999999997E-3</v>
      </c>
      <c r="CN471" s="1">
        <v>6.2633359999999999E-2</v>
      </c>
    </row>
    <row r="472" spans="57:92" x14ac:dyDescent="0.25">
      <c r="BE472" s="1">
        <v>447</v>
      </c>
      <c r="BF472" s="1">
        <v>15</v>
      </c>
      <c r="BG472" s="1">
        <v>-11.677519999999999</v>
      </c>
      <c r="BH472" s="1">
        <v>6.9246100000000004</v>
      </c>
      <c r="BI472" s="1">
        <v>-3.3619300000000001</v>
      </c>
      <c r="BJ472" s="1">
        <v>8.1687000000000003E-4</v>
      </c>
      <c r="BK472" s="1">
        <v>1.07507478</v>
      </c>
      <c r="BL472" s="1">
        <v>7.5982999999999997E-4</v>
      </c>
      <c r="BM472" s="1">
        <v>-5.98805E-3</v>
      </c>
      <c r="CF472" s="1">
        <v>447</v>
      </c>
      <c r="CG472" s="1">
        <v>15</v>
      </c>
      <c r="CH472" s="1">
        <v>3.8561100000000001</v>
      </c>
      <c r="CI472" s="1">
        <v>5.3373900000000001</v>
      </c>
      <c r="CJ472" s="1">
        <v>-0.74753000000000003</v>
      </c>
      <c r="CK472" s="1">
        <v>-6.5498199999999996E-3</v>
      </c>
      <c r="CL472" s="1">
        <v>1.5299316000000001</v>
      </c>
      <c r="CM472" s="1">
        <v>-4.2811200000000002E-3</v>
      </c>
      <c r="CN472" s="1">
        <v>4.1378600000000001E-2</v>
      </c>
    </row>
    <row r="473" spans="57:92" x14ac:dyDescent="0.25">
      <c r="BE473" s="1">
        <v>448</v>
      </c>
      <c r="BF473" s="1">
        <v>15</v>
      </c>
      <c r="BG473" s="1">
        <v>-11.54256</v>
      </c>
      <c r="BH473" s="1">
        <v>5.1921400000000002</v>
      </c>
      <c r="BI473" s="1">
        <v>-5.0443600000000002</v>
      </c>
      <c r="BJ473" s="1">
        <v>9.9466000000000008E-4</v>
      </c>
      <c r="BK473" s="1">
        <v>1.44404804</v>
      </c>
      <c r="BL473" s="1">
        <v>6.8880000000000005E-4</v>
      </c>
      <c r="BM473" s="1">
        <v>-7.0690500000000003E-3</v>
      </c>
      <c r="CF473" s="1">
        <v>448</v>
      </c>
      <c r="CG473" s="1">
        <v>15</v>
      </c>
      <c r="CH473" s="1">
        <v>3.9069600000000002</v>
      </c>
      <c r="CI473" s="1">
        <v>3.8818100000000002</v>
      </c>
      <c r="CJ473" s="1">
        <v>-2.21637</v>
      </c>
      <c r="CK473" s="1">
        <v>-4.6705899999999996E-3</v>
      </c>
      <c r="CL473" s="1">
        <v>1.3459075599999999</v>
      </c>
      <c r="CM473" s="1">
        <v>-3.47021E-3</v>
      </c>
      <c r="CN473" s="1">
        <v>4.1868549999999997E-2</v>
      </c>
    </row>
    <row r="474" spans="57:92" x14ac:dyDescent="0.25">
      <c r="BE474" s="1">
        <v>449</v>
      </c>
      <c r="BF474" s="1">
        <v>15</v>
      </c>
      <c r="BG474" s="1">
        <v>-11.398999999999999</v>
      </c>
      <c r="BH474" s="1">
        <v>0.62531999999999999</v>
      </c>
      <c r="BI474" s="1">
        <v>-3.7207699999999999</v>
      </c>
      <c r="BJ474" s="1">
        <v>5.1667E-4</v>
      </c>
      <c r="BK474" s="1">
        <v>0.95981401</v>
      </c>
      <c r="BL474" s="1">
        <v>5.3830000000000002E-4</v>
      </c>
      <c r="BM474" s="1">
        <v>-1.1954E-4</v>
      </c>
      <c r="CF474" s="1">
        <v>449</v>
      </c>
      <c r="CG474" s="1">
        <v>15</v>
      </c>
      <c r="CH474" s="1">
        <v>5.3579999999999997</v>
      </c>
      <c r="CI474" s="1">
        <v>2.33819</v>
      </c>
      <c r="CJ474" s="1">
        <v>0.753</v>
      </c>
      <c r="CK474" s="1">
        <v>-6.4944499999999997E-3</v>
      </c>
      <c r="CL474" s="1">
        <v>1.5236558200000001</v>
      </c>
      <c r="CM474" s="1">
        <v>-4.2624100000000003E-3</v>
      </c>
      <c r="CN474" s="1">
        <v>6.498545E-2</v>
      </c>
    </row>
    <row r="475" spans="57:92" x14ac:dyDescent="0.25">
      <c r="BE475" s="1">
        <v>450</v>
      </c>
      <c r="BF475" s="1">
        <v>15</v>
      </c>
      <c r="BG475" s="1">
        <v>-11.35538</v>
      </c>
      <c r="BH475" s="1">
        <v>2.2679200000000002</v>
      </c>
      <c r="BI475" s="1">
        <v>-4.9733400000000003</v>
      </c>
      <c r="BJ475" s="1">
        <v>1.45699E-3</v>
      </c>
      <c r="BK475" s="1">
        <v>1.4302512700000001</v>
      </c>
      <c r="BL475" s="1">
        <v>1.0187E-3</v>
      </c>
      <c r="BM475" s="1">
        <v>-6.4516599999999997E-3</v>
      </c>
      <c r="CF475" s="1">
        <v>450</v>
      </c>
      <c r="CG475" s="1">
        <v>15</v>
      </c>
      <c r="CH475" s="1">
        <v>5.3622100000000001</v>
      </c>
      <c r="CI475" s="1">
        <v>2.34856</v>
      </c>
      <c r="CJ475" s="1">
        <v>-0.74490000000000001</v>
      </c>
      <c r="CK475" s="1">
        <v>-6.4852099999999999E-3</v>
      </c>
      <c r="CL475" s="1">
        <v>1.4972875699999999</v>
      </c>
      <c r="CM475" s="1">
        <v>-4.3312999999999997E-3</v>
      </c>
      <c r="CN475" s="1">
        <v>6.6803810000000005E-2</v>
      </c>
    </row>
    <row r="476" spans="57:92" x14ac:dyDescent="0.25">
      <c r="BE476" s="1">
        <v>451</v>
      </c>
      <c r="BF476" s="1">
        <v>15</v>
      </c>
      <c r="BG476" s="1">
        <v>-16.021709999999999</v>
      </c>
      <c r="BH476" s="1">
        <v>4.8760000000000003</v>
      </c>
      <c r="BI476" s="1">
        <v>-3.5851500000000001</v>
      </c>
      <c r="BJ476" s="1">
        <v>4.1437000000000001E-4</v>
      </c>
      <c r="BK476" s="1">
        <v>0.70193488000000004</v>
      </c>
      <c r="BL476" s="1">
        <v>5.9031999999999997E-4</v>
      </c>
      <c r="BM476" s="1">
        <v>-1.9665799999999999E-3</v>
      </c>
      <c r="CF476" s="1">
        <v>451</v>
      </c>
      <c r="CG476" s="1">
        <v>15</v>
      </c>
      <c r="CH476" s="1">
        <v>2.5702500000000001</v>
      </c>
      <c r="CI476" s="1">
        <v>5.5809199999999999</v>
      </c>
      <c r="CJ476" s="1">
        <v>0.86282000000000003</v>
      </c>
      <c r="CK476" s="1">
        <v>-1.6625100000000001E-3</v>
      </c>
      <c r="CL476" s="1">
        <v>0.96841513999999995</v>
      </c>
      <c r="CM476" s="1">
        <v>-1.7167300000000001E-3</v>
      </c>
      <c r="CN476" s="1">
        <v>1.4602700000000001E-3</v>
      </c>
    </row>
    <row r="477" spans="57:92" x14ac:dyDescent="0.25">
      <c r="BE477" s="1">
        <v>452</v>
      </c>
      <c r="BF477" s="1">
        <v>15</v>
      </c>
      <c r="BG477" s="1">
        <v>-14.07056</v>
      </c>
      <c r="BH477" s="1">
        <v>6.7776800000000001</v>
      </c>
      <c r="BI477" s="1">
        <v>-3.8083100000000001</v>
      </c>
      <c r="BJ477" s="1">
        <v>1.4618000000000001E-4</v>
      </c>
      <c r="BK477" s="1">
        <v>0.21439748</v>
      </c>
      <c r="BL477" s="1">
        <v>6.8179999999999998E-4</v>
      </c>
      <c r="BM477" s="1">
        <v>-2.56492E-3</v>
      </c>
      <c r="CF477" s="1">
        <v>452</v>
      </c>
      <c r="CG477" s="1">
        <v>15</v>
      </c>
      <c r="CH477" s="1">
        <v>2.5155400000000001</v>
      </c>
      <c r="CI477" s="1">
        <v>5.5289900000000003</v>
      </c>
      <c r="CJ477" s="1">
        <v>-0.86321999999999999</v>
      </c>
      <c r="CK477" s="1">
        <v>-2.59772E-3</v>
      </c>
      <c r="CL477" s="1">
        <v>1.15648408</v>
      </c>
      <c r="CM477" s="1">
        <v>-2.2462200000000002E-3</v>
      </c>
      <c r="CN477" s="1">
        <v>4.8769199999999999E-3</v>
      </c>
    </row>
    <row r="478" spans="57:92" x14ac:dyDescent="0.25">
      <c r="BE478" s="1">
        <v>453</v>
      </c>
      <c r="BF478" s="1">
        <v>15</v>
      </c>
      <c r="BG478" s="1">
        <v>-14.441839999999999</v>
      </c>
      <c r="BH478" s="1">
        <v>5.2063699999999997</v>
      </c>
      <c r="BI478" s="1">
        <v>-4.9937199999999997</v>
      </c>
      <c r="BJ478" s="1">
        <v>1.8708399999999999E-3</v>
      </c>
      <c r="BK478" s="1">
        <v>1.7223995400000001</v>
      </c>
      <c r="BL478" s="1">
        <v>1.08618E-3</v>
      </c>
      <c r="BM478" s="1">
        <v>-7.5710400000000002E-3</v>
      </c>
    </row>
    <row r="479" spans="57:92" x14ac:dyDescent="0.25">
      <c r="BE479" s="1">
        <v>454</v>
      </c>
      <c r="BF479" s="1">
        <v>15</v>
      </c>
      <c r="BG479" s="1">
        <v>-16.20496</v>
      </c>
      <c r="BH479" s="1">
        <v>2.3778000000000001</v>
      </c>
      <c r="BI479" s="1">
        <v>-3.1550500000000001</v>
      </c>
      <c r="BJ479" s="1">
        <v>6.6334E-4</v>
      </c>
      <c r="BK479" s="1">
        <v>0.96614962000000004</v>
      </c>
      <c r="BL479" s="1">
        <v>6.8658E-4</v>
      </c>
      <c r="BM479" s="1">
        <v>-1.1751699999999999E-3</v>
      </c>
    </row>
    <row r="480" spans="57:92" x14ac:dyDescent="0.25">
      <c r="BE480" s="1">
        <v>455</v>
      </c>
      <c r="BF480" s="1">
        <v>15</v>
      </c>
      <c r="BG480" s="1">
        <v>-12.12941</v>
      </c>
      <c r="BH480" s="1">
        <v>6.4189699999999998</v>
      </c>
      <c r="BI480" s="1">
        <v>0.66288000000000002</v>
      </c>
      <c r="BJ480" s="1">
        <v>1.19403E-3</v>
      </c>
      <c r="BK480" s="1">
        <v>1.4435729399999999</v>
      </c>
      <c r="BL480" s="1">
        <v>8.2713999999999997E-4</v>
      </c>
      <c r="BM480" s="1">
        <v>-4.2132999999999998E-4</v>
      </c>
    </row>
    <row r="481" spans="57:65" x14ac:dyDescent="0.25">
      <c r="BE481" s="1">
        <v>456</v>
      </c>
      <c r="BF481" s="1">
        <v>15</v>
      </c>
      <c r="BG481" s="1">
        <v>-10.665229999999999</v>
      </c>
      <c r="BH481" s="1">
        <v>6.4166800000000004</v>
      </c>
      <c r="BI481" s="1">
        <v>-0.79783000000000004</v>
      </c>
      <c r="BJ481" s="1">
        <v>-4.4150000000000003E-5</v>
      </c>
      <c r="BK481" s="1">
        <v>0.78050673999999998</v>
      </c>
      <c r="BL481" s="1">
        <v>-5.6570000000000002E-5</v>
      </c>
      <c r="BM481" s="1">
        <v>-3.6621399999999999E-3</v>
      </c>
    </row>
    <row r="482" spans="57:65" x14ac:dyDescent="0.25">
      <c r="BE482" s="1">
        <v>457</v>
      </c>
      <c r="BF482" s="1">
        <v>15</v>
      </c>
      <c r="BG482" s="1">
        <v>-12.130050000000001</v>
      </c>
      <c r="BH482" s="1">
        <v>6.3203399999999998</v>
      </c>
      <c r="BI482" s="1">
        <v>-4.4708199999999998</v>
      </c>
      <c r="BJ482" s="1">
        <v>1.6899899999999999E-3</v>
      </c>
      <c r="BK482" s="1">
        <v>1.7847481599999999</v>
      </c>
      <c r="BL482" s="1">
        <v>9.4691000000000003E-4</v>
      </c>
      <c r="BM482" s="1">
        <v>-7.9440599999999993E-3</v>
      </c>
    </row>
    <row r="483" spans="57:65" x14ac:dyDescent="0.25">
      <c r="BE483" s="1">
        <v>458</v>
      </c>
      <c r="BF483" s="1">
        <v>15</v>
      </c>
      <c r="BG483" s="1">
        <v>-10.38869</v>
      </c>
      <c r="BH483" s="1">
        <v>2.8235899999999998</v>
      </c>
      <c r="BI483" s="1">
        <v>-4.5005499999999996</v>
      </c>
      <c r="BJ483" s="1">
        <v>1.3515000000000001E-3</v>
      </c>
      <c r="BK483" s="1">
        <v>1.53801163</v>
      </c>
      <c r="BL483" s="1">
        <v>8.7872999999999998E-4</v>
      </c>
      <c r="BM483" s="1">
        <v>-1.0204639999999999E-2</v>
      </c>
    </row>
    <row r="484" spans="57:65" x14ac:dyDescent="0.25">
      <c r="BE484" s="1">
        <v>459</v>
      </c>
      <c r="BF484" s="1">
        <v>15</v>
      </c>
      <c r="BG484" s="1">
        <v>-13.774660000000001</v>
      </c>
      <c r="BH484" s="1">
        <v>6.3802399999999997</v>
      </c>
      <c r="BI484" s="1">
        <v>0.69986000000000004</v>
      </c>
      <c r="BJ484" s="1">
        <v>5.5621999999999996E-4</v>
      </c>
      <c r="BK484" s="1">
        <v>1.58793658</v>
      </c>
      <c r="BL484" s="1">
        <v>3.5028000000000001E-4</v>
      </c>
      <c r="BM484" s="1">
        <v>3.7223500000000001E-3</v>
      </c>
    </row>
    <row r="485" spans="57:65" x14ac:dyDescent="0.25">
      <c r="BE485" s="1">
        <v>460</v>
      </c>
      <c r="BF485" s="1">
        <v>15</v>
      </c>
      <c r="BG485" s="1">
        <v>-13.76252</v>
      </c>
      <c r="BH485" s="1">
        <v>6.3203399999999998</v>
      </c>
      <c r="BI485" s="1">
        <v>-4.4708199999999998</v>
      </c>
      <c r="BJ485" s="1">
        <v>1.6398700000000001E-3</v>
      </c>
      <c r="BK485" s="1">
        <v>1.7847481599999999</v>
      </c>
      <c r="BL485" s="1">
        <v>9.1881999999999999E-4</v>
      </c>
      <c r="BM485" s="1">
        <v>-7.02821E-3</v>
      </c>
    </row>
    <row r="486" spans="57:65" x14ac:dyDescent="0.25">
      <c r="BE486" s="1">
        <v>461</v>
      </c>
      <c r="BF486" s="1">
        <v>15</v>
      </c>
      <c r="BG486" s="1">
        <v>-15.555809999999999</v>
      </c>
      <c r="BH486" s="1">
        <v>4.52705</v>
      </c>
      <c r="BI486" s="1">
        <v>-4.4708199999999998</v>
      </c>
      <c r="BJ486" s="1">
        <v>2.1774799999999999E-3</v>
      </c>
      <c r="BK486" s="1">
        <v>1.7847481599999999</v>
      </c>
      <c r="BL486" s="1">
        <v>1.2200500000000001E-3</v>
      </c>
      <c r="BM486" s="1">
        <v>-6.0227700000000002E-3</v>
      </c>
    </row>
    <row r="487" spans="57:65" x14ac:dyDescent="0.25">
      <c r="BE487" s="1">
        <v>462</v>
      </c>
      <c r="BF487" s="1">
        <v>15</v>
      </c>
      <c r="BG487" s="1">
        <v>-15.786820000000001</v>
      </c>
      <c r="BH487" s="1">
        <v>3.3250000000000002</v>
      </c>
      <c r="BI487" s="1">
        <v>-4.2906500000000003</v>
      </c>
      <c r="BJ487" s="1">
        <v>3.4992999999999998E-4</v>
      </c>
      <c r="BK487" s="1">
        <v>0.41514311999999998</v>
      </c>
      <c r="BL487" s="1">
        <v>8.4290999999999999E-4</v>
      </c>
      <c r="BM487" s="1">
        <v>-1.7172400000000001E-3</v>
      </c>
    </row>
    <row r="488" spans="57:65" x14ac:dyDescent="0.25">
      <c r="BE488" s="1">
        <v>463</v>
      </c>
      <c r="BF488" s="1">
        <v>15</v>
      </c>
      <c r="BG488" s="1">
        <v>-16.49259</v>
      </c>
      <c r="BH488" s="1">
        <v>1.3522099999999999</v>
      </c>
      <c r="BI488" s="1">
        <v>-2.53356</v>
      </c>
      <c r="BJ488" s="1">
        <v>1.077E-4</v>
      </c>
      <c r="BK488" s="1">
        <v>1.186715E-2</v>
      </c>
      <c r="BL488" s="1">
        <v>9.0754000000000008E-3</v>
      </c>
      <c r="BM488" s="1">
        <v>-1.85119E-3</v>
      </c>
    </row>
    <row r="489" spans="57:65" x14ac:dyDescent="0.25">
      <c r="BE489" s="1">
        <v>464</v>
      </c>
      <c r="BF489" s="1">
        <v>15</v>
      </c>
      <c r="BG489" s="1">
        <v>-11.2942</v>
      </c>
      <c r="BH489" s="1">
        <v>7.1071999999999997</v>
      </c>
      <c r="BI489" s="1">
        <v>-1.78227</v>
      </c>
      <c r="BJ489" s="1">
        <v>9.7528999999999997E-4</v>
      </c>
      <c r="BK489" s="1">
        <v>1.2219755699999999</v>
      </c>
      <c r="BL489" s="1">
        <v>7.9812999999999998E-4</v>
      </c>
      <c r="BM489" s="1">
        <v>-5.5095400000000003E-3</v>
      </c>
    </row>
    <row r="490" spans="57:65" x14ac:dyDescent="0.25">
      <c r="BE490" s="1">
        <v>465</v>
      </c>
      <c r="BF490" s="1">
        <v>15</v>
      </c>
      <c r="BG490" s="1">
        <v>-12.90788</v>
      </c>
      <c r="BH490" s="1">
        <v>7.0212599999999998</v>
      </c>
      <c r="BI490" s="1">
        <v>-3.7339999999999998E-2</v>
      </c>
      <c r="BJ490" s="1">
        <v>1.0759700000000001E-3</v>
      </c>
      <c r="BK490" s="1">
        <v>1.6327040900000001</v>
      </c>
      <c r="BL490" s="1">
        <v>6.5901000000000002E-4</v>
      </c>
      <c r="BM490" s="1">
        <v>-7.4651999999999997E-4</v>
      </c>
    </row>
    <row r="491" spans="57:65" x14ac:dyDescent="0.25">
      <c r="BE491" s="1">
        <v>466</v>
      </c>
      <c r="BF491" s="1">
        <v>15</v>
      </c>
      <c r="BG491" s="1">
        <v>-12.946289999999999</v>
      </c>
      <c r="BH491" s="1">
        <v>5.5188699999999997</v>
      </c>
      <c r="BI491" s="1">
        <v>-5.1803900000000001</v>
      </c>
      <c r="BJ491" s="1">
        <v>1.7692700000000001E-3</v>
      </c>
      <c r="BK491" s="1">
        <v>1.7402644199999999</v>
      </c>
      <c r="BL491" s="1">
        <v>1.01666E-3</v>
      </c>
      <c r="BM491" s="1">
        <v>-9.0056000000000008E-3</v>
      </c>
    </row>
    <row r="492" spans="57:65" x14ac:dyDescent="0.25">
      <c r="BE492" s="1">
        <v>467</v>
      </c>
      <c r="BF492" s="1">
        <v>15</v>
      </c>
      <c r="BG492" s="1">
        <v>-11.1425</v>
      </c>
      <c r="BH492" s="1">
        <v>3.70797</v>
      </c>
      <c r="BI492" s="1">
        <v>-5.1827199999999998</v>
      </c>
      <c r="BJ492" s="1">
        <v>1.8468200000000001E-3</v>
      </c>
      <c r="BK492" s="1">
        <v>1.72675599</v>
      </c>
      <c r="BL492" s="1">
        <v>1.06953E-3</v>
      </c>
      <c r="BM492" s="1">
        <v>-8.7791699999999993E-3</v>
      </c>
    </row>
    <row r="493" spans="57:65" x14ac:dyDescent="0.25">
      <c r="BE493" s="1">
        <v>468</v>
      </c>
      <c r="BF493" s="1">
        <v>15</v>
      </c>
      <c r="BG493" s="1">
        <v>-12.946289999999999</v>
      </c>
      <c r="BH493" s="1">
        <v>7.0299199999999997</v>
      </c>
      <c r="BI493" s="1">
        <v>-3.66934</v>
      </c>
      <c r="BJ493" s="1">
        <v>1.8479799999999999E-3</v>
      </c>
      <c r="BK493" s="1">
        <v>1.7402644199999999</v>
      </c>
      <c r="BL493" s="1">
        <v>1.0619E-3</v>
      </c>
      <c r="BM493" s="1">
        <v>-7.09875E-3</v>
      </c>
    </row>
    <row r="494" spans="57:65" x14ac:dyDescent="0.25">
      <c r="BE494" s="1">
        <v>469</v>
      </c>
      <c r="BF494" s="1">
        <v>15</v>
      </c>
      <c r="BG494" s="1">
        <v>-16.26539</v>
      </c>
      <c r="BH494" s="1">
        <v>3.7108099999999999</v>
      </c>
      <c r="BI494" s="1">
        <v>-3.66934</v>
      </c>
      <c r="BJ494" s="1">
        <v>2.1767900000000001E-3</v>
      </c>
      <c r="BK494" s="1">
        <v>1.7402644199999999</v>
      </c>
      <c r="BL494" s="1">
        <v>1.25084E-3</v>
      </c>
      <c r="BM494" s="1">
        <v>-5.1756700000000003E-3</v>
      </c>
    </row>
    <row r="495" spans="57:65" x14ac:dyDescent="0.25">
      <c r="BE495" s="1">
        <v>470</v>
      </c>
      <c r="BF495" s="1">
        <v>15</v>
      </c>
      <c r="BG495" s="1">
        <v>-14.76665</v>
      </c>
      <c r="BH495" s="1">
        <v>3.99837</v>
      </c>
      <c r="BI495" s="1">
        <v>-5.1231600000000004</v>
      </c>
      <c r="BJ495" s="1">
        <v>6.0930000000000001E-4</v>
      </c>
      <c r="BK495" s="1">
        <v>0.96650552000000001</v>
      </c>
      <c r="BL495" s="1">
        <v>6.3042000000000003E-4</v>
      </c>
      <c r="BM495" s="1">
        <v>-3.26203E-3</v>
      </c>
    </row>
    <row r="496" spans="57:65" x14ac:dyDescent="0.25">
      <c r="BE496" s="1">
        <v>471</v>
      </c>
      <c r="BF496" s="1">
        <v>16</v>
      </c>
      <c r="BG496" s="1">
        <v>-7.1355599999999999</v>
      </c>
      <c r="BH496" s="1">
        <v>-4.2365000000000004</v>
      </c>
      <c r="BI496" s="1">
        <v>-2.5828899999999999</v>
      </c>
      <c r="BJ496" s="1">
        <v>-1.3189199999999999E-3</v>
      </c>
      <c r="BK496" s="1">
        <v>0.96303870000000003</v>
      </c>
      <c r="BL496" s="1">
        <v>-1.36954E-3</v>
      </c>
      <c r="BM496" s="1">
        <v>1.4911900000000001E-2</v>
      </c>
    </row>
    <row r="497" spans="57:65" x14ac:dyDescent="0.25">
      <c r="BE497" s="1">
        <v>472</v>
      </c>
      <c r="BF497" s="1">
        <v>16</v>
      </c>
      <c r="BG497" s="1">
        <v>-7.1705300000000003</v>
      </c>
      <c r="BH497" s="1">
        <v>-1.8133300000000001</v>
      </c>
      <c r="BI497" s="1">
        <v>-5.0861200000000002</v>
      </c>
      <c r="BJ497" s="1">
        <v>-8.1590999999999999E-4</v>
      </c>
      <c r="BK497" s="1">
        <v>0.78943865000000002</v>
      </c>
      <c r="BL497" s="1">
        <v>-1.03353E-3</v>
      </c>
      <c r="BM497" s="1">
        <v>1.30697E-2</v>
      </c>
    </row>
    <row r="498" spans="57:65" x14ac:dyDescent="0.25">
      <c r="BE498" s="1">
        <v>473</v>
      </c>
      <c r="BF498" s="1">
        <v>16</v>
      </c>
      <c r="BG498" s="1">
        <v>-5.7483000000000004</v>
      </c>
      <c r="BH498" s="1">
        <v>-3.22078</v>
      </c>
      <c r="BI498" s="1">
        <v>-4.0436199999999998</v>
      </c>
      <c r="BJ498" s="1">
        <v>-2.0539400000000002E-3</v>
      </c>
      <c r="BK498" s="1">
        <v>1.41597587</v>
      </c>
      <c r="BL498" s="1">
        <v>-1.4505500000000001E-3</v>
      </c>
      <c r="BM498" s="1">
        <v>1.7797549999999999E-2</v>
      </c>
    </row>
    <row r="499" spans="57:65" x14ac:dyDescent="0.25">
      <c r="BE499" s="1">
        <v>474</v>
      </c>
      <c r="BF499" s="1">
        <v>16</v>
      </c>
      <c r="BG499" s="1">
        <v>-8.8024100000000001</v>
      </c>
      <c r="BH499" s="1">
        <v>-3.3853200000000001</v>
      </c>
      <c r="BI499" s="1">
        <v>-1.28637</v>
      </c>
      <c r="BJ499" s="1">
        <v>-4.7638999999999998E-4</v>
      </c>
      <c r="BK499" s="1">
        <v>1.0869544200000001</v>
      </c>
      <c r="BL499" s="1">
        <v>-4.3827999999999998E-4</v>
      </c>
      <c r="BM499" s="1">
        <v>9.1277100000000007E-3</v>
      </c>
    </row>
    <row r="500" spans="57:65" x14ac:dyDescent="0.25">
      <c r="BE500" s="1">
        <v>475</v>
      </c>
      <c r="BF500" s="1">
        <v>16</v>
      </c>
      <c r="BG500" s="1">
        <v>-8.58108</v>
      </c>
      <c r="BH500" s="1">
        <v>-3.1783000000000001</v>
      </c>
      <c r="BI500" s="1">
        <v>-4.0284199999999997</v>
      </c>
      <c r="BJ500" s="1">
        <v>-2.7964299999999999E-3</v>
      </c>
      <c r="BK500" s="1">
        <v>1.5997351900000001</v>
      </c>
      <c r="BL500" s="1">
        <v>-1.7480600000000001E-3</v>
      </c>
      <c r="BM500" s="1">
        <v>2.1704080000000001E-2</v>
      </c>
    </row>
    <row r="501" spans="57:65" x14ac:dyDescent="0.25">
      <c r="BE501" s="1">
        <v>476</v>
      </c>
      <c r="BF501" s="1">
        <v>16</v>
      </c>
      <c r="BG501" s="1">
        <v>-5.6953800000000001</v>
      </c>
      <c r="BH501" s="1">
        <v>-3.6690399999999999</v>
      </c>
      <c r="BI501" s="1">
        <v>-2.79745</v>
      </c>
      <c r="BJ501" s="1">
        <v>-1.25865E-3</v>
      </c>
      <c r="BK501" s="1">
        <v>0.65292430999999995</v>
      </c>
      <c r="BL501" s="1">
        <v>-1.92771E-3</v>
      </c>
      <c r="BM501" s="1">
        <v>1.2425739999999999E-2</v>
      </c>
    </row>
    <row r="502" spans="57:65" x14ac:dyDescent="0.25">
      <c r="BE502" s="1">
        <v>477</v>
      </c>
      <c r="BF502" s="1">
        <v>16</v>
      </c>
      <c r="BG502" s="1">
        <v>-8.9075500000000005</v>
      </c>
      <c r="BH502" s="1">
        <v>-3.5047700000000002</v>
      </c>
      <c r="BI502" s="1">
        <v>-2.5828899999999999</v>
      </c>
      <c r="BJ502" s="1">
        <v>-3.2765200000000002E-3</v>
      </c>
      <c r="BK502" s="1">
        <v>1.7126852400000001</v>
      </c>
      <c r="BL502" s="1">
        <v>-1.9130900000000001E-3</v>
      </c>
      <c r="BM502" s="1">
        <v>1.984269E-2</v>
      </c>
    </row>
    <row r="503" spans="57:65" x14ac:dyDescent="0.25">
      <c r="BE503" s="1">
        <v>478</v>
      </c>
      <c r="BF503" s="1">
        <v>16</v>
      </c>
      <c r="BG503" s="1">
        <v>-7.1355599999999999</v>
      </c>
      <c r="BH503" s="1">
        <v>-3.50318</v>
      </c>
      <c r="BI503" s="1">
        <v>-4.3532900000000003</v>
      </c>
      <c r="BJ503" s="1">
        <v>-3.1303699999999999E-3</v>
      </c>
      <c r="BK503" s="1">
        <v>1.7120687999999999</v>
      </c>
      <c r="BL503" s="1">
        <v>-1.8284099999999999E-3</v>
      </c>
      <c r="BM503" s="1">
        <v>2.1265490000000001E-2</v>
      </c>
    </row>
    <row r="504" spans="57:65" x14ac:dyDescent="0.25">
      <c r="BE504" s="1">
        <v>479</v>
      </c>
      <c r="BF504" s="1">
        <v>16</v>
      </c>
      <c r="BG504" s="1">
        <v>-8.9040300000000006</v>
      </c>
      <c r="BH504" s="1">
        <v>-1.7547699999999999</v>
      </c>
      <c r="BI504" s="1">
        <v>-4.3552499999999998</v>
      </c>
      <c r="BJ504" s="1">
        <v>-2.09129E-3</v>
      </c>
      <c r="BK504" s="1">
        <v>1.6576496300000001</v>
      </c>
      <c r="BL504" s="1">
        <v>-1.2616000000000001E-3</v>
      </c>
      <c r="BM504" s="1">
        <v>1.4693329999999999E-2</v>
      </c>
    </row>
    <row r="505" spans="57:65" x14ac:dyDescent="0.25">
      <c r="BE505" s="1">
        <v>480</v>
      </c>
      <c r="BF505" s="1">
        <v>16</v>
      </c>
      <c r="BG505" s="1">
        <v>-6.4764600000000003</v>
      </c>
      <c r="BH505" s="1">
        <v>-4.06799</v>
      </c>
      <c r="BI505" s="1">
        <v>-1.9513400000000001</v>
      </c>
      <c r="BJ505" s="1">
        <v>-1.0855699999999999E-3</v>
      </c>
      <c r="BK505" s="1">
        <v>1.0940406</v>
      </c>
      <c r="BL505" s="1">
        <v>-9.9226000000000002E-4</v>
      </c>
      <c r="BM505" s="1">
        <v>7.2800699999999996E-3</v>
      </c>
    </row>
    <row r="506" spans="57:65" x14ac:dyDescent="0.25">
      <c r="BE506" s="1">
        <v>481</v>
      </c>
      <c r="BF506" s="1">
        <v>16</v>
      </c>
      <c r="BG506" s="1">
        <v>-6.3806599999999998</v>
      </c>
      <c r="BH506" s="1">
        <v>-3.9974799999999999</v>
      </c>
      <c r="BI506" s="1">
        <v>-3.33779</v>
      </c>
      <c r="BJ506" s="1">
        <v>-2.2212199999999999E-3</v>
      </c>
      <c r="BK506" s="1">
        <v>1.5299316000000001</v>
      </c>
      <c r="BL506" s="1">
        <v>-1.45184E-3</v>
      </c>
      <c r="BM506" s="1">
        <v>1.6962609999999999E-2</v>
      </c>
    </row>
    <row r="507" spans="57:65" x14ac:dyDescent="0.25">
      <c r="BE507" s="1">
        <v>482</v>
      </c>
      <c r="BF507" s="1">
        <v>16</v>
      </c>
      <c r="BG507" s="1">
        <v>-6.3962599999999998</v>
      </c>
      <c r="BH507" s="1">
        <v>-2.5063800000000001</v>
      </c>
      <c r="BI507" s="1">
        <v>-4.8465600000000002</v>
      </c>
      <c r="BJ507" s="1">
        <v>-2.0255099999999999E-3</v>
      </c>
      <c r="BK507" s="1">
        <v>1.4730652900000001</v>
      </c>
      <c r="BL507" s="1">
        <v>-1.37503E-3</v>
      </c>
      <c r="BM507" s="1">
        <v>1.7461000000000001E-2</v>
      </c>
    </row>
    <row r="508" spans="57:65" x14ac:dyDescent="0.25">
      <c r="BE508" s="1">
        <v>483</v>
      </c>
      <c r="BF508" s="1">
        <v>16</v>
      </c>
      <c r="BG508" s="1">
        <v>-7.9643699999999997</v>
      </c>
      <c r="BH508" s="1">
        <v>-1.40628</v>
      </c>
      <c r="BI508" s="1">
        <v>-4.8272300000000001</v>
      </c>
      <c r="BJ508" s="1">
        <v>-9.7728000000000008E-4</v>
      </c>
      <c r="BK508" s="1">
        <v>0.51738761</v>
      </c>
      <c r="BL508" s="1">
        <v>-1.88887E-3</v>
      </c>
      <c r="BM508" s="1">
        <v>1.1918099999999999E-2</v>
      </c>
    </row>
    <row r="509" spans="57:65" x14ac:dyDescent="0.25">
      <c r="BE509" s="1">
        <v>484</v>
      </c>
      <c r="BF509" s="1">
        <v>16</v>
      </c>
      <c r="BG509" s="1">
        <v>-7.89046</v>
      </c>
      <c r="BH509" s="1">
        <v>-3.99749</v>
      </c>
      <c r="BI509" s="1">
        <v>-1.82799</v>
      </c>
      <c r="BJ509" s="1">
        <v>-2.1866199999999998E-3</v>
      </c>
      <c r="BK509" s="1">
        <v>1.52993168</v>
      </c>
      <c r="BL509" s="1">
        <v>-1.4292199999999999E-3</v>
      </c>
      <c r="BM509" s="1">
        <v>1.2421979999999999E-2</v>
      </c>
    </row>
    <row r="510" spans="57:65" x14ac:dyDescent="0.25">
      <c r="BE510" s="1">
        <v>485</v>
      </c>
      <c r="BF510" s="1">
        <v>16</v>
      </c>
      <c r="BG510" s="1">
        <v>-9.3669600000000006</v>
      </c>
      <c r="BH510" s="1">
        <v>-2.5496599999999998</v>
      </c>
      <c r="BI510" s="1">
        <v>-3.4378700000000002</v>
      </c>
      <c r="BJ510" s="1">
        <v>-2.7939200000000001E-3</v>
      </c>
      <c r="BK510" s="1">
        <v>1.54240851</v>
      </c>
      <c r="BL510" s="1">
        <v>-1.8113999999999999E-3</v>
      </c>
      <c r="BM510" s="1">
        <v>2.0478730000000001E-2</v>
      </c>
    </row>
    <row r="511" spans="57:65" x14ac:dyDescent="0.25">
      <c r="BE511" s="1">
        <v>486</v>
      </c>
      <c r="BF511" s="1">
        <v>16</v>
      </c>
      <c r="BG511" s="1">
        <v>-7.89046</v>
      </c>
      <c r="BH511" s="1">
        <v>-3.9974799999999999</v>
      </c>
      <c r="BI511" s="1">
        <v>-3.33779</v>
      </c>
      <c r="BJ511" s="1">
        <v>-2.8203500000000001E-3</v>
      </c>
      <c r="BK511" s="1">
        <v>1.5299316000000001</v>
      </c>
      <c r="BL511" s="1">
        <v>-1.8434499999999999E-3</v>
      </c>
      <c r="BM511" s="1">
        <v>2.0720209999999999E-2</v>
      </c>
    </row>
    <row r="512" spans="57:65" x14ac:dyDescent="0.25">
      <c r="BE512" s="1">
        <v>487</v>
      </c>
      <c r="BF512" s="1">
        <v>16</v>
      </c>
      <c r="BG512" s="1">
        <v>-7.89046</v>
      </c>
      <c r="BH512" s="1">
        <v>-2.4876800000000001</v>
      </c>
      <c r="BI512" s="1">
        <v>-4.8475900000000003</v>
      </c>
      <c r="BJ512" s="1">
        <v>-2.21456E-3</v>
      </c>
      <c r="BK512" s="1">
        <v>1.5299316000000001</v>
      </c>
      <c r="BL512" s="1">
        <v>-1.4474900000000001E-3</v>
      </c>
      <c r="BM512" s="1">
        <v>1.8334039999999999E-2</v>
      </c>
    </row>
    <row r="513" spans="57:65" x14ac:dyDescent="0.25">
      <c r="BE513" s="1">
        <v>488</v>
      </c>
      <c r="BF513" s="1">
        <v>17</v>
      </c>
      <c r="BG513" s="1">
        <v>0.31130000000000002</v>
      </c>
      <c r="BH513" s="1">
        <v>-0.60863999999999996</v>
      </c>
      <c r="BI513" s="1">
        <v>-3.1826599999999998</v>
      </c>
      <c r="BJ513" s="1">
        <v>-1.04364E-3</v>
      </c>
      <c r="BK513" s="1">
        <v>0.91679442</v>
      </c>
      <c r="BL513" s="1">
        <v>-1.1383599999999999E-3</v>
      </c>
      <c r="BM513" s="1">
        <v>3.4734880000000003E-2</v>
      </c>
    </row>
    <row r="514" spans="57:65" x14ac:dyDescent="0.25">
      <c r="BE514" s="1">
        <v>489</v>
      </c>
      <c r="BF514" s="1">
        <v>17</v>
      </c>
      <c r="BG514" s="1">
        <v>-2.69217</v>
      </c>
      <c r="BH514" s="1">
        <v>-2.8798900000000001</v>
      </c>
      <c r="BI514" s="1">
        <v>-3.2991000000000001</v>
      </c>
      <c r="BJ514" s="1">
        <v>-1.22383E-3</v>
      </c>
      <c r="BK514" s="1">
        <v>0.85680040000000002</v>
      </c>
      <c r="BL514" s="1">
        <v>-1.42837E-3</v>
      </c>
      <c r="BM514" s="1">
        <v>1.613349E-2</v>
      </c>
    </row>
    <row r="515" spans="57:65" x14ac:dyDescent="0.25">
      <c r="BE515" s="1">
        <v>490</v>
      </c>
      <c r="BF515" s="1">
        <v>17</v>
      </c>
      <c r="BG515" s="1">
        <v>-2.7294700000000001</v>
      </c>
      <c r="BH515" s="1">
        <v>-0.37630999999999998</v>
      </c>
      <c r="BI515" s="1">
        <v>-5.7622600000000004</v>
      </c>
      <c r="BJ515" s="1">
        <v>-1.27429E-3</v>
      </c>
      <c r="BK515" s="1">
        <v>0.96303870000000003</v>
      </c>
      <c r="BL515" s="1">
        <v>-1.3232000000000001E-3</v>
      </c>
      <c r="BM515" s="1">
        <v>2.5493330000000002E-2</v>
      </c>
    </row>
    <row r="516" spans="57:65" x14ac:dyDescent="0.25">
      <c r="BE516" s="1">
        <v>491</v>
      </c>
      <c r="BF516" s="1">
        <v>17</v>
      </c>
      <c r="BG516" s="1">
        <v>-1.30772</v>
      </c>
      <c r="BH516" s="1">
        <v>1.0023200000000001</v>
      </c>
      <c r="BI516" s="1">
        <v>-5.05741</v>
      </c>
      <c r="BJ516" s="1">
        <v>-1.31905E-3</v>
      </c>
      <c r="BK516" s="1">
        <v>0.95249918</v>
      </c>
      <c r="BL516" s="1">
        <v>-1.3848300000000001E-3</v>
      </c>
      <c r="BM516" s="1">
        <v>3.6353280000000002E-2</v>
      </c>
    </row>
    <row r="517" spans="57:65" x14ac:dyDescent="0.25">
      <c r="BE517" s="1">
        <v>492</v>
      </c>
      <c r="BF517" s="1">
        <v>17</v>
      </c>
      <c r="BG517" s="1">
        <v>-1.1426000000000001</v>
      </c>
      <c r="BH517" s="1">
        <v>-1.9193899999999999</v>
      </c>
      <c r="BI517" s="1">
        <v>-2.2768000000000002</v>
      </c>
      <c r="BJ517" s="1">
        <v>-1.13181E-3</v>
      </c>
      <c r="BK517" s="1">
        <v>0.41334905</v>
      </c>
      <c r="BL517" s="1">
        <v>-2.73814E-3</v>
      </c>
      <c r="BM517" s="1">
        <v>1.519789E-2</v>
      </c>
    </row>
    <row r="518" spans="57:65" x14ac:dyDescent="0.25">
      <c r="BE518" s="1">
        <v>493</v>
      </c>
      <c r="BF518" s="1">
        <v>17</v>
      </c>
      <c r="BG518" s="1">
        <v>-1.28403</v>
      </c>
      <c r="BH518" s="1">
        <v>-1.82175</v>
      </c>
      <c r="BI518" s="1">
        <v>-4.7041199999999996</v>
      </c>
      <c r="BJ518" s="1">
        <v>-3.3055699999999999E-3</v>
      </c>
      <c r="BK518" s="1">
        <v>1.5997351900000001</v>
      </c>
      <c r="BL518" s="1">
        <v>-2.06632E-3</v>
      </c>
      <c r="BM518" s="1">
        <v>3.3756559999999998E-2</v>
      </c>
    </row>
    <row r="519" spans="57:65" x14ac:dyDescent="0.25">
      <c r="BE519" s="1">
        <v>494</v>
      </c>
      <c r="BF519" s="1">
        <v>17</v>
      </c>
      <c r="BG519" s="1">
        <v>-3.80247</v>
      </c>
      <c r="BH519" s="1">
        <v>-1.90764</v>
      </c>
      <c r="BI519" s="1">
        <v>-4.8265700000000002</v>
      </c>
      <c r="BJ519" s="1">
        <v>-1.44885E-3</v>
      </c>
      <c r="BK519" s="1">
        <v>0.62949597999999996</v>
      </c>
      <c r="BL519" s="1">
        <v>-2.3016E-3</v>
      </c>
      <c r="BM519" s="1">
        <v>2.2879569999999998E-2</v>
      </c>
    </row>
    <row r="520" spans="57:65" x14ac:dyDescent="0.25">
      <c r="BE520" s="1">
        <v>495</v>
      </c>
      <c r="BF520" s="1">
        <v>17</v>
      </c>
      <c r="BG520" s="1">
        <v>-0.95918000000000003</v>
      </c>
      <c r="BH520" s="1">
        <v>-2.1466099999999999</v>
      </c>
      <c r="BI520" s="1">
        <v>-3.25868</v>
      </c>
      <c r="BJ520" s="1">
        <v>-2.9494500000000002E-3</v>
      </c>
      <c r="BK520" s="1">
        <v>1.7120687999999999</v>
      </c>
      <c r="BL520" s="1">
        <v>-1.7227399999999999E-3</v>
      </c>
      <c r="BM520" s="1">
        <v>2.4841459999999999E-2</v>
      </c>
    </row>
    <row r="521" spans="57:65" x14ac:dyDescent="0.25">
      <c r="BE521" s="1">
        <v>496</v>
      </c>
      <c r="BF521" s="1">
        <v>17</v>
      </c>
      <c r="BG521" s="1">
        <v>-0.95914999999999995</v>
      </c>
      <c r="BH521" s="1">
        <v>-0.37630999999999998</v>
      </c>
      <c r="BI521" s="1">
        <v>-5.0290100000000004</v>
      </c>
      <c r="BJ521" s="1">
        <v>-3.7184499999999999E-3</v>
      </c>
      <c r="BK521" s="1">
        <v>1.71206916</v>
      </c>
      <c r="BL521" s="1">
        <v>-2.1719E-3</v>
      </c>
      <c r="BM521" s="1">
        <v>4.0317770000000003E-2</v>
      </c>
    </row>
    <row r="522" spans="57:65" x14ac:dyDescent="0.25">
      <c r="BE522" s="1">
        <v>497</v>
      </c>
      <c r="BF522" s="1">
        <v>17</v>
      </c>
      <c r="BG522" s="1">
        <v>-2.7294700000000001</v>
      </c>
      <c r="BH522" s="1">
        <v>-2.1466099999999999</v>
      </c>
      <c r="BI522" s="1">
        <v>-5.0289799999999998</v>
      </c>
      <c r="BJ522" s="1">
        <v>-3.0488199999999998E-3</v>
      </c>
      <c r="BK522" s="1">
        <v>1.7120687999999999</v>
      </c>
      <c r="BL522" s="1">
        <v>-1.78078E-3</v>
      </c>
      <c r="BM522" s="1">
        <v>2.7434449999999999E-2</v>
      </c>
    </row>
    <row r="523" spans="57:65" x14ac:dyDescent="0.25">
      <c r="BE523" s="1">
        <v>498</v>
      </c>
      <c r="BF523" s="1">
        <v>17</v>
      </c>
      <c r="BG523" s="1">
        <v>-0.22561999999999999</v>
      </c>
      <c r="BH523" s="1">
        <v>0.11432</v>
      </c>
      <c r="BI523" s="1">
        <v>-4.2676600000000002</v>
      </c>
      <c r="BJ523" s="1">
        <v>-1.67318E-3</v>
      </c>
      <c r="BK523" s="1">
        <v>0.64932367000000002</v>
      </c>
      <c r="BL523" s="1">
        <v>-2.5768100000000001E-3</v>
      </c>
      <c r="BM523" s="1">
        <v>4.4974760000000003E-2</v>
      </c>
    </row>
    <row r="524" spans="57:65" x14ac:dyDescent="0.25">
      <c r="BE524" s="1">
        <v>499</v>
      </c>
      <c r="BF524" s="1">
        <v>17</v>
      </c>
      <c r="BG524" s="1">
        <v>-1.9692099999999999</v>
      </c>
      <c r="BH524" s="1">
        <v>0.36929000000000001</v>
      </c>
      <c r="BI524" s="1">
        <v>-5.52454</v>
      </c>
      <c r="BJ524" s="1">
        <v>-2.1842099999999998E-3</v>
      </c>
      <c r="BK524" s="1">
        <v>1.5053007599999999</v>
      </c>
      <c r="BL524" s="1">
        <v>-1.45101E-3</v>
      </c>
      <c r="BM524" s="1">
        <v>3.0826539999999999E-2</v>
      </c>
    </row>
    <row r="525" spans="57:65" x14ac:dyDescent="0.25">
      <c r="BE525" s="1">
        <v>500</v>
      </c>
      <c r="BF525" s="1">
        <v>17</v>
      </c>
      <c r="BG525" s="1">
        <v>-0.24024000000000001</v>
      </c>
      <c r="BH525" s="1">
        <v>-1.3310500000000001</v>
      </c>
      <c r="BI525" s="1">
        <v>-2.5336400000000001</v>
      </c>
      <c r="BJ525" s="1">
        <v>-2.1523100000000002E-3</v>
      </c>
      <c r="BK525" s="1">
        <v>1.69231815</v>
      </c>
      <c r="BL525" s="1">
        <v>-1.27181E-3</v>
      </c>
      <c r="BM525" s="1">
        <v>2.1711379999999999E-2</v>
      </c>
    </row>
    <row r="526" spans="57:65" x14ac:dyDescent="0.25">
      <c r="BE526" s="1">
        <v>501</v>
      </c>
      <c r="BF526" s="1">
        <v>17</v>
      </c>
      <c r="BG526" s="1">
        <v>-1.8753299999999999</v>
      </c>
      <c r="BH526" s="1">
        <v>-2.6604000000000001</v>
      </c>
      <c r="BI526" s="1">
        <v>-2.6783299999999999</v>
      </c>
      <c r="BJ526" s="1">
        <v>-1.30054E-3</v>
      </c>
      <c r="BK526" s="1">
        <v>1.01402825</v>
      </c>
      <c r="BL526" s="1">
        <v>-1.2825499999999999E-3</v>
      </c>
      <c r="BM526" s="1">
        <v>1.2963799999999999E-2</v>
      </c>
    </row>
    <row r="527" spans="57:65" x14ac:dyDescent="0.25">
      <c r="BE527" s="1">
        <v>502</v>
      </c>
      <c r="BF527" s="1">
        <v>17</v>
      </c>
      <c r="BG527" s="1">
        <v>-0.46476000000000001</v>
      </c>
      <c r="BH527" s="1">
        <v>-1.13121</v>
      </c>
      <c r="BI527" s="1">
        <v>-4.0135899999999998</v>
      </c>
      <c r="BJ527" s="1">
        <v>-3.66519E-3</v>
      </c>
      <c r="BK527" s="1">
        <v>1.5299338200000001</v>
      </c>
      <c r="BL527" s="1">
        <v>-2.39565E-3</v>
      </c>
      <c r="BM527" s="1">
        <v>3.7983309999999999E-2</v>
      </c>
    </row>
    <row r="528" spans="57:65" x14ac:dyDescent="0.25">
      <c r="BE528" s="1">
        <v>503</v>
      </c>
      <c r="BF528" s="1">
        <v>17</v>
      </c>
      <c r="BG528" s="1">
        <v>-1.97462</v>
      </c>
      <c r="BH528" s="1">
        <v>-2.6408800000000001</v>
      </c>
      <c r="BI528" s="1">
        <v>-4.0135399999999999</v>
      </c>
      <c r="BJ528" s="1">
        <v>-2.7008100000000001E-3</v>
      </c>
      <c r="BK528" s="1">
        <v>1.5299316000000001</v>
      </c>
      <c r="BL528" s="1">
        <v>-1.7653199999999999E-3</v>
      </c>
      <c r="BM528" s="1">
        <v>2.5109300000000001E-2</v>
      </c>
    </row>
    <row r="529" spans="57:65" x14ac:dyDescent="0.25">
      <c r="BE529" s="1">
        <v>504</v>
      </c>
      <c r="BF529" s="1">
        <v>17</v>
      </c>
      <c r="BG529" s="1">
        <v>-1.97462</v>
      </c>
      <c r="BH529" s="1">
        <v>-1.13117</v>
      </c>
      <c r="BI529" s="1">
        <v>-5.5232599999999996</v>
      </c>
      <c r="BJ529" s="1">
        <v>-2.85579E-3</v>
      </c>
      <c r="BK529" s="1">
        <v>1.5299316000000001</v>
      </c>
      <c r="BL529" s="1">
        <v>-1.8666100000000001E-3</v>
      </c>
      <c r="BM529" s="1">
        <v>3.2551459999999997E-2</v>
      </c>
    </row>
    <row r="530" spans="57:65" x14ac:dyDescent="0.25">
      <c r="BE530" s="1">
        <v>505</v>
      </c>
      <c r="BF530" s="1">
        <v>17</v>
      </c>
      <c r="BG530" s="1">
        <v>-3.3538100000000002</v>
      </c>
      <c r="BH530" s="1">
        <v>-2.6522600000000001</v>
      </c>
      <c r="BI530" s="1">
        <v>-4.0998200000000002</v>
      </c>
      <c r="BJ530" s="1">
        <v>-1.7708400000000001E-3</v>
      </c>
      <c r="BK530" s="1">
        <v>1.13332582</v>
      </c>
      <c r="BL530" s="1">
        <v>-1.56251E-3</v>
      </c>
      <c r="BM530" s="1">
        <v>2.0624750000000001E-2</v>
      </c>
    </row>
    <row r="531" spans="57:65" x14ac:dyDescent="0.25">
      <c r="BE531" s="1">
        <v>506</v>
      </c>
      <c r="BF531" s="1">
        <v>17</v>
      </c>
      <c r="BG531" s="1">
        <v>-3.43093</v>
      </c>
      <c r="BH531" s="1">
        <v>-1.1559699999999999</v>
      </c>
      <c r="BI531" s="1">
        <v>-5.5327900000000003</v>
      </c>
      <c r="BJ531" s="1">
        <v>-1.8998299999999999E-3</v>
      </c>
      <c r="BK531" s="1">
        <v>1.38573152</v>
      </c>
      <c r="BL531" s="1">
        <v>-1.3709900000000001E-3</v>
      </c>
      <c r="BM531" s="1">
        <v>2.2739519999999999E-2</v>
      </c>
    </row>
    <row r="532" spans="57:65" x14ac:dyDescent="0.25">
      <c r="BE532" s="1">
        <v>507</v>
      </c>
      <c r="BF532" s="1">
        <v>18</v>
      </c>
      <c r="BG532" s="1">
        <v>-3.87799</v>
      </c>
      <c r="BH532" s="1">
        <v>8.3104300000000002</v>
      </c>
      <c r="BI532" s="1">
        <v>1.90002</v>
      </c>
      <c r="BJ532" s="1">
        <v>-1.65197E-3</v>
      </c>
      <c r="BK532" s="1">
        <v>0.96304199999999995</v>
      </c>
      <c r="BL532" s="1">
        <v>-1.71536E-3</v>
      </c>
      <c r="BM532" s="1">
        <v>1.738491E-2</v>
      </c>
    </row>
    <row r="533" spans="57:65" x14ac:dyDescent="0.25">
      <c r="BE533" s="1">
        <v>508</v>
      </c>
      <c r="BF533" s="1">
        <v>18</v>
      </c>
      <c r="BG533" s="1">
        <v>-3.8372299999999999</v>
      </c>
      <c r="BH533" s="1">
        <v>5.9071300000000004</v>
      </c>
      <c r="BI533" s="1">
        <v>4.4027200000000004</v>
      </c>
      <c r="BJ533" s="1">
        <v>-8.3823999999999997E-4</v>
      </c>
      <c r="BK533" s="1">
        <v>0.74602455000000001</v>
      </c>
      <c r="BL533" s="1">
        <v>-1.1236099999999999E-3</v>
      </c>
      <c r="BM533" s="1">
        <v>-2.3988899999999999E-3</v>
      </c>
    </row>
    <row r="534" spans="57:65" x14ac:dyDescent="0.25">
      <c r="BE534" s="1">
        <v>509</v>
      </c>
      <c r="BF534" s="1">
        <v>18</v>
      </c>
      <c r="BG534" s="1">
        <v>-2.4548899999999998</v>
      </c>
      <c r="BH534" s="1">
        <v>7.2711300000000003</v>
      </c>
      <c r="BI534" s="1">
        <v>3.3873099999999998</v>
      </c>
      <c r="BJ534" s="1">
        <v>-4.0352599999999997E-3</v>
      </c>
      <c r="BK534" s="1">
        <v>1.58610772</v>
      </c>
      <c r="BL534" s="1">
        <v>-2.5441299999999999E-3</v>
      </c>
      <c r="BM534" s="1">
        <v>1.6264310000000001E-2</v>
      </c>
    </row>
    <row r="535" spans="57:65" x14ac:dyDescent="0.25">
      <c r="BE535" s="1">
        <v>510</v>
      </c>
      <c r="BF535" s="1">
        <v>18</v>
      </c>
      <c r="BG535" s="1">
        <v>-5.2758399999999996</v>
      </c>
      <c r="BH535" s="1">
        <v>7.2880599999999998</v>
      </c>
      <c r="BI535" s="1">
        <v>3.3567999999999998</v>
      </c>
      <c r="BJ535" s="1">
        <v>-2.2993200000000001E-3</v>
      </c>
      <c r="BK535" s="1">
        <v>1.44931151</v>
      </c>
      <c r="BL535" s="1">
        <v>-1.5864900000000001E-3</v>
      </c>
      <c r="BM535" s="1">
        <v>1.293796E-2</v>
      </c>
    </row>
    <row r="536" spans="57:65" x14ac:dyDescent="0.25">
      <c r="BE536" s="1">
        <v>511</v>
      </c>
      <c r="BF536" s="1">
        <v>18</v>
      </c>
      <c r="BG536" s="1">
        <v>-3.87799</v>
      </c>
      <c r="BH536" s="1">
        <v>7.5768399999999998</v>
      </c>
      <c r="BI536" s="1">
        <v>3.6704500000000002</v>
      </c>
      <c r="BJ536" s="1">
        <v>-3.3188100000000002E-3</v>
      </c>
      <c r="BK536" s="1">
        <v>1.7120687999999999</v>
      </c>
      <c r="BL536" s="1">
        <v>-1.93848E-3</v>
      </c>
      <c r="BM536" s="1">
        <v>1.5572259999999999E-2</v>
      </c>
    </row>
    <row r="537" spans="57:65" x14ac:dyDescent="0.25">
      <c r="BE537" s="1">
        <v>512</v>
      </c>
      <c r="BF537" s="1">
        <v>18</v>
      </c>
      <c r="BG537" s="1">
        <v>-2.0977199999999998</v>
      </c>
      <c r="BH537" s="1">
        <v>5.8599899999999998</v>
      </c>
      <c r="BI537" s="1">
        <v>3.6827299999999998</v>
      </c>
      <c r="BJ537" s="1">
        <v>-2.9881999999999999E-3</v>
      </c>
      <c r="BK537" s="1">
        <v>1.5938701200000001</v>
      </c>
      <c r="BL537" s="1">
        <v>-1.87481E-3</v>
      </c>
      <c r="BM537" s="1">
        <v>-2.7682000000000002E-3</v>
      </c>
    </row>
    <row r="538" spans="57:65" x14ac:dyDescent="0.25">
      <c r="BE538" s="1">
        <v>513</v>
      </c>
      <c r="BF538" s="1">
        <v>18</v>
      </c>
      <c r="BG538" s="1">
        <v>-5.3542199999999998</v>
      </c>
      <c r="BH538" s="1">
        <v>7.7415399999999996</v>
      </c>
      <c r="BI538" s="1">
        <v>2.09354</v>
      </c>
      <c r="BJ538" s="1">
        <v>-1.3736099999999999E-3</v>
      </c>
      <c r="BK538" s="1">
        <v>0.72936681999999997</v>
      </c>
      <c r="BL538" s="1">
        <v>-1.8832899999999999E-3</v>
      </c>
      <c r="BM538" s="1">
        <v>1.263325E-2</v>
      </c>
    </row>
    <row r="539" spans="57:65" x14ac:dyDescent="0.25">
      <c r="BE539" s="1">
        <v>514</v>
      </c>
      <c r="BF539" s="1">
        <v>18</v>
      </c>
      <c r="BG539" s="1">
        <v>-3.1225000000000001</v>
      </c>
      <c r="BH539" s="1">
        <v>8.0728899999999992</v>
      </c>
      <c r="BI539" s="1">
        <v>2.6555200000000001</v>
      </c>
      <c r="BJ539" s="1">
        <v>-3.7817100000000002E-3</v>
      </c>
      <c r="BK539" s="1">
        <v>1.5300764099999999</v>
      </c>
      <c r="BL539" s="1">
        <v>-2.4715800000000001E-3</v>
      </c>
      <c r="BM539" s="1">
        <v>2.0387789999999999E-2</v>
      </c>
    </row>
    <row r="540" spans="57:65" x14ac:dyDescent="0.25">
      <c r="BE540" s="1">
        <v>515</v>
      </c>
      <c r="BF540" s="1">
        <v>18</v>
      </c>
      <c r="BG540" s="1">
        <v>-3.1230799999999999</v>
      </c>
      <c r="BH540" s="1">
        <v>6.5613299999999999</v>
      </c>
      <c r="BI540" s="1">
        <v>4.1647600000000002</v>
      </c>
      <c r="BJ540" s="1">
        <v>-2.3322099999999999E-3</v>
      </c>
      <c r="BK540" s="1">
        <v>1.5299316000000001</v>
      </c>
      <c r="BL540" s="1">
        <v>-1.52439E-3</v>
      </c>
      <c r="BM540" s="1">
        <v>5.7050199999999999E-3</v>
      </c>
    </row>
    <row r="541" spans="57:65" x14ac:dyDescent="0.25">
      <c r="BE541" s="1">
        <v>516</v>
      </c>
      <c r="BF541" s="1">
        <v>18</v>
      </c>
      <c r="BG541" s="1">
        <v>-3.1930700000000001</v>
      </c>
      <c r="BH541" s="1">
        <v>8.2320600000000006</v>
      </c>
      <c r="BI541" s="1">
        <v>1.16265</v>
      </c>
      <c r="BJ541" s="1">
        <v>-1.77809E-3</v>
      </c>
      <c r="BK541" s="1">
        <v>1.37134117</v>
      </c>
      <c r="BL541" s="1">
        <v>-1.2966E-3</v>
      </c>
      <c r="BM541" s="1">
        <v>1.4929639999999999E-2</v>
      </c>
    </row>
    <row r="542" spans="57:65" x14ac:dyDescent="0.25">
      <c r="BE542" s="1">
        <v>517</v>
      </c>
      <c r="BF542" s="1">
        <v>18</v>
      </c>
      <c r="BG542" s="1">
        <v>-3.0492300000000001</v>
      </c>
      <c r="BH542" s="1">
        <v>5.5188800000000002</v>
      </c>
      <c r="BI542" s="1">
        <v>4.1430300000000004</v>
      </c>
      <c r="BJ542" s="1">
        <v>-9.6157999999999997E-4</v>
      </c>
      <c r="BK542" s="1">
        <v>0.42986257</v>
      </c>
      <c r="BL542" s="1">
        <v>-2.2369600000000001E-3</v>
      </c>
      <c r="BM542" s="1">
        <v>-7.5207E-3</v>
      </c>
    </row>
    <row r="543" spans="57:65" x14ac:dyDescent="0.25">
      <c r="BE543" s="1">
        <v>518</v>
      </c>
      <c r="BF543" s="1">
        <v>18</v>
      </c>
      <c r="BG543" s="1">
        <v>-4.6329099999999999</v>
      </c>
      <c r="BH543" s="1">
        <v>8.0711499999999994</v>
      </c>
      <c r="BI543" s="1">
        <v>2.6549399999999999</v>
      </c>
      <c r="BJ543" s="1">
        <v>-2.4783499999999998E-3</v>
      </c>
      <c r="BK543" s="1">
        <v>1.5299316000000001</v>
      </c>
      <c r="BL543" s="1">
        <v>-1.61991E-3</v>
      </c>
      <c r="BM543" s="1">
        <v>1.6325869999999999E-2</v>
      </c>
    </row>
    <row r="544" spans="57:65" x14ac:dyDescent="0.25">
      <c r="BE544" s="1">
        <v>519</v>
      </c>
      <c r="BF544" s="1">
        <v>18</v>
      </c>
      <c r="BG544" s="1">
        <v>-4.6151</v>
      </c>
      <c r="BH544" s="1">
        <v>6.5840100000000001</v>
      </c>
      <c r="BI544" s="1">
        <v>4.1631400000000003</v>
      </c>
      <c r="BJ544" s="1">
        <v>-2.15709E-3</v>
      </c>
      <c r="BK544" s="1">
        <v>1.46215432</v>
      </c>
      <c r="BL544" s="1">
        <v>-1.47528E-3</v>
      </c>
      <c r="BM544" s="1">
        <v>7.1837699999999999E-3</v>
      </c>
    </row>
    <row r="545" spans="57:65" x14ac:dyDescent="0.25">
      <c r="BE545" s="1">
        <v>520</v>
      </c>
      <c r="BF545" s="1">
        <v>18</v>
      </c>
      <c r="BG545" s="1">
        <v>-4.5554699999999997</v>
      </c>
      <c r="BH545" s="1">
        <v>8.1297700000000006</v>
      </c>
      <c r="BI545" s="1">
        <v>1.24593</v>
      </c>
      <c r="BJ545" s="1">
        <v>-1.4551900000000001E-3</v>
      </c>
      <c r="BK545" s="1">
        <v>1.17700571</v>
      </c>
      <c r="BL545" s="1">
        <v>-1.23635E-3</v>
      </c>
      <c r="BM545" s="1">
        <v>1.175056E-2</v>
      </c>
    </row>
    <row r="546" spans="57:65" x14ac:dyDescent="0.25">
      <c r="BE546" s="1">
        <v>521</v>
      </c>
      <c r="BF546" s="1">
        <v>19</v>
      </c>
      <c r="BG546" s="1">
        <v>-8.2652300000000007</v>
      </c>
      <c r="BH546" s="1">
        <v>6.9345499999999998</v>
      </c>
      <c r="BI546" s="1">
        <v>2.6260500000000002</v>
      </c>
      <c r="BJ546" s="1">
        <v>-1.1837499999999999E-3</v>
      </c>
      <c r="BK546" s="1">
        <v>0.89154937999999995</v>
      </c>
      <c r="BL546" s="1">
        <v>-1.3277499999999999E-3</v>
      </c>
      <c r="BM546" s="1">
        <v>1.1876390000000001E-2</v>
      </c>
    </row>
    <row r="547" spans="57:65" x14ac:dyDescent="0.25">
      <c r="BE547" s="1">
        <v>522</v>
      </c>
      <c r="BF547" s="1">
        <v>19</v>
      </c>
      <c r="BG547" s="1">
        <v>-8.2395899999999997</v>
      </c>
      <c r="BH547" s="1">
        <v>4.4310700000000001</v>
      </c>
      <c r="BI547" s="1">
        <v>5.1019500000000004</v>
      </c>
      <c r="BJ547" s="1">
        <v>-1.1091300000000001E-3</v>
      </c>
      <c r="BK547" s="1">
        <v>0.96303870000000003</v>
      </c>
      <c r="BL547" s="1">
        <v>-1.1517000000000001E-3</v>
      </c>
      <c r="BM547" s="1">
        <v>6.43876E-3</v>
      </c>
    </row>
    <row r="548" spans="57:65" x14ac:dyDescent="0.25">
      <c r="BE548" s="1">
        <v>523</v>
      </c>
      <c r="BF548" s="1">
        <v>19</v>
      </c>
      <c r="BG548" s="1">
        <v>-7.1581799999999998</v>
      </c>
      <c r="BH548" s="1">
        <v>5.9683799999999998</v>
      </c>
      <c r="BI548" s="1">
        <v>4.1598600000000001</v>
      </c>
      <c r="BJ548" s="1">
        <v>-1.3669999999999999E-3</v>
      </c>
      <c r="BK548" s="1">
        <v>0.64804508999999999</v>
      </c>
      <c r="BL548" s="1">
        <v>-2.1094199999999999E-3</v>
      </c>
      <c r="BM548" s="1">
        <v>1.1142869999999999E-2</v>
      </c>
    </row>
    <row r="549" spans="57:65" x14ac:dyDescent="0.25">
      <c r="BE549" s="1">
        <v>524</v>
      </c>
      <c r="BF549" s="1">
        <v>19</v>
      </c>
      <c r="BG549" s="1">
        <v>-9.6849699999999999</v>
      </c>
      <c r="BH549" s="1">
        <v>5.8764500000000002</v>
      </c>
      <c r="BI549" s="1">
        <v>4.0438599999999996</v>
      </c>
      <c r="BJ549" s="1">
        <v>-3.2558600000000002E-3</v>
      </c>
      <c r="BK549" s="1">
        <v>1.5997351900000001</v>
      </c>
      <c r="BL549" s="1">
        <v>-2.0352500000000002E-3</v>
      </c>
      <c r="BM549" s="1">
        <v>2.1216079999999998E-2</v>
      </c>
    </row>
    <row r="550" spans="57:65" x14ac:dyDescent="0.25">
      <c r="BE550" s="1">
        <v>525</v>
      </c>
      <c r="BF550" s="1">
        <v>19</v>
      </c>
      <c r="BG550" s="1">
        <v>-10.344799999999999</v>
      </c>
      <c r="BH550" s="1">
        <v>6.10025</v>
      </c>
      <c r="BI550" s="1">
        <v>1.27075</v>
      </c>
      <c r="BJ550" s="1">
        <v>-1.575E-5</v>
      </c>
      <c r="BK550" s="1">
        <v>0.98290250000000001</v>
      </c>
      <c r="BL550" s="1">
        <v>-1.6019999999999999E-5</v>
      </c>
      <c r="BM550" s="1">
        <v>3.48359E-3</v>
      </c>
    </row>
    <row r="551" spans="57:65" x14ac:dyDescent="0.25">
      <c r="BE551" s="1">
        <v>526</v>
      </c>
      <c r="BF551" s="1">
        <v>19</v>
      </c>
      <c r="BG551" s="1">
        <v>-9.9589400000000001</v>
      </c>
      <c r="BH551" s="1">
        <v>3.12446</v>
      </c>
      <c r="BI551" s="1">
        <v>4.1909299999999998</v>
      </c>
      <c r="BJ551" s="1">
        <v>-9.3957000000000003E-4</v>
      </c>
      <c r="BK551" s="1">
        <v>1.0778491800000001</v>
      </c>
      <c r="BL551" s="1">
        <v>-8.7171000000000004E-4</v>
      </c>
      <c r="BM551" s="1">
        <v>9.8482900000000009E-3</v>
      </c>
    </row>
    <row r="552" spans="57:65" x14ac:dyDescent="0.25">
      <c r="BE552" s="1">
        <v>527</v>
      </c>
      <c r="BF552" s="1">
        <v>19</v>
      </c>
      <c r="BG552" s="1">
        <v>-8.2395899999999997</v>
      </c>
      <c r="BH552" s="1">
        <v>6.2012900000000002</v>
      </c>
      <c r="BI552" s="1">
        <v>4.3686999999999996</v>
      </c>
      <c r="BJ552" s="1">
        <v>-2.8739299999999998E-3</v>
      </c>
      <c r="BK552" s="1">
        <v>1.7120687999999999</v>
      </c>
      <c r="BL552" s="1">
        <v>-1.67863E-3</v>
      </c>
      <c r="BM552" s="1">
        <v>1.584495E-2</v>
      </c>
    </row>
    <row r="553" spans="57:65" x14ac:dyDescent="0.25">
      <c r="BE553" s="1">
        <v>528</v>
      </c>
      <c r="BF553" s="1">
        <v>19</v>
      </c>
      <c r="BG553" s="1">
        <v>-9.9524299999999997</v>
      </c>
      <c r="BH553" s="1">
        <v>4.4530099999999999</v>
      </c>
      <c r="BI553" s="1">
        <v>4.4413900000000002</v>
      </c>
      <c r="BJ553" s="1">
        <v>-3.47387E-3</v>
      </c>
      <c r="BK553" s="1">
        <v>1.60649321</v>
      </c>
      <c r="BL553" s="1">
        <v>-2.1623900000000001E-3</v>
      </c>
      <c r="BM553" s="1">
        <v>1.9140219999999999E-2</v>
      </c>
    </row>
    <row r="554" spans="57:65" x14ac:dyDescent="0.25">
      <c r="BE554" s="1">
        <v>529</v>
      </c>
      <c r="BF554" s="1">
        <v>19</v>
      </c>
      <c r="BG554" s="1">
        <v>-10.00822</v>
      </c>
      <c r="BH554" s="1">
        <v>6.2218</v>
      </c>
      <c r="BI554" s="1">
        <v>2.60087</v>
      </c>
      <c r="BJ554" s="1">
        <v>-3.5296300000000002E-3</v>
      </c>
      <c r="BK554" s="1">
        <v>1.6971159899999999</v>
      </c>
      <c r="BL554" s="1">
        <v>-2.0797799999999998E-3</v>
      </c>
      <c r="BM554" s="1">
        <v>1.79629E-2</v>
      </c>
    </row>
    <row r="555" spans="57:65" x14ac:dyDescent="0.25">
      <c r="BE555" s="1">
        <v>530</v>
      </c>
      <c r="BF555" s="1">
        <v>19</v>
      </c>
      <c r="BG555" s="1">
        <v>-7.6027800000000001</v>
      </c>
      <c r="BH555" s="1">
        <v>6.7071899999999998</v>
      </c>
      <c r="BI555" s="1">
        <v>3.4297200000000001</v>
      </c>
      <c r="BJ555" s="1">
        <v>-1.7320300000000001E-3</v>
      </c>
      <c r="BK555" s="1">
        <v>1.17487232</v>
      </c>
      <c r="BL555" s="1">
        <v>-1.47423E-3</v>
      </c>
      <c r="BM555" s="1">
        <v>1.333369E-2</v>
      </c>
    </row>
    <row r="556" spans="57:65" x14ac:dyDescent="0.25">
      <c r="BE556" s="1">
        <v>531</v>
      </c>
      <c r="BF556" s="1">
        <v>19</v>
      </c>
      <c r="BG556" s="1">
        <v>-7.5412100000000004</v>
      </c>
      <c r="BH556" s="1">
        <v>5.2134</v>
      </c>
      <c r="BI556" s="1">
        <v>4.8726099999999999</v>
      </c>
      <c r="BJ556" s="1">
        <v>-1.70101E-3</v>
      </c>
      <c r="BK556" s="1">
        <v>1.3758950599999999</v>
      </c>
      <c r="BL556" s="1">
        <v>-1.2362899999999999E-3</v>
      </c>
      <c r="BM556" s="1">
        <v>7.0350999999999999E-3</v>
      </c>
    </row>
    <row r="557" spans="57:65" x14ac:dyDescent="0.25">
      <c r="BE557" s="1">
        <v>532</v>
      </c>
      <c r="BF557" s="1">
        <v>19</v>
      </c>
      <c r="BG557" s="1">
        <v>-10.36307</v>
      </c>
      <c r="BH557" s="1">
        <v>5.3293900000000001</v>
      </c>
      <c r="BI557" s="1">
        <v>3.4737399999999998</v>
      </c>
      <c r="BJ557" s="1">
        <v>-2.4646400000000001E-3</v>
      </c>
      <c r="BK557" s="1">
        <v>0.45231252</v>
      </c>
      <c r="BL557" s="1">
        <v>-5.44898E-3</v>
      </c>
      <c r="BM557" s="1">
        <v>2.6433249999999998E-2</v>
      </c>
    </row>
    <row r="558" spans="57:65" x14ac:dyDescent="0.25">
      <c r="BE558" s="1">
        <v>533</v>
      </c>
      <c r="BF558" s="1">
        <v>19</v>
      </c>
      <c r="BG558" s="1">
        <v>-8.9944100000000002</v>
      </c>
      <c r="BH558" s="1">
        <v>6.6955499999999999</v>
      </c>
      <c r="BI558" s="1">
        <v>3.3532999999999999</v>
      </c>
      <c r="BJ558" s="1">
        <v>-2.5560499999999998E-3</v>
      </c>
      <c r="BK558" s="1">
        <v>1.5299316000000001</v>
      </c>
      <c r="BL558" s="1">
        <v>-1.6707E-3</v>
      </c>
      <c r="BM558" s="1">
        <v>1.7543610000000001E-2</v>
      </c>
    </row>
    <row r="559" spans="57:65" x14ac:dyDescent="0.25">
      <c r="BE559" s="1">
        <v>534</v>
      </c>
      <c r="BF559" s="1">
        <v>19</v>
      </c>
      <c r="BG559" s="1">
        <v>-8.9944100000000002</v>
      </c>
      <c r="BH559" s="1">
        <v>5.1858899999999997</v>
      </c>
      <c r="BI559" s="1">
        <v>4.8629600000000002</v>
      </c>
      <c r="BJ559" s="1">
        <v>-2.61641E-3</v>
      </c>
      <c r="BK559" s="1">
        <v>1.5299316000000001</v>
      </c>
      <c r="BL559" s="1">
        <v>-1.7101499999999999E-3</v>
      </c>
      <c r="BM559" s="1">
        <v>1.5948739999999999E-2</v>
      </c>
    </row>
    <row r="560" spans="57:65" x14ac:dyDescent="0.25">
      <c r="BE560" s="1">
        <v>535</v>
      </c>
      <c r="BF560" s="1">
        <v>19</v>
      </c>
      <c r="BG560" s="1">
        <v>-9.0834499999999991</v>
      </c>
      <c r="BH560" s="1">
        <v>6.7148700000000003</v>
      </c>
      <c r="BI560" s="1">
        <v>2.0007999999999999</v>
      </c>
      <c r="BJ560" s="1">
        <v>-1.3299E-3</v>
      </c>
      <c r="BK560" s="1">
        <v>1.0668519999999999</v>
      </c>
      <c r="BL560" s="1">
        <v>-1.24657E-3</v>
      </c>
      <c r="BM560" s="1">
        <v>9.9446499999999993E-3</v>
      </c>
    </row>
    <row r="561" spans="57:65" x14ac:dyDescent="0.25">
      <c r="BE561" s="1">
        <v>536</v>
      </c>
      <c r="BF561" s="1">
        <v>19</v>
      </c>
      <c r="BG561" s="1">
        <v>-9.0066699999999997</v>
      </c>
      <c r="BH561" s="1">
        <v>3.6975099999999999</v>
      </c>
      <c r="BI561" s="1">
        <v>4.8659600000000003</v>
      </c>
      <c r="BJ561" s="1">
        <v>-1.80565E-3</v>
      </c>
      <c r="BK561" s="1">
        <v>1.4722133799999999</v>
      </c>
      <c r="BL561" s="1">
        <v>-1.22649E-3</v>
      </c>
      <c r="BM561" s="1">
        <v>7.8358899999999999E-3</v>
      </c>
    </row>
    <row r="562" spans="57:65" x14ac:dyDescent="0.25">
      <c r="BE562" s="1">
        <v>537</v>
      </c>
      <c r="BF562" s="1">
        <v>20</v>
      </c>
      <c r="BG562" s="1">
        <v>-10.72794</v>
      </c>
      <c r="BH562" s="1">
        <v>-3.3182299999999998</v>
      </c>
      <c r="BI562" s="1">
        <v>2.3771200000000001</v>
      </c>
      <c r="BJ562" s="1">
        <v>-5.0768000000000005E-4</v>
      </c>
      <c r="BK562" s="1">
        <v>0.88693542999999997</v>
      </c>
      <c r="BL562" s="1">
        <v>-5.7238999999999999E-4</v>
      </c>
      <c r="BM562" s="1">
        <v>2.8999E-3</v>
      </c>
    </row>
    <row r="563" spans="57:65" x14ac:dyDescent="0.25">
      <c r="BE563" s="1">
        <v>538</v>
      </c>
      <c r="BF563" s="1">
        <v>20</v>
      </c>
      <c r="BG563" s="1">
        <v>-10.727040000000001</v>
      </c>
      <c r="BH563" s="1">
        <v>-0.81420999999999999</v>
      </c>
      <c r="BI563" s="1">
        <v>4.84117</v>
      </c>
      <c r="BJ563" s="1">
        <v>-1.08727E-3</v>
      </c>
      <c r="BK563" s="1">
        <v>0.96303870000000003</v>
      </c>
      <c r="BL563" s="1">
        <v>-1.129E-3</v>
      </c>
      <c r="BM563" s="1">
        <v>8.6352500000000006E-3</v>
      </c>
    </row>
    <row r="564" spans="57:65" x14ac:dyDescent="0.25">
      <c r="BE564" s="1">
        <v>539</v>
      </c>
      <c r="BF564" s="1">
        <v>20</v>
      </c>
      <c r="BG564" s="1">
        <v>-9.2813400000000001</v>
      </c>
      <c r="BH564" s="1">
        <v>-2.2599100000000001</v>
      </c>
      <c r="BI564" s="1">
        <v>3.7828499999999998</v>
      </c>
      <c r="BJ564" s="1">
        <v>-1.7614099999999999E-3</v>
      </c>
      <c r="BK564" s="1">
        <v>1.5997351900000001</v>
      </c>
      <c r="BL564" s="1">
        <v>-1.1010600000000001E-3</v>
      </c>
      <c r="BM564" s="1">
        <v>1.8685900000000001E-3</v>
      </c>
    </row>
    <row r="565" spans="57:65" x14ac:dyDescent="0.25">
      <c r="BE565" s="1">
        <v>540</v>
      </c>
      <c r="BF565" s="1">
        <v>20</v>
      </c>
      <c r="BG565" s="1">
        <v>-12.174010000000001</v>
      </c>
      <c r="BH565" s="1">
        <v>-2.26118</v>
      </c>
      <c r="BI565" s="1">
        <v>3.7841200000000002</v>
      </c>
      <c r="BJ565" s="1">
        <v>-1.95656E-3</v>
      </c>
      <c r="BK565" s="1">
        <v>1.5999234600000001</v>
      </c>
      <c r="BL565" s="1">
        <v>-1.22291E-3</v>
      </c>
      <c r="BM565" s="1">
        <v>1.0609159999999999E-2</v>
      </c>
    </row>
    <row r="566" spans="57:65" x14ac:dyDescent="0.25">
      <c r="BE566" s="1">
        <v>541</v>
      </c>
      <c r="BF566" s="1">
        <v>20</v>
      </c>
      <c r="BG566" s="1">
        <v>-10.75041</v>
      </c>
      <c r="BH566" s="1">
        <v>0.50570999999999999</v>
      </c>
      <c r="BI566" s="1">
        <v>4.3692799999999998</v>
      </c>
      <c r="BJ566" s="1">
        <v>-6.9384000000000004E-4</v>
      </c>
      <c r="BK566" s="1">
        <v>0.41699845000000002</v>
      </c>
      <c r="BL566" s="1">
        <v>-1.6638899999999999E-3</v>
      </c>
      <c r="BM566" s="1">
        <v>7.5519000000000003E-3</v>
      </c>
    </row>
    <row r="567" spans="57:65" x14ac:dyDescent="0.25">
      <c r="BE567" s="1">
        <v>542</v>
      </c>
      <c r="BF567" s="1">
        <v>20</v>
      </c>
      <c r="BG567" s="1">
        <v>-8.9568999999999992</v>
      </c>
      <c r="BH567" s="1">
        <v>-0.81738999999999995</v>
      </c>
      <c r="BI567" s="1">
        <v>4.1126899999999997</v>
      </c>
      <c r="BJ567" s="1">
        <v>-1.84724E-3</v>
      </c>
      <c r="BK567" s="1">
        <v>1.7014881399999999</v>
      </c>
      <c r="BL567" s="1">
        <v>-1.08566E-3</v>
      </c>
      <c r="BM567" s="1">
        <v>-2.37659E-3</v>
      </c>
    </row>
    <row r="568" spans="57:65" x14ac:dyDescent="0.25">
      <c r="BE568" s="1">
        <v>543</v>
      </c>
      <c r="BF568" s="1">
        <v>20</v>
      </c>
      <c r="BG568" s="1">
        <v>-9.0976199999999992</v>
      </c>
      <c r="BH568" s="1">
        <v>-2.63246</v>
      </c>
      <c r="BI568" s="1">
        <v>2.6553499999999999</v>
      </c>
      <c r="BJ568" s="1">
        <v>-8.5462999999999999E-4</v>
      </c>
      <c r="BK568" s="1">
        <v>0.80394933999999996</v>
      </c>
      <c r="BL568" s="1">
        <v>-1.06303E-3</v>
      </c>
      <c r="BM568" s="1">
        <v>-1.6236499999999999E-3</v>
      </c>
    </row>
    <row r="569" spans="57:65" x14ac:dyDescent="0.25">
      <c r="BE569" s="1">
        <v>544</v>
      </c>
      <c r="BF569" s="1">
        <v>20</v>
      </c>
      <c r="BG569" s="1">
        <v>-12.392099999999999</v>
      </c>
      <c r="BH569" s="1">
        <v>-0.98321999999999998</v>
      </c>
      <c r="BI569" s="1">
        <v>4.5183799999999996</v>
      </c>
      <c r="BJ569" s="1">
        <v>-2.173E-4</v>
      </c>
      <c r="BK569" s="1">
        <v>0.72740632999999999</v>
      </c>
      <c r="BL569" s="1">
        <v>-2.9872999999999998E-4</v>
      </c>
      <c r="BM569" s="1">
        <v>9.19997E-3</v>
      </c>
    </row>
    <row r="570" spans="57:65" x14ac:dyDescent="0.25">
      <c r="BE570" s="1">
        <v>545</v>
      </c>
      <c r="BF570" s="1">
        <v>20</v>
      </c>
      <c r="BG570" s="1">
        <v>-10.727040000000001</v>
      </c>
      <c r="BH570" s="1">
        <v>-2.5848200000000001</v>
      </c>
      <c r="BI570" s="1">
        <v>4.1077599999999999</v>
      </c>
      <c r="BJ570" s="1">
        <v>-2.39296E-3</v>
      </c>
      <c r="BK570" s="1">
        <v>1.7120687999999999</v>
      </c>
      <c r="BL570" s="1">
        <v>-1.3977E-3</v>
      </c>
      <c r="BM570" s="1">
        <v>9.1257500000000002E-3</v>
      </c>
    </row>
    <row r="571" spans="57:65" x14ac:dyDescent="0.25">
      <c r="BE571" s="1">
        <v>546</v>
      </c>
      <c r="BF571" s="1">
        <v>20</v>
      </c>
      <c r="BG571" s="1">
        <v>-12.425129999999999</v>
      </c>
      <c r="BH571" s="1">
        <v>-2.6404100000000001</v>
      </c>
      <c r="BI571" s="1">
        <v>2.6258300000000001</v>
      </c>
      <c r="BJ571" s="1">
        <v>-6.6374999999999995E-4</v>
      </c>
      <c r="BK571" s="1">
        <v>0.91702541000000004</v>
      </c>
      <c r="BL571" s="1">
        <v>-7.2380000000000003E-4</v>
      </c>
      <c r="BM571" s="1">
        <v>5.7420700000000002E-3</v>
      </c>
    </row>
    <row r="572" spans="57:65" x14ac:dyDescent="0.25">
      <c r="BE572" s="1">
        <v>547</v>
      </c>
      <c r="BF572" s="1">
        <v>20</v>
      </c>
      <c r="BG572" s="1">
        <v>-9.9720499999999994</v>
      </c>
      <c r="BH572" s="1">
        <v>-5.9209999999999999E-2</v>
      </c>
      <c r="BI572" s="1">
        <v>4.6021299999999998</v>
      </c>
      <c r="BJ572" s="1">
        <v>-1.5762E-3</v>
      </c>
      <c r="BK572" s="1">
        <v>1.5299316000000001</v>
      </c>
      <c r="BL572" s="1">
        <v>-1.03024E-3</v>
      </c>
      <c r="BM572" s="1">
        <v>3.9248499999999997E-3</v>
      </c>
    </row>
    <row r="573" spans="57:65" x14ac:dyDescent="0.25">
      <c r="BE573" s="1">
        <v>548</v>
      </c>
      <c r="BF573" s="1">
        <v>20</v>
      </c>
      <c r="BG573" s="1">
        <v>-8.5654299999999992</v>
      </c>
      <c r="BH573" s="1">
        <v>-1.6629799999999999</v>
      </c>
      <c r="BI573" s="1">
        <v>3.2913000000000001</v>
      </c>
      <c r="BJ573" s="1">
        <v>-7.7424999999999998E-4</v>
      </c>
      <c r="BK573" s="1">
        <v>0.94393965999999996</v>
      </c>
      <c r="BL573" s="1">
        <v>-8.2023999999999997E-4</v>
      </c>
      <c r="BM573" s="1">
        <v>-6.17645E-3</v>
      </c>
    </row>
    <row r="574" spans="57:65" x14ac:dyDescent="0.25">
      <c r="BE574" s="1">
        <v>549</v>
      </c>
      <c r="BF574" s="1">
        <v>20</v>
      </c>
      <c r="BG574" s="1">
        <v>-9.9720499999999994</v>
      </c>
      <c r="BH574" s="1">
        <v>-3.07918</v>
      </c>
      <c r="BI574" s="1">
        <v>3.0921400000000001</v>
      </c>
      <c r="BJ574" s="1">
        <v>-1.43922E-3</v>
      </c>
      <c r="BK574" s="1">
        <v>1.5299316000000001</v>
      </c>
      <c r="BL574" s="1">
        <v>-9.4070999999999998E-4</v>
      </c>
      <c r="BM574" s="1">
        <v>3.6780200000000002E-3</v>
      </c>
    </row>
    <row r="575" spans="57:65" x14ac:dyDescent="0.25">
      <c r="BE575" s="1">
        <v>550</v>
      </c>
      <c r="BF575" s="1">
        <v>20</v>
      </c>
      <c r="BG575" s="1">
        <v>-9.9720499999999994</v>
      </c>
      <c r="BH575" s="1">
        <v>-1.5691999999999999</v>
      </c>
      <c r="BI575" s="1">
        <v>4.6021299999999998</v>
      </c>
      <c r="BJ575" s="1">
        <v>-2.0868000000000002E-3</v>
      </c>
      <c r="BK575" s="1">
        <v>1.5299316000000001</v>
      </c>
      <c r="BL575" s="1">
        <v>-1.3639800000000001E-3</v>
      </c>
      <c r="BM575" s="1">
        <v>6.5544000000000002E-3</v>
      </c>
    </row>
    <row r="576" spans="57:65" x14ac:dyDescent="0.25">
      <c r="BE576" s="1">
        <v>551</v>
      </c>
      <c r="BF576" s="1">
        <v>20</v>
      </c>
      <c r="BG576" s="1">
        <v>-11.48349</v>
      </c>
      <c r="BH576" s="1">
        <v>-5.7759999999999999E-2</v>
      </c>
      <c r="BI576" s="1">
        <v>4.60649</v>
      </c>
      <c r="BJ576" s="1">
        <v>-1.72079E-3</v>
      </c>
      <c r="BK576" s="1">
        <v>1.53077303</v>
      </c>
      <c r="BL576" s="1">
        <v>-1.1241300000000001E-3</v>
      </c>
      <c r="BM576" s="1">
        <v>9.7422499999999992E-3</v>
      </c>
    </row>
    <row r="577" spans="57:65" x14ac:dyDescent="0.25">
      <c r="BE577" s="1">
        <v>552</v>
      </c>
      <c r="BF577" s="1">
        <v>20</v>
      </c>
      <c r="BG577" s="1">
        <v>-13.252599999999999</v>
      </c>
      <c r="BH577" s="1">
        <v>-1.9755799999999999</v>
      </c>
      <c r="BI577" s="1">
        <v>3.23407</v>
      </c>
      <c r="BJ577" s="1">
        <v>2.1299999999999999E-5</v>
      </c>
      <c r="BK577" s="1">
        <v>1.9961100000000002E-3</v>
      </c>
      <c r="BL577" s="1">
        <v>1.0671730000000001E-2</v>
      </c>
      <c r="BM577" s="1">
        <v>4.8670600000000003E-3</v>
      </c>
    </row>
    <row r="578" spans="57:65" x14ac:dyDescent="0.25">
      <c r="BE578" s="1">
        <v>553</v>
      </c>
      <c r="BF578" s="1">
        <v>20</v>
      </c>
      <c r="BG578" s="1">
        <v>-11.48203</v>
      </c>
      <c r="BH578" s="1">
        <v>-3.07918</v>
      </c>
      <c r="BI578" s="1">
        <v>3.0921400000000001</v>
      </c>
      <c r="BJ578" s="1">
        <v>-1.4010800000000001E-3</v>
      </c>
      <c r="BK578" s="1">
        <v>1.5299316000000001</v>
      </c>
      <c r="BL578" s="1">
        <v>-9.1578000000000004E-4</v>
      </c>
      <c r="BM578" s="1">
        <v>7.1892500000000003E-3</v>
      </c>
    </row>
    <row r="579" spans="57:65" x14ac:dyDescent="0.25">
      <c r="BE579" s="1">
        <v>554</v>
      </c>
      <c r="BF579" s="1">
        <v>20</v>
      </c>
      <c r="BG579" s="1">
        <v>-11.48203</v>
      </c>
      <c r="BH579" s="1">
        <v>-1.5691999999999999</v>
      </c>
      <c r="BI579" s="1">
        <v>4.6021299999999998</v>
      </c>
      <c r="BJ579" s="1">
        <v>-2.1909999999999998E-3</v>
      </c>
      <c r="BK579" s="1">
        <v>1.5299316000000001</v>
      </c>
      <c r="BL579" s="1">
        <v>-1.43209E-3</v>
      </c>
      <c r="BM579" s="1">
        <v>1.1525550000000001E-2</v>
      </c>
    </row>
    <row r="580" spans="57:65" x14ac:dyDescent="0.25">
      <c r="BE580" s="1">
        <v>555</v>
      </c>
      <c r="BF580" s="1">
        <v>21</v>
      </c>
      <c r="BG580" s="1">
        <v>-11.16306</v>
      </c>
      <c r="BH580" s="1">
        <v>-3.6183700000000001</v>
      </c>
      <c r="BI580" s="1">
        <v>-0.94099999999999995</v>
      </c>
      <c r="BJ580" s="1">
        <v>-4.3596999999999999E-4</v>
      </c>
      <c r="BK580" s="1">
        <v>0.96303870000000003</v>
      </c>
      <c r="BL580" s="1">
        <v>-4.527E-4</v>
      </c>
      <c r="BM580" s="1">
        <v>9.7798099999999999E-3</v>
      </c>
    </row>
    <row r="581" spans="57:65" x14ac:dyDescent="0.25">
      <c r="BE581" s="1">
        <v>556</v>
      </c>
      <c r="BF581" s="1">
        <v>21</v>
      </c>
      <c r="BG581" s="1">
        <v>-11.16306</v>
      </c>
      <c r="BH581" s="1">
        <v>-1.11364</v>
      </c>
      <c r="BI581" s="1">
        <v>-3.4472499999999999</v>
      </c>
      <c r="BJ581" s="1">
        <v>-1.0491400000000001E-3</v>
      </c>
      <c r="BK581" s="1">
        <v>0.96308267000000003</v>
      </c>
      <c r="BL581" s="1">
        <v>-1.08935E-3</v>
      </c>
      <c r="BM581" s="1">
        <v>1.307291E-2</v>
      </c>
    </row>
    <row r="582" spans="57:65" x14ac:dyDescent="0.25">
      <c r="BE582" s="1">
        <v>557</v>
      </c>
      <c r="BF582" s="1">
        <v>21</v>
      </c>
      <c r="BG582" s="1">
        <v>-9.8199299999999994</v>
      </c>
      <c r="BH582" s="1">
        <v>-2.7592500000000002</v>
      </c>
      <c r="BI582" s="1">
        <v>-2.4958100000000001</v>
      </c>
      <c r="BJ582" s="1">
        <v>-7.8344000000000005E-4</v>
      </c>
      <c r="BK582" s="1">
        <v>0.26961344999999998</v>
      </c>
      <c r="BL582" s="1">
        <v>-2.9058E-3</v>
      </c>
      <c r="BM582" s="1">
        <v>1.8996679999999998E-2</v>
      </c>
    </row>
    <row r="583" spans="57:65" x14ac:dyDescent="0.25">
      <c r="BE583" s="1">
        <v>558</v>
      </c>
      <c r="BF583" s="1">
        <v>21</v>
      </c>
      <c r="BG583" s="1">
        <v>-12.609159999999999</v>
      </c>
      <c r="BH583" s="1">
        <v>-2.5597500000000002</v>
      </c>
      <c r="BI583" s="1">
        <v>-2.3871099999999998</v>
      </c>
      <c r="BJ583" s="1">
        <v>-1.8507199999999999E-3</v>
      </c>
      <c r="BK583" s="1">
        <v>1.5997351900000001</v>
      </c>
      <c r="BL583" s="1">
        <v>-1.15689E-3</v>
      </c>
      <c r="BM583" s="1">
        <v>1.6036950000000001E-2</v>
      </c>
    </row>
    <row r="584" spans="57:65" x14ac:dyDescent="0.25">
      <c r="BE584" s="1">
        <v>559</v>
      </c>
      <c r="BF584" s="1">
        <v>21</v>
      </c>
      <c r="BG584" s="1">
        <v>-9.50366</v>
      </c>
      <c r="BH584" s="1">
        <v>-3.11321</v>
      </c>
      <c r="BI584" s="1">
        <v>-0.76251000000000002</v>
      </c>
      <c r="BJ584" s="1">
        <v>-1.53232E-3</v>
      </c>
      <c r="BK584" s="1">
        <v>1.2533325200000001</v>
      </c>
      <c r="BL584" s="1">
        <v>-1.2225999999999999E-3</v>
      </c>
      <c r="BM584" s="1">
        <v>7.3938399999999996E-3</v>
      </c>
    </row>
    <row r="585" spans="57:65" x14ac:dyDescent="0.25">
      <c r="BE585" s="1">
        <v>560</v>
      </c>
      <c r="BF585" s="1">
        <v>21</v>
      </c>
      <c r="BG585" s="1">
        <v>-12.934850000000001</v>
      </c>
      <c r="BH585" s="1">
        <v>-2.88544</v>
      </c>
      <c r="BI585" s="1">
        <v>-0.94099999999999995</v>
      </c>
      <c r="BJ585" s="1">
        <v>-1.44316E-3</v>
      </c>
      <c r="BK585" s="1">
        <v>1.7121611800000001</v>
      </c>
      <c r="BL585" s="1">
        <v>-8.4289E-4</v>
      </c>
      <c r="BM585" s="1">
        <v>1.079454E-2</v>
      </c>
    </row>
    <row r="586" spans="57:65" x14ac:dyDescent="0.25">
      <c r="BE586" s="1">
        <v>561</v>
      </c>
      <c r="BF586" s="1">
        <v>21</v>
      </c>
      <c r="BG586" s="1">
        <v>-11.16306</v>
      </c>
      <c r="BH586" s="1">
        <v>-2.8847499999999999</v>
      </c>
      <c r="BI586" s="1">
        <v>-2.71211</v>
      </c>
      <c r="BJ586" s="1">
        <v>-2.3831199999999999E-3</v>
      </c>
      <c r="BK586" s="1">
        <v>1.7120687999999999</v>
      </c>
      <c r="BL586" s="1">
        <v>-1.3919500000000001E-3</v>
      </c>
      <c r="BM586" s="1">
        <v>1.8136940000000001E-2</v>
      </c>
    </row>
    <row r="587" spans="57:65" x14ac:dyDescent="0.25">
      <c r="BE587" s="1">
        <v>562</v>
      </c>
      <c r="BF587" s="1">
        <v>21</v>
      </c>
      <c r="BG587" s="1">
        <v>-12.96288</v>
      </c>
      <c r="BH587" s="1">
        <v>-1.1185799999999999</v>
      </c>
      <c r="BI587" s="1">
        <v>-2.7408399999999999</v>
      </c>
      <c r="BJ587" s="1">
        <v>-1.6164700000000001E-3</v>
      </c>
      <c r="BK587" s="1">
        <v>1.8273350799999999</v>
      </c>
      <c r="BL587" s="1">
        <v>-8.8460999999999998E-4</v>
      </c>
      <c r="BM587" s="1">
        <v>1.3530729999999999E-2</v>
      </c>
    </row>
    <row r="588" spans="57:65" x14ac:dyDescent="0.25">
      <c r="BE588" s="1">
        <v>563</v>
      </c>
      <c r="BF588" s="1">
        <v>21</v>
      </c>
      <c r="BG588" s="1">
        <v>-10.362299999999999</v>
      </c>
      <c r="BH588" s="1">
        <v>-0.59104999999999996</v>
      </c>
      <c r="BI588" s="1">
        <v>-3.3936000000000002</v>
      </c>
      <c r="BJ588" s="1">
        <v>-9.1575000000000001E-4</v>
      </c>
      <c r="BK588" s="1">
        <v>1.1113721999999999</v>
      </c>
      <c r="BL588" s="1">
        <v>-8.2397999999999998E-4</v>
      </c>
      <c r="BM588" s="1">
        <v>7.3104800000000003E-3</v>
      </c>
    </row>
    <row r="589" spans="57:65" x14ac:dyDescent="0.25">
      <c r="BE589" s="1">
        <v>564</v>
      </c>
      <c r="BF589" s="1">
        <v>21</v>
      </c>
      <c r="BG589" s="1">
        <v>-10.57525</v>
      </c>
      <c r="BH589" s="1">
        <v>-3.43181</v>
      </c>
      <c r="BI589" s="1">
        <v>-0.55437000000000003</v>
      </c>
      <c r="BJ589" s="1">
        <v>-6.3073000000000003E-4</v>
      </c>
      <c r="BK589" s="1">
        <v>0.57540857000000001</v>
      </c>
      <c r="BL589" s="1">
        <v>-1.09614E-3</v>
      </c>
      <c r="BM589" s="1">
        <v>8.0893200000000005E-3</v>
      </c>
    </row>
    <row r="590" spans="57:65" x14ac:dyDescent="0.25">
      <c r="BE590" s="1">
        <v>565</v>
      </c>
      <c r="BF590" s="1">
        <v>21</v>
      </c>
      <c r="BG590" s="1">
        <v>-10.407389999999999</v>
      </c>
      <c r="BH590" s="1">
        <v>-3.38063</v>
      </c>
      <c r="BI590" s="1">
        <v>-1.6966699999999999</v>
      </c>
      <c r="BJ590" s="1">
        <v>-1.80507E-3</v>
      </c>
      <c r="BK590" s="1">
        <v>1.53002938</v>
      </c>
      <c r="BL590" s="1">
        <v>-1.17976E-3</v>
      </c>
      <c r="BM590" s="1">
        <v>1.469022E-2</v>
      </c>
    </row>
    <row r="591" spans="57:65" x14ac:dyDescent="0.25">
      <c r="BE591" s="1">
        <v>566</v>
      </c>
      <c r="BF591" s="1">
        <v>21</v>
      </c>
      <c r="BG591" s="1">
        <v>-10.47275</v>
      </c>
      <c r="BH591" s="1">
        <v>-1.8872800000000001</v>
      </c>
      <c r="BI591" s="1">
        <v>-3.2659600000000002</v>
      </c>
      <c r="BJ591" s="1">
        <v>-2.1555300000000001E-3</v>
      </c>
      <c r="BK591" s="1">
        <v>1.5328718699999999</v>
      </c>
      <c r="BL591" s="1">
        <v>-1.4062E-3</v>
      </c>
      <c r="BM591" s="1">
        <v>1.698937E-2</v>
      </c>
    </row>
    <row r="592" spans="57:65" x14ac:dyDescent="0.25">
      <c r="BE592" s="1">
        <v>567</v>
      </c>
      <c r="BF592" s="1">
        <v>21</v>
      </c>
      <c r="BG592" s="1">
        <v>-11.862920000000001</v>
      </c>
      <c r="BH592" s="1">
        <v>-0.51841999999999999</v>
      </c>
      <c r="BI592" s="1">
        <v>-3.4842900000000001</v>
      </c>
      <c r="BJ592" s="1">
        <v>-1.7580000000000001E-5</v>
      </c>
      <c r="BK592" s="1">
        <v>1.1396252499999999</v>
      </c>
      <c r="BL592" s="1">
        <v>-1.543E-5</v>
      </c>
      <c r="BM592" s="1">
        <v>8.4656499999999999E-3</v>
      </c>
    </row>
    <row r="593" spans="57:65" x14ac:dyDescent="0.25">
      <c r="BE593" s="1">
        <v>568</v>
      </c>
      <c r="BF593" s="1">
        <v>21</v>
      </c>
      <c r="BG593" s="1">
        <v>-11.936970000000001</v>
      </c>
      <c r="BH593" s="1">
        <v>-3.4294199999999999</v>
      </c>
      <c r="BI593" s="1">
        <v>-0.36659999999999998</v>
      </c>
      <c r="BJ593" s="1">
        <v>-4.0315000000000001E-4</v>
      </c>
      <c r="BK593" s="1">
        <v>1.0485565400000001</v>
      </c>
      <c r="BL593" s="1">
        <v>-3.8449000000000003E-4</v>
      </c>
      <c r="BM593" s="1">
        <v>6.9029399999999998E-3</v>
      </c>
    </row>
    <row r="594" spans="57:65" x14ac:dyDescent="0.25">
      <c r="BE594" s="1">
        <v>569</v>
      </c>
      <c r="BF594" s="1">
        <v>21</v>
      </c>
      <c r="BG594" s="1">
        <v>-13.43501</v>
      </c>
      <c r="BH594" s="1">
        <v>-1.96028</v>
      </c>
      <c r="BI594" s="1">
        <v>-1.7956300000000001</v>
      </c>
      <c r="BJ594" s="1">
        <v>-1.0789E-3</v>
      </c>
      <c r="BK594" s="1">
        <v>1.6742824999999999</v>
      </c>
      <c r="BL594" s="1">
        <v>-6.4440000000000005E-4</v>
      </c>
      <c r="BM594" s="1">
        <v>1.2679660000000001E-2</v>
      </c>
    </row>
    <row r="595" spans="57:65" x14ac:dyDescent="0.25">
      <c r="BE595" s="1">
        <v>570</v>
      </c>
      <c r="BF595" s="1">
        <v>21</v>
      </c>
      <c r="BG595" s="1">
        <v>-11.91826</v>
      </c>
      <c r="BH595" s="1">
        <v>-3.3792499999999999</v>
      </c>
      <c r="BI595" s="1">
        <v>-1.69621</v>
      </c>
      <c r="BJ595" s="1">
        <v>-1.5982399999999999E-3</v>
      </c>
      <c r="BK595" s="1">
        <v>1.5299316000000001</v>
      </c>
      <c r="BL595" s="1">
        <v>-1.04465E-3</v>
      </c>
      <c r="BM595" s="1">
        <v>1.4267210000000001E-2</v>
      </c>
    </row>
    <row r="596" spans="57:65" x14ac:dyDescent="0.25">
      <c r="BE596" s="1">
        <v>571</v>
      </c>
      <c r="BF596" s="1">
        <v>21</v>
      </c>
      <c r="BG596" s="1">
        <v>-11.91826</v>
      </c>
      <c r="BH596" s="1">
        <v>-1.8688400000000001</v>
      </c>
      <c r="BI596" s="1">
        <v>-3.20661</v>
      </c>
      <c r="BJ596" s="1">
        <v>-1.8417900000000001E-3</v>
      </c>
      <c r="BK596" s="1">
        <v>1.5299316000000001</v>
      </c>
      <c r="BL596" s="1">
        <v>-1.2038400000000001E-3</v>
      </c>
      <c r="BM596" s="1">
        <v>1.6398570000000001E-2</v>
      </c>
    </row>
    <row r="597" spans="57:65" x14ac:dyDescent="0.25">
      <c r="BE597" s="1">
        <v>572</v>
      </c>
      <c r="BF597" s="1">
        <v>22</v>
      </c>
      <c r="BG597" s="1">
        <v>-12.166689999999999</v>
      </c>
      <c r="BH597" s="1">
        <v>6.2052100000000001</v>
      </c>
      <c r="BI597" s="1">
        <v>2.10466</v>
      </c>
      <c r="BJ597" s="1">
        <v>-4.2359E-4</v>
      </c>
      <c r="BK597" s="1">
        <v>0.96303954000000003</v>
      </c>
      <c r="BL597" s="1">
        <v>-4.3984999999999998E-4</v>
      </c>
      <c r="BM597" s="1">
        <v>1.002196E-2</v>
      </c>
    </row>
    <row r="598" spans="57:65" x14ac:dyDescent="0.25">
      <c r="BE598" s="1">
        <v>573</v>
      </c>
      <c r="BF598" s="1">
        <v>22</v>
      </c>
      <c r="BG598" s="1">
        <v>-12.166689999999999</v>
      </c>
      <c r="BH598" s="1">
        <v>3.6890000000000001</v>
      </c>
      <c r="BI598" s="1">
        <v>4.62087</v>
      </c>
      <c r="BJ598" s="1">
        <v>-4.1378999999999998E-4</v>
      </c>
      <c r="BK598" s="1">
        <v>0.96303870000000003</v>
      </c>
      <c r="BL598" s="1">
        <v>-4.2967E-4</v>
      </c>
      <c r="BM598" s="1">
        <v>1.057056E-2</v>
      </c>
    </row>
    <row r="599" spans="57:65" x14ac:dyDescent="0.25">
      <c r="BE599" s="1">
        <v>574</v>
      </c>
      <c r="BF599" s="1">
        <v>22</v>
      </c>
      <c r="BG599" s="1">
        <v>-10.95356</v>
      </c>
      <c r="BH599" s="1">
        <v>5.3285799999999997</v>
      </c>
      <c r="BI599" s="1">
        <v>3.7774800000000002</v>
      </c>
      <c r="BJ599" s="1">
        <v>-8.8223000000000002E-4</v>
      </c>
      <c r="BK599" s="1">
        <v>0.80417395999999997</v>
      </c>
      <c r="BL599" s="1">
        <v>-1.09706E-3</v>
      </c>
      <c r="BM599" s="1">
        <v>1.9156490000000002E-2</v>
      </c>
    </row>
    <row r="600" spans="57:65" x14ac:dyDescent="0.25">
      <c r="BE600" s="1">
        <v>575</v>
      </c>
      <c r="BF600" s="1">
        <v>22</v>
      </c>
      <c r="BG600" s="1">
        <v>-13.61942</v>
      </c>
      <c r="BH600" s="1">
        <v>5.1417299999999999</v>
      </c>
      <c r="BI600" s="1">
        <v>3.5573899999999998</v>
      </c>
      <c r="BJ600" s="1">
        <v>-7.6338000000000003E-4</v>
      </c>
      <c r="BK600" s="1">
        <v>1.5997351900000001</v>
      </c>
      <c r="BL600" s="1">
        <v>-4.7719E-4</v>
      </c>
      <c r="BM600" s="1">
        <v>9.6755899999999995E-3</v>
      </c>
    </row>
    <row r="601" spans="57:65" x14ac:dyDescent="0.25">
      <c r="BE601" s="1">
        <v>576</v>
      </c>
      <c r="BF601" s="1">
        <v>22</v>
      </c>
      <c r="BG601" s="1">
        <v>-12.166689999999999</v>
      </c>
      <c r="BH601" s="1">
        <v>5.4682300000000001</v>
      </c>
      <c r="BI601" s="1">
        <v>3.8838900000000001</v>
      </c>
      <c r="BJ601" s="1">
        <v>-1.82858E-3</v>
      </c>
      <c r="BK601" s="1">
        <v>1.7120687999999999</v>
      </c>
      <c r="BL601" s="1">
        <v>-1.0680500000000001E-3</v>
      </c>
      <c r="BM601" s="1">
        <v>1.509082E-2</v>
      </c>
    </row>
    <row r="602" spans="57:65" x14ac:dyDescent="0.25">
      <c r="BE602" s="1">
        <v>577</v>
      </c>
      <c r="BF602" s="1">
        <v>22</v>
      </c>
      <c r="BG602" s="1">
        <v>-10.663259999999999</v>
      </c>
      <c r="BH602" s="1">
        <v>3.5841599999999998</v>
      </c>
      <c r="BI602" s="1">
        <v>4.0460599999999998</v>
      </c>
      <c r="BJ602" s="1">
        <v>-2.3278600000000002E-3</v>
      </c>
      <c r="BK602" s="1">
        <v>0.81603998</v>
      </c>
      <c r="BL602" s="1">
        <v>-2.8526300000000001E-3</v>
      </c>
      <c r="BM602" s="1">
        <v>1.7729519999999999E-2</v>
      </c>
    </row>
    <row r="603" spans="57:65" x14ac:dyDescent="0.25">
      <c r="BE603" s="1">
        <v>578</v>
      </c>
      <c r="BF603" s="1">
        <v>22</v>
      </c>
      <c r="BG603" s="1">
        <v>-13.54278</v>
      </c>
      <c r="BH603" s="1">
        <v>3.9629099999999999</v>
      </c>
      <c r="BI603" s="1">
        <v>3.8178999999999998</v>
      </c>
      <c r="BJ603" s="1">
        <v>-2.56865E-3</v>
      </c>
      <c r="BK603" s="1">
        <v>0.79404408000000004</v>
      </c>
      <c r="BL603" s="1">
        <v>-3.2349000000000002E-3</v>
      </c>
      <c r="BM603" s="1">
        <v>1.375823E-2</v>
      </c>
    </row>
    <row r="604" spans="57:65" x14ac:dyDescent="0.25">
      <c r="BE604" s="1">
        <v>579</v>
      </c>
      <c r="BF604" s="1">
        <v>22</v>
      </c>
      <c r="BG604" s="1">
        <v>-13.60904</v>
      </c>
      <c r="BH604" s="1">
        <v>5.5846900000000002</v>
      </c>
      <c r="BI604" s="1">
        <v>2.4380600000000001</v>
      </c>
      <c r="BJ604" s="1">
        <v>-6.579E-4</v>
      </c>
      <c r="BK604" s="1">
        <v>0.52632475999999995</v>
      </c>
      <c r="BL604" s="1">
        <v>-1.25E-3</v>
      </c>
      <c r="BM604" s="1">
        <v>9.7984500000000002E-3</v>
      </c>
    </row>
    <row r="605" spans="57:65" x14ac:dyDescent="0.25">
      <c r="BE605" s="1">
        <v>580</v>
      </c>
      <c r="BF605" s="1">
        <v>22</v>
      </c>
      <c r="BG605" s="1">
        <v>-11.407819999999999</v>
      </c>
      <c r="BH605" s="1">
        <v>5.9656099999999999</v>
      </c>
      <c r="BI605" s="1">
        <v>2.8635299999999999</v>
      </c>
      <c r="BJ605" s="1">
        <v>-2.1300799999999999E-3</v>
      </c>
      <c r="BK605" s="1">
        <v>1.5301115300000001</v>
      </c>
      <c r="BL605" s="1">
        <v>-1.39211E-3</v>
      </c>
      <c r="BM605" s="1">
        <v>1.6331189999999999E-2</v>
      </c>
    </row>
    <row r="606" spans="57:65" x14ac:dyDescent="0.25">
      <c r="BE606" s="1">
        <v>581</v>
      </c>
      <c r="BF606" s="1">
        <v>22</v>
      </c>
      <c r="BG606" s="1">
        <v>-11.408010000000001</v>
      </c>
      <c r="BH606" s="1">
        <v>4.4476800000000001</v>
      </c>
      <c r="BI606" s="1">
        <v>4.3806900000000004</v>
      </c>
      <c r="BJ606" s="1">
        <v>-1.8223200000000001E-3</v>
      </c>
      <c r="BK606" s="1">
        <v>1.52993237</v>
      </c>
      <c r="BL606" s="1">
        <v>-1.19111E-3</v>
      </c>
      <c r="BM606" s="1">
        <v>1.615078E-2</v>
      </c>
    </row>
    <row r="607" spans="57:65" x14ac:dyDescent="0.25">
      <c r="BE607" s="1">
        <v>582</v>
      </c>
      <c r="BF607" s="1">
        <v>22</v>
      </c>
      <c r="BG607" s="1">
        <v>-11.38425</v>
      </c>
      <c r="BH607" s="1">
        <v>6.0131199999999998</v>
      </c>
      <c r="BI607" s="1">
        <v>1.4649700000000001</v>
      </c>
      <c r="BJ607" s="1">
        <v>-1.12068E-3</v>
      </c>
      <c r="BK607" s="1">
        <v>1.21602491</v>
      </c>
      <c r="BL607" s="1">
        <v>-9.2159999999999996E-4</v>
      </c>
      <c r="BM607" s="1">
        <v>7.9788399999999992E-3</v>
      </c>
    </row>
    <row r="608" spans="57:65" x14ac:dyDescent="0.25">
      <c r="BE608" s="1">
        <v>583</v>
      </c>
      <c r="BF608" s="1">
        <v>22</v>
      </c>
      <c r="BG608" s="1">
        <v>-11.39438</v>
      </c>
      <c r="BH608" s="1">
        <v>3.0200200000000001</v>
      </c>
      <c r="BI608" s="1">
        <v>4.4060100000000002</v>
      </c>
      <c r="BJ608" s="1">
        <v>-6.9906000000000005E-4</v>
      </c>
      <c r="BK608" s="1">
        <v>1.29715954</v>
      </c>
      <c r="BL608" s="1">
        <v>-5.3890999999999997E-4</v>
      </c>
      <c r="BM608" s="1">
        <v>1.008273E-2</v>
      </c>
    </row>
    <row r="609" spans="57:65" x14ac:dyDescent="0.25">
      <c r="BE609" s="1">
        <v>584</v>
      </c>
      <c r="BF609" s="1">
        <v>22</v>
      </c>
      <c r="BG609" s="1">
        <v>-12.92535</v>
      </c>
      <c r="BH609" s="1">
        <v>5.9649900000000002</v>
      </c>
      <c r="BI609" s="1">
        <v>2.8633299999999999</v>
      </c>
      <c r="BJ609" s="1">
        <v>-9.2606999999999997E-4</v>
      </c>
      <c r="BK609" s="1">
        <v>1.5299316000000001</v>
      </c>
      <c r="BL609" s="1">
        <v>-6.0530000000000002E-4</v>
      </c>
      <c r="BM609" s="1">
        <v>1.115087E-2</v>
      </c>
    </row>
    <row r="610" spans="57:65" x14ac:dyDescent="0.25">
      <c r="BE610" s="1">
        <v>585</v>
      </c>
      <c r="BF610" s="1">
        <v>22</v>
      </c>
      <c r="BG610" s="1">
        <v>-12.92535</v>
      </c>
      <c r="BH610" s="1">
        <v>4.4476699999999996</v>
      </c>
      <c r="BI610" s="1">
        <v>4.3806599999999998</v>
      </c>
      <c r="BJ610" s="1">
        <v>-6.8059999999999996E-4</v>
      </c>
      <c r="BK610" s="1">
        <v>1.5299316000000001</v>
      </c>
      <c r="BL610" s="1">
        <v>-4.4485E-4</v>
      </c>
      <c r="BM610" s="1">
        <v>1.0893089999999999E-2</v>
      </c>
    </row>
    <row r="611" spans="57:65" x14ac:dyDescent="0.25">
      <c r="BE611" s="1">
        <v>586</v>
      </c>
      <c r="BF611" s="1">
        <v>22</v>
      </c>
      <c r="BG611" s="1">
        <v>-12.68404</v>
      </c>
      <c r="BH611" s="1">
        <v>6.0282499999999999</v>
      </c>
      <c r="BI611" s="1">
        <v>1.6578999999999999</v>
      </c>
      <c r="BJ611" s="1">
        <v>-6.2239000000000001E-4</v>
      </c>
      <c r="BK611" s="1">
        <v>0.67114503999999997</v>
      </c>
      <c r="BL611" s="1">
        <v>-9.2736000000000001E-4</v>
      </c>
      <c r="BM611" s="1">
        <v>8.4310500000000007E-3</v>
      </c>
    </row>
    <row r="612" spans="57:65" x14ac:dyDescent="0.25">
      <c r="BE612" s="1">
        <v>587</v>
      </c>
      <c r="BF612" s="1">
        <v>22</v>
      </c>
      <c r="BG612" s="1">
        <v>-12.798170000000001</v>
      </c>
      <c r="BH612" s="1">
        <v>3.22966</v>
      </c>
      <c r="BI612" s="1">
        <v>4.4557099999999998</v>
      </c>
      <c r="BJ612" s="1">
        <v>-4.0989999999999999E-4</v>
      </c>
      <c r="BK612" s="1">
        <v>0.74479059000000003</v>
      </c>
      <c r="BL612" s="1">
        <v>-5.5035000000000001E-4</v>
      </c>
      <c r="BM612" s="1">
        <v>8.3535599999999995E-3</v>
      </c>
    </row>
    <row r="613" spans="57:65" x14ac:dyDescent="0.25">
      <c r="BE613" s="1">
        <v>588</v>
      </c>
      <c r="BF613" s="1">
        <v>23</v>
      </c>
      <c r="BG613" s="1">
        <v>-15.096170000000001</v>
      </c>
      <c r="BH613" s="1">
        <v>-2.19286</v>
      </c>
      <c r="BI613" s="1">
        <v>3.51111</v>
      </c>
      <c r="BJ613" s="1">
        <v>-1.0863E-4</v>
      </c>
      <c r="BK613" s="1">
        <v>0.64723527000000003</v>
      </c>
      <c r="BL613" s="1">
        <v>-1.6783E-4</v>
      </c>
      <c r="BM613" s="1">
        <v>3.5356699999999999E-3</v>
      </c>
    </row>
    <row r="614" spans="57:65" x14ac:dyDescent="0.25">
      <c r="BE614" s="1">
        <v>589</v>
      </c>
      <c r="BF614" s="1">
        <v>23</v>
      </c>
      <c r="BG614" s="1">
        <v>-15.10974</v>
      </c>
      <c r="BH614" s="1">
        <v>0.28743999999999997</v>
      </c>
      <c r="BI614" s="1">
        <v>5.8408800000000003</v>
      </c>
      <c r="BJ614" s="1">
        <v>-1.00416E-3</v>
      </c>
      <c r="BK614" s="1">
        <v>0.96303870000000003</v>
      </c>
      <c r="BL614" s="1">
        <v>-1.0426999999999999E-3</v>
      </c>
      <c r="BM614" s="1">
        <v>1.0855409999999999E-2</v>
      </c>
    </row>
    <row r="615" spans="57:65" x14ac:dyDescent="0.25">
      <c r="BE615" s="1">
        <v>590</v>
      </c>
      <c r="BF615" s="1">
        <v>23</v>
      </c>
      <c r="BG615" s="1">
        <v>-13.755739999999999</v>
      </c>
      <c r="BH615" s="1">
        <v>1.4068700000000001</v>
      </c>
      <c r="BI615" s="1">
        <v>5.0315500000000002</v>
      </c>
      <c r="BJ615" s="1">
        <v>-6.2458000000000001E-4</v>
      </c>
      <c r="BK615" s="1">
        <v>0.62139582999999998</v>
      </c>
      <c r="BL615" s="1">
        <v>-1.0051299999999999E-3</v>
      </c>
      <c r="BM615" s="1">
        <v>8.7280799999999992E-3</v>
      </c>
    </row>
    <row r="616" spans="57:65" x14ac:dyDescent="0.25">
      <c r="BE616" s="1">
        <v>591</v>
      </c>
      <c r="BF616" s="1">
        <v>23</v>
      </c>
      <c r="BG616" s="1">
        <v>-13.67422</v>
      </c>
      <c r="BH616" s="1">
        <v>-1.14808</v>
      </c>
      <c r="BI616" s="1">
        <v>4.7909800000000002</v>
      </c>
      <c r="BJ616" s="1">
        <v>-1.9569499999999998E-3</v>
      </c>
      <c r="BK616" s="1">
        <v>1.5997884600000001</v>
      </c>
      <c r="BL616" s="1">
        <v>-1.2232600000000001E-3</v>
      </c>
      <c r="BM616" s="1">
        <v>1.2472820000000001E-2</v>
      </c>
    </row>
    <row r="617" spans="57:65" x14ac:dyDescent="0.25">
      <c r="BE617" s="1">
        <v>592</v>
      </c>
      <c r="BF617" s="1">
        <v>23</v>
      </c>
      <c r="BG617" s="1">
        <v>-16.544699999999999</v>
      </c>
      <c r="BH617" s="1">
        <v>-1.1475200000000001</v>
      </c>
      <c r="BI617" s="1">
        <v>4.7904200000000001</v>
      </c>
      <c r="BJ617" s="1">
        <v>-1.18454E-3</v>
      </c>
      <c r="BK617" s="1">
        <v>1.5997351900000001</v>
      </c>
      <c r="BL617" s="1">
        <v>-7.4045999999999997E-4</v>
      </c>
      <c r="BM617" s="1">
        <v>6.8231000000000003E-3</v>
      </c>
    </row>
    <row r="618" spans="57:65" x14ac:dyDescent="0.25">
      <c r="BE618" s="1">
        <v>593</v>
      </c>
      <c r="BF618" s="1">
        <v>23</v>
      </c>
      <c r="BG618" s="1">
        <v>-15.077769999999999</v>
      </c>
      <c r="BH618" s="1">
        <v>1.6991700000000001</v>
      </c>
      <c r="BI618" s="1">
        <v>5.3110299999999997</v>
      </c>
      <c r="BJ618" s="1">
        <v>-6.6837999999999999E-4</v>
      </c>
      <c r="BK618" s="1">
        <v>0.72002129000000004</v>
      </c>
      <c r="BL618" s="1">
        <v>-9.2827999999999997E-4</v>
      </c>
      <c r="BM618" s="1">
        <v>6.5843200000000003E-3</v>
      </c>
    </row>
    <row r="619" spans="57:65" x14ac:dyDescent="0.25">
      <c r="BE619" s="1">
        <v>594</v>
      </c>
      <c r="BF619" s="1">
        <v>23</v>
      </c>
      <c r="BG619" s="1">
        <v>-13.35083</v>
      </c>
      <c r="BH619" s="1">
        <v>0.28743999999999997</v>
      </c>
      <c r="BI619" s="1">
        <v>5.1143700000000001</v>
      </c>
      <c r="BJ619" s="1">
        <v>-1.8968699999999999E-3</v>
      </c>
      <c r="BK619" s="1">
        <v>1.7122768399999999</v>
      </c>
      <c r="BL619" s="1">
        <v>-1.1078100000000001E-3</v>
      </c>
      <c r="BM619" s="1">
        <v>1.146223E-2</v>
      </c>
    </row>
    <row r="620" spans="57:65" x14ac:dyDescent="0.25">
      <c r="BE620" s="1">
        <v>595</v>
      </c>
      <c r="BF620" s="1">
        <v>23</v>
      </c>
      <c r="BG620" s="1">
        <v>-13.503489999999999</v>
      </c>
      <c r="BH620" s="1">
        <v>-1.59751</v>
      </c>
      <c r="BI620" s="1">
        <v>3.4126099999999999</v>
      </c>
      <c r="BJ620" s="1">
        <v>-1.26049E-3</v>
      </c>
      <c r="BK620" s="1">
        <v>0.90625559</v>
      </c>
      <c r="BL620" s="1">
        <v>-1.3908799999999999E-3</v>
      </c>
      <c r="BM620" s="1">
        <v>9.3611500000000004E-3</v>
      </c>
    </row>
    <row r="621" spans="57:65" x14ac:dyDescent="0.25">
      <c r="BE621" s="1">
        <v>596</v>
      </c>
      <c r="BF621" s="1">
        <v>23</v>
      </c>
      <c r="BG621" s="1">
        <v>-16.848680000000002</v>
      </c>
      <c r="BH621" s="1">
        <v>0.27100999999999997</v>
      </c>
      <c r="BI621" s="1">
        <v>5.1314299999999999</v>
      </c>
      <c r="BJ621" s="1">
        <v>-9.5934000000000004E-4</v>
      </c>
      <c r="BK621" s="1">
        <v>1.63531743</v>
      </c>
      <c r="BL621" s="1">
        <v>-5.8664000000000003E-4</v>
      </c>
      <c r="BM621" s="1">
        <v>4.7450299999999999E-3</v>
      </c>
    </row>
    <row r="622" spans="57:65" x14ac:dyDescent="0.25">
      <c r="BE622" s="1">
        <v>597</v>
      </c>
      <c r="BF622" s="1">
        <v>23</v>
      </c>
      <c r="BG622" s="1">
        <v>-15.10974</v>
      </c>
      <c r="BH622" s="1">
        <v>-1.4700200000000001</v>
      </c>
      <c r="BI622" s="1">
        <v>5.1129199999999999</v>
      </c>
      <c r="BJ622" s="1">
        <v>-2.0730200000000001E-3</v>
      </c>
      <c r="BK622" s="1">
        <v>1.7120687999999999</v>
      </c>
      <c r="BL622" s="1">
        <v>-1.21083E-3</v>
      </c>
      <c r="BM622" s="1">
        <v>1.1402529999999999E-2</v>
      </c>
    </row>
    <row r="623" spans="57:65" x14ac:dyDescent="0.25">
      <c r="BE623" s="1">
        <v>598</v>
      </c>
      <c r="BF623" s="1">
        <v>23</v>
      </c>
      <c r="BG623" s="1">
        <v>-16.650700000000001</v>
      </c>
      <c r="BH623" s="1">
        <v>-1.5174000000000001</v>
      </c>
      <c r="BI623" s="1">
        <v>3.8188900000000001</v>
      </c>
      <c r="BJ623" s="1">
        <v>-3.3860999999999999E-4</v>
      </c>
      <c r="BK623" s="1">
        <v>0.42741894000000002</v>
      </c>
      <c r="BL623" s="1">
        <v>-7.9221000000000001E-4</v>
      </c>
      <c r="BM623" s="1">
        <v>2.8325400000000001E-3</v>
      </c>
    </row>
    <row r="624" spans="57:65" x14ac:dyDescent="0.25">
      <c r="BE624" s="1">
        <v>599</v>
      </c>
      <c r="BF624" s="1">
        <v>23</v>
      </c>
      <c r="BG624" s="1">
        <v>-14.36035</v>
      </c>
      <c r="BH624" s="1">
        <v>1.0368200000000001</v>
      </c>
      <c r="BI624" s="1">
        <v>5.6036099999999998</v>
      </c>
      <c r="BJ624" s="1">
        <v>-1.1983E-3</v>
      </c>
      <c r="BK624" s="1">
        <v>1.5299316000000001</v>
      </c>
      <c r="BL624" s="1">
        <v>-7.8324000000000004E-4</v>
      </c>
      <c r="BM624" s="1">
        <v>9.6186499999999994E-3</v>
      </c>
    </row>
    <row r="625" spans="57:65" x14ac:dyDescent="0.25">
      <c r="BE625" s="1">
        <v>600</v>
      </c>
      <c r="BF625" s="1">
        <v>23</v>
      </c>
      <c r="BG625" s="1">
        <v>-14.36032</v>
      </c>
      <c r="BH625" s="1">
        <v>-1.96082</v>
      </c>
      <c r="BI625" s="1">
        <v>4.1048799999999996</v>
      </c>
      <c r="BJ625" s="1">
        <v>-1.0784499999999999E-3</v>
      </c>
      <c r="BK625" s="1">
        <v>1.5299332999999999</v>
      </c>
      <c r="BL625" s="1">
        <v>-7.0489999999999995E-4</v>
      </c>
      <c r="BM625" s="1">
        <v>8.6080700000000007E-3</v>
      </c>
    </row>
    <row r="626" spans="57:65" x14ac:dyDescent="0.25">
      <c r="BE626" s="1">
        <v>601</v>
      </c>
      <c r="BF626" s="1">
        <v>23</v>
      </c>
      <c r="BG626" s="1">
        <v>-14.36035</v>
      </c>
      <c r="BH626" s="1">
        <v>-0.46194000000000002</v>
      </c>
      <c r="BI626" s="1">
        <v>5.6036099999999998</v>
      </c>
      <c r="BJ626" s="1">
        <v>-1.9597099999999999E-3</v>
      </c>
      <c r="BK626" s="1">
        <v>1.5299316000000001</v>
      </c>
      <c r="BL626" s="1">
        <v>-1.2809200000000001E-3</v>
      </c>
      <c r="BM626" s="1">
        <v>1.2877939999999999E-2</v>
      </c>
    </row>
    <row r="627" spans="57:65" x14ac:dyDescent="0.25">
      <c r="BE627" s="1">
        <v>602</v>
      </c>
      <c r="BF627" s="1">
        <v>23</v>
      </c>
      <c r="BG627" s="1">
        <v>-15.859120000000001</v>
      </c>
      <c r="BH627" s="1">
        <v>1.0368200000000001</v>
      </c>
      <c r="BI627" s="1">
        <v>5.6036099999999998</v>
      </c>
      <c r="BJ627" s="1">
        <v>-1.01929E-3</v>
      </c>
      <c r="BK627" s="1">
        <v>1.5299316000000001</v>
      </c>
      <c r="BL627" s="1">
        <v>-6.6622999999999997E-4</v>
      </c>
      <c r="BM627" s="1">
        <v>6.8076600000000001E-3</v>
      </c>
    </row>
    <row r="628" spans="57:65" x14ac:dyDescent="0.25">
      <c r="BE628" s="1">
        <v>603</v>
      </c>
      <c r="BF628" s="1">
        <v>23</v>
      </c>
      <c r="BG628" s="1">
        <v>-17.125830000000001</v>
      </c>
      <c r="BH628" s="1">
        <v>-0.56269999999999998</v>
      </c>
      <c r="BI628" s="1">
        <v>4.3859399999999997</v>
      </c>
      <c r="BJ628" s="1">
        <v>-4.9397999999999998E-4</v>
      </c>
      <c r="BK628" s="1">
        <v>0.63838653999999995</v>
      </c>
      <c r="BL628" s="1">
        <v>-7.7379E-4</v>
      </c>
      <c r="BM628" s="1">
        <v>3.3182799999999998E-3</v>
      </c>
    </row>
    <row r="629" spans="57:65" x14ac:dyDescent="0.25">
      <c r="BE629" s="1">
        <v>604</v>
      </c>
      <c r="BF629" s="1">
        <v>23</v>
      </c>
      <c r="BG629" s="1">
        <v>-15.859120000000001</v>
      </c>
      <c r="BH629" s="1">
        <v>-1.96071</v>
      </c>
      <c r="BI629" s="1">
        <v>4.1048400000000003</v>
      </c>
      <c r="BJ629" s="1">
        <v>-8.6255999999999995E-4</v>
      </c>
      <c r="BK629" s="1">
        <v>1.5299316000000001</v>
      </c>
      <c r="BL629" s="1">
        <v>-5.6378999999999999E-4</v>
      </c>
      <c r="BM629" s="1">
        <v>5.5809900000000001E-3</v>
      </c>
    </row>
    <row r="630" spans="57:65" x14ac:dyDescent="0.25">
      <c r="BE630" s="1">
        <v>605</v>
      </c>
      <c r="BF630" s="1">
        <v>23</v>
      </c>
      <c r="BG630" s="1">
        <v>-15.859120000000001</v>
      </c>
      <c r="BH630" s="1">
        <v>-0.46194000000000002</v>
      </c>
      <c r="BI630" s="1">
        <v>5.6036099999999998</v>
      </c>
      <c r="BJ630" s="1">
        <v>-1.76968E-3</v>
      </c>
      <c r="BK630" s="1">
        <v>1.5299316000000001</v>
      </c>
      <c r="BL630" s="1">
        <v>-1.15671E-3</v>
      </c>
      <c r="BM630" s="1">
        <v>1.05437E-2</v>
      </c>
    </row>
    <row r="631" spans="57:65" x14ac:dyDescent="0.25">
      <c r="BE631" s="1">
        <v>606</v>
      </c>
      <c r="BF631" s="1">
        <v>24</v>
      </c>
      <c r="BG631" s="1">
        <v>-18.343019999999999</v>
      </c>
      <c r="BH631" s="1">
        <v>-0.48558000000000001</v>
      </c>
      <c r="BI631" s="1">
        <v>-7.9060000000000005E-2</v>
      </c>
      <c r="BJ631" s="1">
        <v>-1.5668E-4</v>
      </c>
      <c r="BK631" s="1">
        <v>0.33773048</v>
      </c>
      <c r="BL631" s="1">
        <v>-4.6391E-4</v>
      </c>
      <c r="BM631" s="1">
        <v>2.6164999999999999E-3</v>
      </c>
    </row>
    <row r="632" spans="57:65" x14ac:dyDescent="0.25">
      <c r="BE632" s="1">
        <v>607</v>
      </c>
      <c r="BF632" s="1">
        <v>24</v>
      </c>
      <c r="BG632" s="1">
        <v>-15.93327</v>
      </c>
      <c r="BH632" s="1">
        <v>-2.7353499999999999</v>
      </c>
      <c r="BI632" s="1">
        <v>0.14202999999999999</v>
      </c>
      <c r="BJ632" s="1">
        <v>-4.6058999999999998E-4</v>
      </c>
      <c r="BK632" s="1">
        <v>0.96303870000000003</v>
      </c>
      <c r="BL632" s="1">
        <v>-4.7826999999999999E-4</v>
      </c>
      <c r="BM632" s="1">
        <v>7.5665999999999997E-3</v>
      </c>
    </row>
    <row r="633" spans="57:65" x14ac:dyDescent="0.25">
      <c r="BE633" s="1">
        <v>608</v>
      </c>
      <c r="BF633" s="1">
        <v>24</v>
      </c>
      <c r="BG633" s="1">
        <v>-15.93327</v>
      </c>
      <c r="BH633" s="1">
        <v>-0.25002999999999997</v>
      </c>
      <c r="BI633" s="1">
        <v>-2.3915600000000001</v>
      </c>
      <c r="BJ633" s="1">
        <v>-3.8516000000000001E-4</v>
      </c>
      <c r="BK633" s="1">
        <v>1.0506306700000001</v>
      </c>
      <c r="BL633" s="1">
        <v>-3.6659000000000003E-4</v>
      </c>
      <c r="BM633" s="1">
        <v>9.4944799999999996E-3</v>
      </c>
    </row>
    <row r="634" spans="57:65" x14ac:dyDescent="0.25">
      <c r="BE634" s="1">
        <v>609</v>
      </c>
      <c r="BF634" s="1">
        <v>24</v>
      </c>
      <c r="BG634" s="1">
        <v>-14.57991</v>
      </c>
      <c r="BH634" s="1">
        <v>-1.8439099999999999</v>
      </c>
      <c r="BI634" s="1">
        <v>-1.43834</v>
      </c>
      <c r="BJ634" s="1">
        <v>-4.0949999999999998E-4</v>
      </c>
      <c r="BK634" s="1">
        <v>1.5261652400000001</v>
      </c>
      <c r="BL634" s="1">
        <v>-2.6832000000000001E-4</v>
      </c>
      <c r="BM634" s="1">
        <v>1.067999E-2</v>
      </c>
    </row>
    <row r="635" spans="57:65" x14ac:dyDescent="0.25">
      <c r="BE635" s="1">
        <v>610</v>
      </c>
      <c r="BF635" s="1">
        <v>24</v>
      </c>
      <c r="BG635" s="1">
        <v>-17.368169999999999</v>
      </c>
      <c r="BH635" s="1">
        <v>-1.68493</v>
      </c>
      <c r="BI635" s="1">
        <v>-1.29287</v>
      </c>
      <c r="BJ635" s="1">
        <v>-1.9124000000000001E-3</v>
      </c>
      <c r="BK635" s="1">
        <v>1.5997351900000001</v>
      </c>
      <c r="BL635" s="1">
        <v>-1.19545E-3</v>
      </c>
      <c r="BM635" s="1">
        <v>1.216681E-2</v>
      </c>
    </row>
    <row r="636" spans="57:65" x14ac:dyDescent="0.25">
      <c r="BE636" s="1">
        <v>611</v>
      </c>
      <c r="BF636" s="1">
        <v>24</v>
      </c>
      <c r="BG636" s="1">
        <v>-13.952070000000001</v>
      </c>
      <c r="BH636" s="1">
        <v>-2.39045</v>
      </c>
      <c r="BI636" s="1">
        <v>-0.40423999999999999</v>
      </c>
      <c r="BJ636" s="1">
        <v>5.5880000000000003E-4</v>
      </c>
      <c r="BK636" s="1">
        <v>0.98043135000000003</v>
      </c>
      <c r="BL636" s="1">
        <v>5.6996E-4</v>
      </c>
      <c r="BM636" s="1">
        <v>4.8585199999999999E-3</v>
      </c>
    </row>
    <row r="637" spans="57:65" x14ac:dyDescent="0.25">
      <c r="BE637" s="1">
        <v>612</v>
      </c>
      <c r="BF637" s="1">
        <v>24</v>
      </c>
      <c r="BG637" s="1">
        <v>-17.690650000000002</v>
      </c>
      <c r="BH637" s="1">
        <v>-2.0074200000000002</v>
      </c>
      <c r="BI637" s="1">
        <v>0.14202999999999999</v>
      </c>
      <c r="BJ637" s="1">
        <v>-1.26702E-3</v>
      </c>
      <c r="BK637" s="1">
        <v>1.7120687999999999</v>
      </c>
      <c r="BL637" s="1">
        <v>-7.4005000000000002E-4</v>
      </c>
      <c r="BM637" s="1">
        <v>7.1794800000000002E-3</v>
      </c>
    </row>
    <row r="638" spans="57:65" x14ac:dyDescent="0.25">
      <c r="BE638" s="1">
        <v>613</v>
      </c>
      <c r="BF638" s="1">
        <v>24</v>
      </c>
      <c r="BG638" s="1">
        <v>-15.93327</v>
      </c>
      <c r="BH638" s="1">
        <v>-2.0074200000000002</v>
      </c>
      <c r="BI638" s="1">
        <v>-1.6153500000000001</v>
      </c>
      <c r="BJ638" s="1">
        <v>-2.0836399999999999E-3</v>
      </c>
      <c r="BK638" s="1">
        <v>1.7120687999999999</v>
      </c>
      <c r="BL638" s="1">
        <v>-1.21703E-3</v>
      </c>
      <c r="BM638" s="1">
        <v>1.4002240000000001E-2</v>
      </c>
    </row>
    <row r="639" spans="57:65" x14ac:dyDescent="0.25">
      <c r="BE639" s="1">
        <v>614</v>
      </c>
      <c r="BF639" s="1">
        <v>24</v>
      </c>
      <c r="BG639" s="1">
        <v>-17.690650000000002</v>
      </c>
      <c r="BH639" s="1">
        <v>-0.25002999999999997</v>
      </c>
      <c r="BI639" s="1">
        <v>-1.6153500000000001</v>
      </c>
      <c r="BJ639" s="1">
        <v>-1.1156600000000001E-3</v>
      </c>
      <c r="BK639" s="1">
        <v>1.7120687999999999</v>
      </c>
      <c r="BL639" s="1">
        <v>-6.5163999999999999E-4</v>
      </c>
      <c r="BM639" s="1">
        <v>7.43935E-3</v>
      </c>
    </row>
    <row r="640" spans="57:65" x14ac:dyDescent="0.25">
      <c r="BE640" s="1">
        <v>615</v>
      </c>
      <c r="BF640" s="1">
        <v>24</v>
      </c>
      <c r="BG640" s="1">
        <v>-15.37058</v>
      </c>
      <c r="BH640" s="1">
        <v>-2.5650400000000002</v>
      </c>
      <c r="BI640" s="1">
        <v>0.57816999999999996</v>
      </c>
      <c r="BJ640" s="1">
        <v>-4.8058999999999998E-4</v>
      </c>
      <c r="BK640" s="1">
        <v>0.65255189000000002</v>
      </c>
      <c r="BL640" s="1">
        <v>-7.3647999999999997E-4</v>
      </c>
      <c r="BM640" s="1">
        <v>5.2981199999999999E-3</v>
      </c>
    </row>
    <row r="641" spans="57:65" x14ac:dyDescent="0.25">
      <c r="BE641" s="1">
        <v>616</v>
      </c>
      <c r="BF641" s="1">
        <v>24</v>
      </c>
      <c r="BG641" s="1">
        <v>-15.18369</v>
      </c>
      <c r="BH641" s="1">
        <v>-2.4987599999999999</v>
      </c>
      <c r="BI641" s="1">
        <v>-0.60753999999999997</v>
      </c>
      <c r="BJ641" s="1">
        <v>-1.3938500000000001E-3</v>
      </c>
      <c r="BK641" s="1">
        <v>1.52997048</v>
      </c>
      <c r="BL641" s="1">
        <v>-9.1102999999999996E-4</v>
      </c>
      <c r="BM641" s="1">
        <v>1.058739E-2</v>
      </c>
    </row>
    <row r="642" spans="57:65" x14ac:dyDescent="0.25">
      <c r="BE642" s="1">
        <v>617</v>
      </c>
      <c r="BF642" s="1">
        <v>24</v>
      </c>
      <c r="BG642" s="1">
        <v>-15.18253</v>
      </c>
      <c r="BH642" s="1">
        <v>-1.0007699999999999</v>
      </c>
      <c r="BI642" s="1">
        <v>-2.1101899999999998</v>
      </c>
      <c r="BJ642" s="1">
        <v>-1.4185000000000001E-3</v>
      </c>
      <c r="BK642" s="1">
        <v>1.530848</v>
      </c>
      <c r="BL642" s="1">
        <v>-9.2661000000000002E-4</v>
      </c>
      <c r="BM642" s="1">
        <v>1.263155E-2</v>
      </c>
    </row>
    <row r="643" spans="57:65" x14ac:dyDescent="0.25">
      <c r="BE643" s="1">
        <v>618</v>
      </c>
      <c r="BF643" s="1">
        <v>24</v>
      </c>
      <c r="BG643" s="1">
        <v>-18.100549999999998</v>
      </c>
      <c r="BH643" s="1">
        <v>0.10109</v>
      </c>
      <c r="BI643" s="1">
        <v>-0.83318999999999999</v>
      </c>
      <c r="BJ643" s="1">
        <v>-3.122E-4</v>
      </c>
      <c r="BK643" s="1">
        <v>0.44425062999999998</v>
      </c>
      <c r="BL643" s="1">
        <v>-7.0275999999999997E-4</v>
      </c>
      <c r="BM643" s="1">
        <v>3.6675499999999999E-3</v>
      </c>
    </row>
    <row r="644" spans="57:65" x14ac:dyDescent="0.25">
      <c r="BE644" s="1">
        <v>619</v>
      </c>
      <c r="BF644" s="1">
        <v>24</v>
      </c>
      <c r="BG644" s="1">
        <v>-16.698889999999999</v>
      </c>
      <c r="BH644" s="1">
        <v>0.36832999999999999</v>
      </c>
      <c r="BI644" s="1">
        <v>-2.1559599999999999</v>
      </c>
      <c r="BJ644" s="1">
        <v>-5.6245000000000004E-4</v>
      </c>
      <c r="BK644" s="1">
        <v>1.20963263</v>
      </c>
      <c r="BL644" s="1">
        <v>-4.6496999999999999E-4</v>
      </c>
      <c r="BM644" s="1">
        <v>6.2329100000000004E-3</v>
      </c>
    </row>
    <row r="645" spans="57:65" x14ac:dyDescent="0.25">
      <c r="BE645" s="1">
        <v>620</v>
      </c>
      <c r="BF645" s="1">
        <v>24</v>
      </c>
      <c r="BG645" s="1">
        <v>-18.094999999999999</v>
      </c>
      <c r="BH645" s="1">
        <v>-1.2221599999999999</v>
      </c>
      <c r="BI645" s="1">
        <v>0.53817000000000004</v>
      </c>
      <c r="BJ645" s="1">
        <v>-4.9622000000000002E-4</v>
      </c>
      <c r="BK645" s="1">
        <v>0.53753790000000001</v>
      </c>
      <c r="BL645" s="1">
        <v>-9.2314000000000003E-4</v>
      </c>
      <c r="BM645" s="1">
        <v>3.7879599999999999E-3</v>
      </c>
    </row>
    <row r="646" spans="57:65" x14ac:dyDescent="0.25">
      <c r="BE646" s="1">
        <v>621</v>
      </c>
      <c r="BF646" s="1">
        <v>24</v>
      </c>
      <c r="BG646" s="1">
        <v>-16.69875</v>
      </c>
      <c r="BH646" s="1">
        <v>-2.5199099999999999</v>
      </c>
      <c r="BI646" s="1">
        <v>0.80979000000000001</v>
      </c>
      <c r="BJ646" s="1">
        <v>-5.5986999999999996E-4</v>
      </c>
      <c r="BK646" s="1">
        <v>1.3183584100000001</v>
      </c>
      <c r="BL646" s="1">
        <v>-4.2466999999999998E-4</v>
      </c>
      <c r="BM646" s="1">
        <v>4.3470000000000002E-3</v>
      </c>
    </row>
    <row r="647" spans="57:65" x14ac:dyDescent="0.25">
      <c r="BE647" s="1">
        <v>622</v>
      </c>
      <c r="BF647" s="1">
        <v>24</v>
      </c>
      <c r="BG647" s="1">
        <v>-18.181319999999999</v>
      </c>
      <c r="BH647" s="1">
        <v>-0.99938000000000005</v>
      </c>
      <c r="BI647" s="1">
        <v>-0.60731999999999997</v>
      </c>
      <c r="BJ647" s="1">
        <v>-9.5757999999999998E-4</v>
      </c>
      <c r="BK647" s="1">
        <v>1.5299316000000001</v>
      </c>
      <c r="BL647" s="1">
        <v>-6.2589999999999998E-4</v>
      </c>
      <c r="BM647" s="1">
        <v>6.8048300000000004E-3</v>
      </c>
    </row>
    <row r="648" spans="57:65" x14ac:dyDescent="0.25">
      <c r="BE648" s="1">
        <v>623</v>
      </c>
      <c r="BF648" s="1">
        <v>24</v>
      </c>
      <c r="BG648" s="1">
        <v>-16.68262</v>
      </c>
      <c r="BH648" s="1">
        <v>-2.4980899999999999</v>
      </c>
      <c r="BI648" s="1">
        <v>-0.60731999999999997</v>
      </c>
      <c r="BJ648" s="1">
        <v>-1.6898799999999999E-3</v>
      </c>
      <c r="BK648" s="1">
        <v>1.5299316000000001</v>
      </c>
      <c r="BL648" s="1">
        <v>-1.1045499999999999E-3</v>
      </c>
      <c r="BM648" s="1">
        <v>1.152977E-2</v>
      </c>
    </row>
    <row r="649" spans="57:65" x14ac:dyDescent="0.25">
      <c r="BE649" s="1">
        <v>624</v>
      </c>
      <c r="BF649" s="1">
        <v>24</v>
      </c>
      <c r="BG649" s="1">
        <v>-16.68262</v>
      </c>
      <c r="BH649" s="1">
        <v>-0.99938000000000005</v>
      </c>
      <c r="BI649" s="1">
        <v>-2.10602</v>
      </c>
      <c r="BJ649" s="1">
        <v>-1.6264599999999999E-3</v>
      </c>
      <c r="BK649" s="1">
        <v>1.5299316000000001</v>
      </c>
      <c r="BL649" s="1">
        <v>-1.06309E-3</v>
      </c>
      <c r="BM649" s="1">
        <v>1.2359439999999999E-2</v>
      </c>
    </row>
    <row r="650" spans="57:65" x14ac:dyDescent="0.25">
      <c r="BE650" s="1">
        <v>625</v>
      </c>
      <c r="BF650" s="1">
        <v>25</v>
      </c>
      <c r="BG650" s="1">
        <v>-19.21444</v>
      </c>
      <c r="BH650" s="1">
        <v>2.6608800000000001</v>
      </c>
      <c r="BI650" s="1">
        <v>1.61053</v>
      </c>
      <c r="BJ650" s="1">
        <v>-5.9506000000000001E-4</v>
      </c>
      <c r="BK650" s="1">
        <v>0.96303870000000003</v>
      </c>
      <c r="BL650" s="1">
        <v>-6.179E-4</v>
      </c>
      <c r="BM650" s="1">
        <v>6.6096000000000002E-3</v>
      </c>
    </row>
    <row r="651" spans="57:65" x14ac:dyDescent="0.25">
      <c r="BE651" s="1">
        <v>626</v>
      </c>
      <c r="BF651" s="1">
        <v>25</v>
      </c>
      <c r="BG651" s="1">
        <v>-16.728919999999999</v>
      </c>
      <c r="BH651" s="1">
        <v>5.1478000000000002</v>
      </c>
      <c r="BI651" s="1">
        <v>1.61053</v>
      </c>
      <c r="BJ651" s="1">
        <v>-9.5023000000000004E-4</v>
      </c>
      <c r="BK651" s="1">
        <v>0.96309891999999997</v>
      </c>
      <c r="BL651" s="1">
        <v>-9.8664E-4</v>
      </c>
      <c r="BM651" s="1">
        <v>1.173107E-2</v>
      </c>
    </row>
    <row r="652" spans="57:65" x14ac:dyDescent="0.25">
      <c r="BE652" s="1">
        <v>627</v>
      </c>
      <c r="BF652" s="1">
        <v>25</v>
      </c>
      <c r="BG652" s="1">
        <v>-18.16394</v>
      </c>
      <c r="BH652" s="1">
        <v>4.0959000000000003</v>
      </c>
      <c r="BI652" s="1">
        <v>3.04555</v>
      </c>
      <c r="BJ652" s="1">
        <v>-1.66497E-3</v>
      </c>
      <c r="BK652" s="1">
        <v>1.5997351900000001</v>
      </c>
      <c r="BL652" s="1">
        <v>-1.04078E-3</v>
      </c>
      <c r="BM652" s="1">
        <v>1.0658519999999999E-2</v>
      </c>
    </row>
    <row r="653" spans="57:65" x14ac:dyDescent="0.25">
      <c r="BE653" s="1">
        <v>628</v>
      </c>
      <c r="BF653" s="1">
        <v>25</v>
      </c>
      <c r="BG653" s="1">
        <v>-18.163979999999999</v>
      </c>
      <c r="BH653" s="1">
        <v>4.0959399999999997</v>
      </c>
      <c r="BI653" s="1">
        <v>0.17546999999999999</v>
      </c>
      <c r="BJ653" s="1">
        <v>-1.5220100000000001E-3</v>
      </c>
      <c r="BK653" s="1">
        <v>1.59973589</v>
      </c>
      <c r="BL653" s="1">
        <v>-9.5140999999999997E-4</v>
      </c>
      <c r="BM653" s="1">
        <v>1.028226E-2</v>
      </c>
    </row>
    <row r="654" spans="57:65" x14ac:dyDescent="0.25">
      <c r="BE654" s="1">
        <v>629</v>
      </c>
      <c r="BF654" s="1">
        <v>25</v>
      </c>
      <c r="BG654" s="1">
        <v>-16.795020000000001</v>
      </c>
      <c r="BH654" s="1">
        <v>4.4491300000000003</v>
      </c>
      <c r="BI654" s="1">
        <v>3.3373400000000002</v>
      </c>
      <c r="BJ654" s="1">
        <v>-1.0910799999999999E-3</v>
      </c>
      <c r="BK654" s="1">
        <v>1.5076095599999999</v>
      </c>
      <c r="BL654" s="1">
        <v>-7.2371000000000002E-4</v>
      </c>
      <c r="BM654" s="1">
        <v>7.9292900000000003E-3</v>
      </c>
    </row>
    <row r="655" spans="57:65" x14ac:dyDescent="0.25">
      <c r="BE655" s="1">
        <v>630</v>
      </c>
      <c r="BF655" s="1">
        <v>25</v>
      </c>
      <c r="BG655" s="1">
        <v>-16.997769999999999</v>
      </c>
      <c r="BH655" s="1">
        <v>4.5412800000000004</v>
      </c>
      <c r="BI655" s="1">
        <v>-0.19453000000000001</v>
      </c>
      <c r="BJ655" s="1">
        <v>-3.8319999999999999E-4</v>
      </c>
      <c r="BK655" s="1">
        <v>0.80452623000000001</v>
      </c>
      <c r="BL655" s="1">
        <v>-4.7631000000000003E-4</v>
      </c>
      <c r="BM655" s="1">
        <v>7.8673000000000007E-3</v>
      </c>
    </row>
    <row r="656" spans="57:65" x14ac:dyDescent="0.25">
      <c r="BE656" s="1">
        <v>631</v>
      </c>
      <c r="BF656" s="1">
        <v>25</v>
      </c>
      <c r="BG656" s="1">
        <v>-18.51979</v>
      </c>
      <c r="BH656" s="1">
        <v>2.7343999999999999</v>
      </c>
      <c r="BI656" s="1">
        <v>3.3347199999999999</v>
      </c>
      <c r="BJ656" s="1">
        <v>-8.1083000000000001E-4</v>
      </c>
      <c r="BK656" s="1">
        <v>1.4852117600000001</v>
      </c>
      <c r="BL656" s="1">
        <v>-5.4593999999999997E-4</v>
      </c>
      <c r="BM656" s="1">
        <v>4.6663E-3</v>
      </c>
    </row>
    <row r="657" spans="57:65" x14ac:dyDescent="0.25">
      <c r="BE657" s="1">
        <v>632</v>
      </c>
      <c r="BF657" s="1">
        <v>25</v>
      </c>
      <c r="BG657" s="1">
        <v>-18.486450000000001</v>
      </c>
      <c r="BH657" s="1">
        <v>4.4184099999999997</v>
      </c>
      <c r="BI657" s="1">
        <v>1.61053</v>
      </c>
      <c r="BJ657" s="1">
        <v>-2.3200500000000002E-3</v>
      </c>
      <c r="BK657" s="1">
        <v>1.7120687999999999</v>
      </c>
      <c r="BL657" s="1">
        <v>-1.35512E-3</v>
      </c>
      <c r="BM657" s="1">
        <v>1.357744E-2</v>
      </c>
    </row>
    <row r="658" spans="57:65" x14ac:dyDescent="0.25">
      <c r="BE658" s="1">
        <v>633</v>
      </c>
      <c r="BF658" s="1">
        <v>25</v>
      </c>
      <c r="BG658" s="1">
        <v>-18.569500000000001</v>
      </c>
      <c r="BH658" s="1">
        <v>2.8228900000000001</v>
      </c>
      <c r="BI658" s="1">
        <v>-5.6779999999999997E-2</v>
      </c>
      <c r="BJ658" s="1">
        <v>-4.4951000000000002E-4</v>
      </c>
      <c r="BK658" s="1">
        <v>1.1634036299999999</v>
      </c>
      <c r="BL658" s="1">
        <v>-3.8638000000000002E-4</v>
      </c>
      <c r="BM658" s="1">
        <v>4.2219800000000002E-3</v>
      </c>
    </row>
    <row r="659" spans="57:65" x14ac:dyDescent="0.25">
      <c r="BE659" s="1">
        <v>634</v>
      </c>
      <c r="BF659" s="1">
        <v>25</v>
      </c>
      <c r="BG659" s="1">
        <v>-16.157399999999999</v>
      </c>
      <c r="BH659" s="1">
        <v>4.9713000000000003</v>
      </c>
      <c r="BI659" s="1">
        <v>2.3382399999999999</v>
      </c>
      <c r="BJ659" s="1">
        <v>-7.4651000000000003E-4</v>
      </c>
      <c r="BK659" s="1">
        <v>1.05249631</v>
      </c>
      <c r="BL659" s="1">
        <v>-7.0927999999999996E-4</v>
      </c>
      <c r="BM659" s="1">
        <v>9.1688800000000008E-3</v>
      </c>
    </row>
    <row r="660" spans="57:65" x14ac:dyDescent="0.25">
      <c r="BE660" s="1">
        <v>635</v>
      </c>
      <c r="BF660" s="1">
        <v>25</v>
      </c>
      <c r="BG660" s="1">
        <v>-16.054349999999999</v>
      </c>
      <c r="BH660" s="1">
        <v>5.2883599999999999</v>
      </c>
      <c r="BI660" s="1">
        <v>1.0565</v>
      </c>
      <c r="BJ660" s="1">
        <v>1.8351000000000001E-4</v>
      </c>
      <c r="BK660" s="1">
        <v>0.77140275000000003</v>
      </c>
      <c r="BL660" s="1">
        <v>2.3788999999999999E-4</v>
      </c>
      <c r="BM660" s="1">
        <v>7.43802E-3</v>
      </c>
    </row>
    <row r="661" spans="57:65" x14ac:dyDescent="0.25">
      <c r="BE661" s="1">
        <v>636</v>
      </c>
      <c r="BF661" s="1">
        <v>25</v>
      </c>
      <c r="BG661" s="1">
        <v>-18.977160000000001</v>
      </c>
      <c r="BH661" s="1">
        <v>3.4102899999999998</v>
      </c>
      <c r="BI661" s="1">
        <v>2.3599399999999999</v>
      </c>
      <c r="BJ661" s="1">
        <v>-1.61075E-3</v>
      </c>
      <c r="BK661" s="1">
        <v>1.5299316000000001</v>
      </c>
      <c r="BL661" s="1">
        <v>-1.05283E-3</v>
      </c>
      <c r="BM661" s="1">
        <v>1.0084040000000001E-2</v>
      </c>
    </row>
    <row r="662" spans="57:65" x14ac:dyDescent="0.25">
      <c r="BE662" s="1">
        <v>637</v>
      </c>
      <c r="BF662" s="1">
        <v>25</v>
      </c>
      <c r="BG662" s="1">
        <v>-17.47833</v>
      </c>
      <c r="BH662" s="1">
        <v>4.9091199999999997</v>
      </c>
      <c r="BI662" s="1">
        <v>2.3599399999999999</v>
      </c>
      <c r="BJ662" s="1">
        <v>-1.72977E-3</v>
      </c>
      <c r="BK662" s="1">
        <v>1.5299316000000001</v>
      </c>
      <c r="BL662" s="1">
        <v>-1.1306199999999999E-3</v>
      </c>
      <c r="BM662" s="1">
        <v>1.266653E-2</v>
      </c>
    </row>
    <row r="663" spans="57:65" x14ac:dyDescent="0.25">
      <c r="BE663" s="1">
        <v>638</v>
      </c>
      <c r="BF663" s="1">
        <v>25</v>
      </c>
      <c r="BG663" s="1">
        <v>-17.575869999999998</v>
      </c>
      <c r="BH663" s="1">
        <v>3.5093000000000001</v>
      </c>
      <c r="BI663" s="1">
        <v>3.7911800000000002</v>
      </c>
      <c r="BJ663" s="1">
        <v>-5.0518999999999998E-4</v>
      </c>
      <c r="BK663" s="1">
        <v>1.1386259599999999</v>
      </c>
      <c r="BL663" s="1">
        <v>-4.4368000000000001E-4</v>
      </c>
      <c r="BM663" s="1">
        <v>4.9129200000000003E-3</v>
      </c>
    </row>
    <row r="664" spans="57:65" x14ac:dyDescent="0.25">
      <c r="BE664" s="1">
        <v>639</v>
      </c>
      <c r="BF664" s="1">
        <v>25</v>
      </c>
      <c r="BG664" s="1">
        <v>-18.977160000000001</v>
      </c>
      <c r="BH664" s="1">
        <v>3.4102899999999998</v>
      </c>
      <c r="BI664" s="1">
        <v>0.86112</v>
      </c>
      <c r="BJ664" s="1">
        <v>-1.4810299999999999E-3</v>
      </c>
      <c r="BK664" s="1">
        <v>1.5299316000000001</v>
      </c>
      <c r="BL664" s="1">
        <v>-9.6803999999999998E-4</v>
      </c>
      <c r="BM664" s="1">
        <v>9.6832800000000007E-3</v>
      </c>
    </row>
    <row r="665" spans="57:65" x14ac:dyDescent="0.25">
      <c r="BE665" s="1">
        <v>640</v>
      </c>
      <c r="BF665" s="1">
        <v>25</v>
      </c>
      <c r="BG665" s="1">
        <v>-17.478529999999999</v>
      </c>
      <c r="BH665" s="1">
        <v>4.9096900000000003</v>
      </c>
      <c r="BI665" s="1">
        <v>0.86092000000000002</v>
      </c>
      <c r="BJ665" s="1">
        <v>-1.8235E-3</v>
      </c>
      <c r="BK665" s="1">
        <v>1.5299562499999999</v>
      </c>
      <c r="BL665" s="1">
        <v>-1.1918600000000001E-3</v>
      </c>
      <c r="BM665" s="1">
        <v>1.294581E-2</v>
      </c>
    </row>
    <row r="666" spans="57:65" x14ac:dyDescent="0.25">
      <c r="BE666" s="1">
        <v>641</v>
      </c>
      <c r="BF666" s="1">
        <v>25</v>
      </c>
      <c r="BG666" s="1">
        <v>-17.62715</v>
      </c>
      <c r="BH666" s="1">
        <v>3.6456499999999998</v>
      </c>
      <c r="BI666" s="1">
        <v>-0.52717000000000003</v>
      </c>
      <c r="BJ666" s="1">
        <v>-3.3712999999999999E-4</v>
      </c>
      <c r="BK666" s="1">
        <v>0.85249423000000002</v>
      </c>
      <c r="BL666" s="1">
        <v>-3.9545999999999998E-4</v>
      </c>
      <c r="BM666" s="1">
        <v>4.8503799999999996E-3</v>
      </c>
    </row>
    <row r="667" spans="57:65" x14ac:dyDescent="0.25">
      <c r="BE667" s="1">
        <v>642</v>
      </c>
      <c r="BF667" s="1">
        <v>25</v>
      </c>
      <c r="BG667" s="1">
        <v>-19.041499999999999</v>
      </c>
      <c r="BH667" s="1">
        <v>2.1111</v>
      </c>
      <c r="BI667" s="1">
        <v>2.3401299999999998</v>
      </c>
      <c r="BJ667" s="1">
        <v>-4.3262999999999998E-4</v>
      </c>
      <c r="BK667" s="1">
        <v>0.99153824000000002</v>
      </c>
      <c r="BL667" s="1">
        <v>-4.3633000000000002E-4</v>
      </c>
      <c r="BM667" s="1">
        <v>3.3322500000000001E-3</v>
      </c>
    </row>
    <row r="668" spans="57:65" x14ac:dyDescent="0.25">
      <c r="BE668" s="1">
        <v>643</v>
      </c>
      <c r="BF668" s="1">
        <v>25</v>
      </c>
      <c r="BG668" s="1">
        <v>-19.05219</v>
      </c>
      <c r="BH668" s="1">
        <v>2.1541299999999999</v>
      </c>
      <c r="BI668" s="1">
        <v>0.91881000000000002</v>
      </c>
      <c r="BJ668" s="1">
        <v>-3.6602999999999999E-4</v>
      </c>
      <c r="BK668" s="1">
        <v>0.86894817999999996</v>
      </c>
      <c r="BL668" s="1">
        <v>-4.2124000000000003E-4</v>
      </c>
      <c r="BM668" s="1">
        <v>3.1590699999999999E-3</v>
      </c>
    </row>
    <row r="669" spans="57:65" x14ac:dyDescent="0.25">
      <c r="BE669" s="1">
        <v>644</v>
      </c>
      <c r="BF669" s="1">
        <v>26</v>
      </c>
      <c r="BG669" s="1">
        <v>0.28572999999999998</v>
      </c>
      <c r="BH669" s="1">
        <v>3.0087199999999998</v>
      </c>
      <c r="BI669" s="1">
        <v>-5.5739200000000002</v>
      </c>
      <c r="BJ669" s="1">
        <v>-1.9183099999999999E-3</v>
      </c>
      <c r="BK669" s="1">
        <v>0.96303870000000003</v>
      </c>
      <c r="BL669" s="1">
        <v>-1.9919299999999998E-3</v>
      </c>
      <c r="BM669" s="1">
        <v>5.1124000000000003E-2</v>
      </c>
    </row>
    <row r="670" spans="57:65" x14ac:dyDescent="0.25">
      <c r="BE670" s="1">
        <v>645</v>
      </c>
      <c r="BF670" s="1">
        <v>26</v>
      </c>
      <c r="BG670" s="1">
        <v>1.7371799999999999</v>
      </c>
      <c r="BH670" s="1">
        <v>4.43344</v>
      </c>
      <c r="BI670" s="1">
        <v>-4.5503499999999999</v>
      </c>
      <c r="BJ670" s="1">
        <v>-2.9073200000000001E-3</v>
      </c>
      <c r="BK670" s="1">
        <v>1.48294536</v>
      </c>
      <c r="BL670" s="1">
        <v>-1.9605099999999999E-3</v>
      </c>
      <c r="BM670" s="1">
        <v>5.6478269999999997E-2</v>
      </c>
    </row>
    <row r="671" spans="57:65" x14ac:dyDescent="0.25">
      <c r="BE671" s="1">
        <v>646</v>
      </c>
      <c r="BF671" s="1">
        <v>26</v>
      </c>
      <c r="BG671" s="1">
        <v>1.65001</v>
      </c>
      <c r="BH671" s="1">
        <v>1.5647599999999999</v>
      </c>
      <c r="BI671" s="1">
        <v>-4.6027100000000001</v>
      </c>
      <c r="BJ671" s="1">
        <v>-6.2262899999999998E-3</v>
      </c>
      <c r="BK671" s="1">
        <v>1.4450398</v>
      </c>
      <c r="BL671" s="1">
        <v>-4.3087300000000002E-3</v>
      </c>
      <c r="BM671" s="1">
        <v>7.5825379999999998E-2</v>
      </c>
    </row>
    <row r="672" spans="57:65" x14ac:dyDescent="0.25">
      <c r="BE672" s="1">
        <v>647</v>
      </c>
      <c r="BF672" s="1">
        <v>26</v>
      </c>
      <c r="BG672" s="1">
        <v>-0.89431000000000005</v>
      </c>
      <c r="BH672" s="1">
        <v>4.1878599999999997</v>
      </c>
      <c r="BI672" s="1">
        <v>-4.7926099999999998</v>
      </c>
      <c r="BJ672" s="1">
        <v>-1.40481E-3</v>
      </c>
      <c r="BK672" s="1">
        <v>0.47447802</v>
      </c>
      <c r="BL672" s="1">
        <v>-2.9607499999999998E-3</v>
      </c>
      <c r="BM672" s="1">
        <v>3.9636829999999998E-2</v>
      </c>
    </row>
    <row r="673" spans="57:65" x14ac:dyDescent="0.25">
      <c r="BE673" s="1">
        <v>648</v>
      </c>
      <c r="BF673" s="1">
        <v>26</v>
      </c>
      <c r="BG673" s="1">
        <v>-1.2342599999999999</v>
      </c>
      <c r="BH673" s="1">
        <v>1.52942</v>
      </c>
      <c r="BI673" s="1">
        <v>-4.8869199999999999</v>
      </c>
      <c r="BJ673" s="1">
        <v>-3.9325999999999999E-4</v>
      </c>
      <c r="BK673" s="1">
        <v>9.2409110000000003E-2</v>
      </c>
      <c r="BL673" s="1">
        <v>-4.2556399999999998E-3</v>
      </c>
      <c r="BM673" s="1">
        <v>3.7959109999999997E-2</v>
      </c>
    </row>
    <row r="674" spans="57:65" x14ac:dyDescent="0.25">
      <c r="BE674" s="1">
        <v>649</v>
      </c>
      <c r="BF674" s="1">
        <v>26</v>
      </c>
      <c r="BG674" s="1">
        <v>0.31938</v>
      </c>
      <c r="BH674" s="1">
        <v>4.7089499999999997</v>
      </c>
      <c r="BI674" s="1">
        <v>-4.9199000000000002</v>
      </c>
      <c r="BJ674" s="1">
        <v>-2.4592099999999999E-3</v>
      </c>
      <c r="BK674" s="1">
        <v>1.39881747</v>
      </c>
      <c r="BL674" s="1">
        <v>-1.75807E-3</v>
      </c>
      <c r="BM674" s="1">
        <v>4.4831500000000003E-2</v>
      </c>
    </row>
    <row r="675" spans="57:65" x14ac:dyDescent="0.25">
      <c r="BE675" s="1">
        <v>650</v>
      </c>
      <c r="BF675" s="1">
        <v>26</v>
      </c>
      <c r="BG675" s="1">
        <v>2.06521</v>
      </c>
      <c r="BH675" s="1">
        <v>3.0087199999999998</v>
      </c>
      <c r="BI675" s="1">
        <v>-4.8368599999999997</v>
      </c>
      <c r="BJ675" s="1">
        <v>-5.2554100000000003E-3</v>
      </c>
      <c r="BK675" s="1">
        <v>1.7120752100000001</v>
      </c>
      <c r="BL675" s="1">
        <v>-3.0696199999999999E-3</v>
      </c>
      <c r="BM675" s="1">
        <v>7.2356130000000005E-2</v>
      </c>
    </row>
    <row r="676" spans="57:65" x14ac:dyDescent="0.25">
      <c r="BE676" s="1">
        <v>651</v>
      </c>
      <c r="BF676" s="1">
        <v>26</v>
      </c>
      <c r="BG676" s="1">
        <v>0.28572999999999998</v>
      </c>
      <c r="BH676" s="1">
        <v>1.2280599999999999</v>
      </c>
      <c r="BI676" s="1">
        <v>-4.83805</v>
      </c>
      <c r="BJ676" s="1">
        <v>-4.4847899999999998E-3</v>
      </c>
      <c r="BK676" s="1">
        <v>1.7121966099999999</v>
      </c>
      <c r="BL676" s="1">
        <v>-2.6193200000000001E-3</v>
      </c>
      <c r="BM676" s="1">
        <v>5.6064599999999999E-2</v>
      </c>
    </row>
    <row r="677" spans="57:65" x14ac:dyDescent="0.25">
      <c r="BE677" s="1">
        <v>652</v>
      </c>
      <c r="BF677" s="1">
        <v>26</v>
      </c>
      <c r="BG677" s="1">
        <v>-1.4799800000000001</v>
      </c>
      <c r="BH677" s="1">
        <v>3.0638700000000001</v>
      </c>
      <c r="BI677" s="1">
        <v>-4.9490999999999996</v>
      </c>
      <c r="BJ677" s="1">
        <v>-2.4876899999999999E-3</v>
      </c>
      <c r="BK677" s="1">
        <v>1.58289422</v>
      </c>
      <c r="BL677" s="1">
        <v>-1.57161E-3</v>
      </c>
      <c r="BM677" s="1">
        <v>3.293447E-2</v>
      </c>
    </row>
    <row r="678" spans="57:65" x14ac:dyDescent="0.25">
      <c r="BE678" s="1">
        <v>653</v>
      </c>
      <c r="BF678" s="1">
        <v>26</v>
      </c>
      <c r="BG678" s="1">
        <v>2.6339299999999999</v>
      </c>
      <c r="BH678" s="1">
        <v>3.6378300000000001</v>
      </c>
      <c r="BI678" s="1">
        <v>-4.0349700000000004</v>
      </c>
      <c r="BJ678" s="1">
        <v>-5.1788900000000002E-3</v>
      </c>
      <c r="BK678" s="1">
        <v>1.1547596200000001</v>
      </c>
      <c r="BL678" s="1">
        <v>-4.4848199999999996E-3</v>
      </c>
      <c r="BM678" s="1">
        <v>7.7281939999999993E-2</v>
      </c>
    </row>
    <row r="679" spans="57:65" x14ac:dyDescent="0.25">
      <c r="BE679" s="1">
        <v>654</v>
      </c>
      <c r="BF679" s="1">
        <v>26</v>
      </c>
      <c r="BG679" s="1">
        <v>1.0445</v>
      </c>
      <c r="BH679" s="1">
        <v>3.7674799999999999</v>
      </c>
      <c r="BI679" s="1">
        <v>-5.3336800000000002</v>
      </c>
      <c r="BJ679" s="1">
        <v>-2.9753800000000001E-3</v>
      </c>
      <c r="BK679" s="1">
        <v>1.5299316000000001</v>
      </c>
      <c r="BL679" s="1">
        <v>-1.9447799999999999E-3</v>
      </c>
      <c r="BM679" s="1">
        <v>5.4464409999999998E-2</v>
      </c>
    </row>
    <row r="680" spans="57:65" x14ac:dyDescent="0.25">
      <c r="BE680" s="1">
        <v>655</v>
      </c>
      <c r="BF680" s="1">
        <v>26</v>
      </c>
      <c r="BG680" s="1">
        <v>1.02214</v>
      </c>
      <c r="BH680" s="1">
        <v>0.71282000000000001</v>
      </c>
      <c r="BI680" s="1">
        <v>-3.8380000000000001</v>
      </c>
      <c r="BJ680" s="1">
        <v>-7.4838300000000003E-3</v>
      </c>
      <c r="BK680" s="1">
        <v>1.4984959099999999</v>
      </c>
      <c r="BL680" s="1">
        <v>-4.9942299999999997E-3</v>
      </c>
      <c r="BM680" s="1">
        <v>6.500351E-2</v>
      </c>
    </row>
    <row r="681" spans="57:65" x14ac:dyDescent="0.25">
      <c r="BE681" s="1">
        <v>656</v>
      </c>
      <c r="BF681" s="1">
        <v>26</v>
      </c>
      <c r="BG681" s="1">
        <v>1.0445</v>
      </c>
      <c r="BH681" s="1">
        <v>2.2499600000000002</v>
      </c>
      <c r="BI681" s="1">
        <v>-5.3336800000000002</v>
      </c>
      <c r="BJ681" s="1">
        <v>-3.2964299999999999E-3</v>
      </c>
      <c r="BK681" s="1">
        <v>1.5299316000000001</v>
      </c>
      <c r="BL681" s="1">
        <v>-2.1546299999999998E-3</v>
      </c>
      <c r="BM681" s="1">
        <v>6.0899549999999997E-2</v>
      </c>
    </row>
    <row r="682" spans="57:65" x14ac:dyDescent="0.25">
      <c r="BE682" s="1">
        <v>657</v>
      </c>
      <c r="BF682" s="1">
        <v>26</v>
      </c>
      <c r="BG682" s="1">
        <v>-0.47303000000000001</v>
      </c>
      <c r="BH682" s="1">
        <v>3.7674799999999999</v>
      </c>
      <c r="BI682" s="1">
        <v>-5.3336800000000002</v>
      </c>
      <c r="BJ682" s="1">
        <v>-2.6023600000000002E-3</v>
      </c>
      <c r="BK682" s="1">
        <v>1.5299316000000001</v>
      </c>
      <c r="BL682" s="1">
        <v>-1.7009600000000001E-3</v>
      </c>
      <c r="BM682" s="1">
        <v>4.279881E-2</v>
      </c>
    </row>
    <row r="683" spans="57:65" x14ac:dyDescent="0.25">
      <c r="BE683" s="1">
        <v>658</v>
      </c>
      <c r="BF683" s="1">
        <v>26</v>
      </c>
      <c r="BG683" s="1">
        <v>-0.47378999999999999</v>
      </c>
      <c r="BH683" s="1">
        <v>2.2492000000000001</v>
      </c>
      <c r="BI683" s="1">
        <v>-5.3359699999999997</v>
      </c>
      <c r="BJ683" s="1">
        <v>-3.6567399999999999E-3</v>
      </c>
      <c r="BK683" s="1">
        <v>1.53015693</v>
      </c>
      <c r="BL683" s="1">
        <v>-2.3897800000000002E-3</v>
      </c>
      <c r="BM683" s="1">
        <v>4.7079629999999997E-2</v>
      </c>
    </row>
    <row r="684" spans="57:65" x14ac:dyDescent="0.25">
      <c r="BE684" s="1">
        <v>659</v>
      </c>
      <c r="BF684" s="1">
        <v>27</v>
      </c>
      <c r="BG684" s="1">
        <v>6.1627700000000001</v>
      </c>
      <c r="BH684" s="1">
        <v>1.5486599999999999</v>
      </c>
      <c r="BI684" s="1">
        <v>-2.44659</v>
      </c>
      <c r="BJ684" s="1">
        <v>-2.70542E-3</v>
      </c>
      <c r="BK684" s="1">
        <v>0.37006951999999999</v>
      </c>
      <c r="BL684" s="1">
        <v>-7.3105699999999997E-3</v>
      </c>
      <c r="BM684" s="1">
        <v>5.524664E-2</v>
      </c>
    </row>
    <row r="685" spans="57:65" x14ac:dyDescent="0.25">
      <c r="BE685" s="1">
        <v>660</v>
      </c>
      <c r="BF685" s="1">
        <v>27</v>
      </c>
      <c r="BG685" s="1">
        <v>3.7547700000000002</v>
      </c>
      <c r="BH685" s="1">
        <v>1.46861</v>
      </c>
      <c r="BI685" s="1">
        <v>-4.6375999999999999</v>
      </c>
      <c r="BJ685" s="1">
        <v>-5.3115100000000002E-3</v>
      </c>
      <c r="BK685" s="1">
        <v>0.96303870000000003</v>
      </c>
      <c r="BL685" s="1">
        <v>-5.5153600000000004E-3</v>
      </c>
      <c r="BM685" s="1">
        <v>9.1361810000000002E-2</v>
      </c>
    </row>
    <row r="686" spans="57:65" x14ac:dyDescent="0.25">
      <c r="BE686" s="1">
        <v>661</v>
      </c>
      <c r="BF686" s="1">
        <v>27</v>
      </c>
      <c r="BG686" s="1">
        <v>5.1947400000000004</v>
      </c>
      <c r="BH686" s="1">
        <v>2.9085800000000002</v>
      </c>
      <c r="BI686" s="1">
        <v>-3.5834600000000001</v>
      </c>
      <c r="BJ686" s="1">
        <v>-8.3491799999999994E-3</v>
      </c>
      <c r="BK686" s="1">
        <v>1.5997351900000001</v>
      </c>
      <c r="BL686" s="1">
        <v>-5.2191E-3</v>
      </c>
      <c r="BM686" s="1">
        <v>8.0898230000000002E-2</v>
      </c>
    </row>
    <row r="687" spans="57:65" x14ac:dyDescent="0.25">
      <c r="BE687" s="1">
        <v>662</v>
      </c>
      <c r="BF687" s="1">
        <v>27</v>
      </c>
      <c r="BG687" s="1">
        <v>5.1947400000000004</v>
      </c>
      <c r="BH687" s="1">
        <v>2.8629999999999999E-2</v>
      </c>
      <c r="BI687" s="1">
        <v>-3.5834600000000001</v>
      </c>
      <c r="BJ687" s="1">
        <v>-7.5887200000000002E-3</v>
      </c>
      <c r="BK687" s="1">
        <v>1.5997351900000001</v>
      </c>
      <c r="BL687" s="1">
        <v>-4.7437299999999998E-3</v>
      </c>
      <c r="BM687" s="1">
        <v>6.5045640000000002E-2</v>
      </c>
    </row>
    <row r="688" spans="57:65" x14ac:dyDescent="0.25">
      <c r="BE688" s="1">
        <v>663</v>
      </c>
      <c r="BF688" s="1">
        <v>27</v>
      </c>
      <c r="BG688" s="1">
        <v>2.3144200000000001</v>
      </c>
      <c r="BH688" s="1">
        <v>2.929E-2</v>
      </c>
      <c r="BI688" s="1">
        <v>-3.5889099999999998</v>
      </c>
      <c r="BJ688" s="1">
        <v>-8.9566400000000001E-3</v>
      </c>
      <c r="BK688" s="1">
        <v>1.58960105</v>
      </c>
      <c r="BL688" s="1">
        <v>-5.6345199999999996E-3</v>
      </c>
      <c r="BM688" s="1">
        <v>7.0980779999999993E-2</v>
      </c>
    </row>
    <row r="689" spans="57:65" x14ac:dyDescent="0.25">
      <c r="BE689" s="1">
        <v>664</v>
      </c>
      <c r="BF689" s="1">
        <v>27</v>
      </c>
      <c r="BG689" s="1">
        <v>5.4992200000000002</v>
      </c>
      <c r="BH689" s="1">
        <v>3.2479300000000002</v>
      </c>
      <c r="BI689" s="1">
        <v>-2.3188200000000001</v>
      </c>
      <c r="BJ689" s="1">
        <v>-5.9489199999999999E-3</v>
      </c>
      <c r="BK689" s="1">
        <v>1.23602553</v>
      </c>
      <c r="BL689" s="1">
        <v>-4.8129399999999999E-3</v>
      </c>
      <c r="BM689" s="1">
        <v>6.0068969999999999E-2</v>
      </c>
    </row>
    <row r="690" spans="57:65" x14ac:dyDescent="0.25">
      <c r="BE690" s="1">
        <v>665</v>
      </c>
      <c r="BF690" s="1">
        <v>27</v>
      </c>
      <c r="BG690" s="1">
        <v>3.7547700000000002</v>
      </c>
      <c r="BH690" s="1">
        <v>3.2366899999999998</v>
      </c>
      <c r="BI690" s="1">
        <v>-3.9115700000000002</v>
      </c>
      <c r="BJ690" s="1">
        <v>-1.1762409999999999E-2</v>
      </c>
      <c r="BK690" s="1">
        <v>1.71362974</v>
      </c>
      <c r="BL690" s="1">
        <v>-6.8640300000000001E-3</v>
      </c>
      <c r="BM690" s="1">
        <v>9.235902E-2</v>
      </c>
    </row>
    <row r="691" spans="57:65" x14ac:dyDescent="0.25">
      <c r="BE691" s="1">
        <v>666</v>
      </c>
      <c r="BF691" s="1">
        <v>27</v>
      </c>
      <c r="BG691" s="1">
        <v>5.51837</v>
      </c>
      <c r="BH691" s="1">
        <v>1.46861</v>
      </c>
      <c r="BI691" s="1">
        <v>-3.9070900000000002</v>
      </c>
      <c r="BJ691" s="1">
        <v>-9.1433399999999998E-3</v>
      </c>
      <c r="BK691" s="1">
        <v>1.7120687999999999</v>
      </c>
      <c r="BL691" s="1">
        <v>-5.3405199999999996E-3</v>
      </c>
      <c r="BM691" s="1">
        <v>7.8030959999999996E-2</v>
      </c>
    </row>
    <row r="692" spans="57:65" x14ac:dyDescent="0.25">
      <c r="BE692" s="1">
        <v>667</v>
      </c>
      <c r="BF692" s="1">
        <v>27</v>
      </c>
      <c r="BG692" s="1">
        <v>3.7547700000000002</v>
      </c>
      <c r="BH692" s="1">
        <v>-0.29498999999999997</v>
      </c>
      <c r="BI692" s="1">
        <v>-3.9070900000000002</v>
      </c>
      <c r="BJ692" s="1">
        <v>-7.4513299999999999E-3</v>
      </c>
      <c r="BK692" s="1">
        <v>1.7120687999999999</v>
      </c>
      <c r="BL692" s="1">
        <v>-4.3522400000000003E-3</v>
      </c>
      <c r="BM692" s="1">
        <v>6.9062150000000003E-2</v>
      </c>
    </row>
    <row r="693" spans="57:65" x14ac:dyDescent="0.25">
      <c r="BE693" s="1">
        <v>668</v>
      </c>
      <c r="BF693" s="1">
        <v>27</v>
      </c>
      <c r="BG693" s="1">
        <v>2.0855999999999999</v>
      </c>
      <c r="BH693" s="1">
        <v>1.18553</v>
      </c>
      <c r="BI693" s="1">
        <v>-4.2823000000000002</v>
      </c>
      <c r="BJ693" s="1">
        <v>-1.2520299999999999E-3</v>
      </c>
      <c r="BK693" s="1">
        <v>0.10802821</v>
      </c>
      <c r="BL693" s="1">
        <v>-1.1589830000000001E-2</v>
      </c>
      <c r="BM693" s="1">
        <v>8.3150929999999998E-2</v>
      </c>
    </row>
    <row r="694" spans="57:65" x14ac:dyDescent="0.25">
      <c r="BE694" s="1">
        <v>669</v>
      </c>
      <c r="BF694" s="1">
        <v>27</v>
      </c>
      <c r="BG694" s="1">
        <v>6.0107699999999999</v>
      </c>
      <c r="BH694" s="1">
        <v>2.2206100000000002</v>
      </c>
      <c r="BI694" s="1">
        <v>-2.8954900000000001</v>
      </c>
      <c r="BJ694" s="1">
        <v>-7.1619800000000001E-3</v>
      </c>
      <c r="BK694" s="1">
        <v>1.5299316000000001</v>
      </c>
      <c r="BL694" s="1">
        <v>-4.6812399999999997E-3</v>
      </c>
      <c r="BM694" s="1">
        <v>6.4574880000000001E-2</v>
      </c>
    </row>
    <row r="695" spans="57:65" x14ac:dyDescent="0.25">
      <c r="BE695" s="1">
        <v>670</v>
      </c>
      <c r="BF695" s="1">
        <v>27</v>
      </c>
      <c r="BG695" s="1">
        <v>4.5129200000000003</v>
      </c>
      <c r="BH695" s="1">
        <v>3.74308</v>
      </c>
      <c r="BI695" s="1">
        <v>-2.9016500000000001</v>
      </c>
      <c r="BJ695" s="1">
        <v>-9.8043899999999996E-3</v>
      </c>
      <c r="BK695" s="1">
        <v>1.5822528600000001</v>
      </c>
      <c r="BL695" s="1">
        <v>-6.1964699999999999E-3</v>
      </c>
      <c r="BM695" s="1">
        <v>7.7233220000000005E-2</v>
      </c>
    </row>
    <row r="696" spans="57:65" x14ac:dyDescent="0.25">
      <c r="BE696" s="1">
        <v>671</v>
      </c>
      <c r="BF696" s="1">
        <v>27</v>
      </c>
      <c r="BG696" s="1">
        <v>4.5067700000000004</v>
      </c>
      <c r="BH696" s="1">
        <v>2.2206100000000002</v>
      </c>
      <c r="BI696" s="1">
        <v>-4.3994900000000001</v>
      </c>
      <c r="BJ696" s="1">
        <v>-8.6331099999999994E-3</v>
      </c>
      <c r="BK696" s="1">
        <v>1.5299316000000001</v>
      </c>
      <c r="BL696" s="1">
        <v>-5.6428099999999998E-3</v>
      </c>
      <c r="BM696" s="1">
        <v>9.0218679999999996E-2</v>
      </c>
    </row>
    <row r="697" spans="57:65" x14ac:dyDescent="0.25">
      <c r="BE697" s="1">
        <v>672</v>
      </c>
      <c r="BF697" s="1">
        <v>27</v>
      </c>
      <c r="BG697" s="1">
        <v>5.99125</v>
      </c>
      <c r="BH697" s="1">
        <v>0.75266</v>
      </c>
      <c r="BI697" s="1">
        <v>-2.99011</v>
      </c>
      <c r="BJ697" s="1">
        <v>-6.1273899999999999E-3</v>
      </c>
      <c r="BK697" s="1">
        <v>1.27388251</v>
      </c>
      <c r="BL697" s="1">
        <v>-4.81001E-3</v>
      </c>
      <c r="BM697" s="1">
        <v>5.8533540000000002E-2</v>
      </c>
    </row>
    <row r="698" spans="57:65" x14ac:dyDescent="0.25">
      <c r="BE698" s="1">
        <v>673</v>
      </c>
      <c r="BF698" s="1">
        <v>27</v>
      </c>
      <c r="BG698" s="1">
        <v>4.4867600000000003</v>
      </c>
      <c r="BH698" s="1">
        <v>-0.57096000000000002</v>
      </c>
      <c r="BI698" s="1">
        <v>-3.1934499999999999</v>
      </c>
      <c r="BJ698" s="1">
        <v>-4.2714299999999997E-3</v>
      </c>
      <c r="BK698" s="1">
        <v>0.70001603999999995</v>
      </c>
      <c r="BL698" s="1">
        <v>-6.1019100000000003E-3</v>
      </c>
      <c r="BM698" s="1">
        <v>5.7349839999999999E-2</v>
      </c>
    </row>
    <row r="699" spans="57:65" x14ac:dyDescent="0.25">
      <c r="BE699" s="1">
        <v>674</v>
      </c>
      <c r="BF699" s="1">
        <v>27</v>
      </c>
      <c r="BG699" s="1">
        <v>4.5067700000000004</v>
      </c>
      <c r="BH699" s="1">
        <v>0.71660999999999997</v>
      </c>
      <c r="BI699" s="1">
        <v>-4.3994900000000001</v>
      </c>
      <c r="BJ699" s="1">
        <v>-8.2484600000000009E-3</v>
      </c>
      <c r="BK699" s="1">
        <v>1.5299316000000001</v>
      </c>
      <c r="BL699" s="1">
        <v>-5.3913900000000002E-3</v>
      </c>
      <c r="BM699" s="1">
        <v>8.2280229999999996E-2</v>
      </c>
    </row>
    <row r="700" spans="57:65" x14ac:dyDescent="0.25">
      <c r="BE700" s="1">
        <v>675</v>
      </c>
      <c r="BF700" s="1">
        <v>27</v>
      </c>
      <c r="BG700" s="1">
        <v>3.0954199999999998</v>
      </c>
      <c r="BH700" s="1">
        <v>2.1960999999999999</v>
      </c>
      <c r="BI700" s="1">
        <v>-4.4570999999999996</v>
      </c>
      <c r="BJ700" s="1">
        <v>-1.050449E-2</v>
      </c>
      <c r="BK700" s="1">
        <v>1.42042318</v>
      </c>
      <c r="BL700" s="1">
        <v>-7.3953200000000004E-3</v>
      </c>
      <c r="BM700" s="1">
        <v>9.6405989999999997E-2</v>
      </c>
    </row>
    <row r="701" spans="57:65" x14ac:dyDescent="0.25">
      <c r="BE701" s="1">
        <v>676</v>
      </c>
      <c r="BF701" s="1">
        <v>27</v>
      </c>
      <c r="BG701" s="1">
        <v>3.0711900000000001</v>
      </c>
      <c r="BH701" s="1">
        <v>-0.55549999999999999</v>
      </c>
      <c r="BI701" s="1">
        <v>-3.2416200000000002</v>
      </c>
      <c r="BJ701" s="1">
        <v>-3.3915799999999999E-3</v>
      </c>
      <c r="BK701" s="1">
        <v>0.57301095999999996</v>
      </c>
      <c r="BL701" s="1">
        <v>-5.9188799999999996E-3</v>
      </c>
      <c r="BM701" s="1">
        <v>5.9483710000000002E-2</v>
      </c>
    </row>
    <row r="702" spans="57:65" x14ac:dyDescent="0.25">
      <c r="BE702" s="1">
        <v>677</v>
      </c>
      <c r="BF702" s="1">
        <v>27</v>
      </c>
      <c r="BG702" s="1">
        <v>3.0027599999999999</v>
      </c>
      <c r="BH702" s="1">
        <v>0.71660999999999997</v>
      </c>
      <c r="BI702" s="1">
        <v>-4.3994900000000001</v>
      </c>
      <c r="BJ702" s="1">
        <v>-9.1400100000000005E-3</v>
      </c>
      <c r="BK702" s="1">
        <v>1.5299316000000001</v>
      </c>
      <c r="BL702" s="1">
        <v>-5.9741300000000002E-3</v>
      </c>
      <c r="BM702" s="1">
        <v>8.6315329999999996E-2</v>
      </c>
    </row>
    <row r="703" spans="57:65" x14ac:dyDescent="0.25">
      <c r="BE703" s="1">
        <v>678</v>
      </c>
      <c r="BF703" s="1">
        <v>28</v>
      </c>
      <c r="BG703" s="1">
        <v>4.9207000000000001</v>
      </c>
      <c r="BH703" s="1">
        <v>6.6561599999999999</v>
      </c>
      <c r="BI703" s="1">
        <v>-1.16934</v>
      </c>
      <c r="BJ703" s="1">
        <v>-1.6640400000000001E-3</v>
      </c>
      <c r="BK703" s="1">
        <v>0.96303870000000003</v>
      </c>
      <c r="BL703" s="1">
        <v>-1.7279000000000001E-3</v>
      </c>
      <c r="BM703" s="1">
        <v>3.3585509999999999E-2</v>
      </c>
    </row>
    <row r="704" spans="57:65" x14ac:dyDescent="0.25">
      <c r="BE704" s="1">
        <v>679</v>
      </c>
      <c r="BF704" s="1">
        <v>28</v>
      </c>
      <c r="BG704" s="1">
        <v>3.9615100000000001</v>
      </c>
      <c r="BH704" s="1">
        <v>8.0741899999999998</v>
      </c>
      <c r="BI704" s="1">
        <v>0.19112000000000001</v>
      </c>
      <c r="BJ704" s="1">
        <v>-1.41595E-3</v>
      </c>
      <c r="BK704" s="1">
        <v>1.29516074</v>
      </c>
      <c r="BL704" s="1">
        <v>-1.09326E-3</v>
      </c>
      <c r="BM704" s="1">
        <v>1.963527E-2</v>
      </c>
    </row>
    <row r="705" spans="57:65" x14ac:dyDescent="0.25">
      <c r="BE705" s="1">
        <v>680</v>
      </c>
      <c r="BF705" s="1">
        <v>28</v>
      </c>
      <c r="BG705" s="1">
        <v>3.8701300000000001</v>
      </c>
      <c r="BH705" s="1">
        <v>8.0912600000000001</v>
      </c>
      <c r="BI705" s="1">
        <v>-2.6044399999999999</v>
      </c>
      <c r="BJ705" s="1">
        <v>-2.21608E-3</v>
      </c>
      <c r="BK705" s="1">
        <v>1.5997351900000001</v>
      </c>
      <c r="BL705" s="1">
        <v>-1.38528E-3</v>
      </c>
      <c r="BM705" s="1">
        <v>3.2806559999999999E-2</v>
      </c>
    </row>
    <row r="706" spans="57:65" x14ac:dyDescent="0.25">
      <c r="BE706" s="1">
        <v>681</v>
      </c>
      <c r="BF706" s="1">
        <v>28</v>
      </c>
      <c r="BG706" s="1">
        <v>4.2001799999999996</v>
      </c>
      <c r="BH706" s="1">
        <v>5.3431100000000002</v>
      </c>
      <c r="BI706" s="1">
        <v>0.35776000000000002</v>
      </c>
      <c r="BJ706" s="1">
        <v>-1.4052299999999999E-3</v>
      </c>
      <c r="BK706" s="1">
        <v>0.99576414000000002</v>
      </c>
      <c r="BL706" s="1">
        <v>-1.41121E-3</v>
      </c>
      <c r="BM706" s="1">
        <v>1.7995790000000001E-2</v>
      </c>
    </row>
    <row r="707" spans="57:65" x14ac:dyDescent="0.25">
      <c r="BE707" s="1">
        <v>682</v>
      </c>
      <c r="BF707" s="1">
        <v>28</v>
      </c>
      <c r="BG707" s="1">
        <v>3.9497900000000001</v>
      </c>
      <c r="BH707" s="1">
        <v>5.2514099999999999</v>
      </c>
      <c r="BI707" s="1">
        <v>-2.6939299999999999</v>
      </c>
      <c r="BJ707" s="1">
        <v>-4.5197700000000002E-3</v>
      </c>
      <c r="BK707" s="1">
        <v>1.97465464</v>
      </c>
      <c r="BL707" s="1">
        <v>-2.28889E-3</v>
      </c>
      <c r="BM707" s="1">
        <v>5.2485799999999999E-2</v>
      </c>
    </row>
    <row r="708" spans="57:65" x14ac:dyDescent="0.25">
      <c r="BE708" s="1">
        <v>683</v>
      </c>
      <c r="BF708" s="1">
        <v>28</v>
      </c>
      <c r="BG708" s="1">
        <v>4.1926600000000001</v>
      </c>
      <c r="BH708" s="1">
        <v>8.4137900000000005</v>
      </c>
      <c r="BI708" s="1">
        <v>-1.16934</v>
      </c>
      <c r="BJ708" s="1">
        <v>-2.5033299999999998E-3</v>
      </c>
      <c r="BK708" s="1">
        <v>1.7120687999999999</v>
      </c>
      <c r="BL708" s="1">
        <v>-1.46217E-3</v>
      </c>
      <c r="BM708" s="1">
        <v>2.7813230000000001E-2</v>
      </c>
    </row>
    <row r="709" spans="57:65" x14ac:dyDescent="0.25">
      <c r="BE709" s="1">
        <v>684</v>
      </c>
      <c r="BF709" s="1">
        <v>28</v>
      </c>
      <c r="BG709" s="1">
        <v>4.28864</v>
      </c>
      <c r="BH709" s="1">
        <v>6.6836099999999998</v>
      </c>
      <c r="BI709" s="1">
        <v>0.49169000000000002</v>
      </c>
      <c r="BJ709" s="1">
        <v>-1.64335E-3</v>
      </c>
      <c r="BK709" s="1">
        <v>1.34276347</v>
      </c>
      <c r="BL709" s="1">
        <v>-1.2238500000000001E-3</v>
      </c>
      <c r="BM709" s="1">
        <v>1.8831339999999998E-2</v>
      </c>
    </row>
    <row r="710" spans="57:65" x14ac:dyDescent="0.25">
      <c r="BE710" s="1">
        <v>685</v>
      </c>
      <c r="BF710" s="1">
        <v>28</v>
      </c>
      <c r="BG710" s="1">
        <v>4.7505800000000002</v>
      </c>
      <c r="BH710" s="1">
        <v>4.8714700000000004</v>
      </c>
      <c r="BI710" s="1">
        <v>-1.2654000000000001</v>
      </c>
      <c r="BJ710" s="1">
        <v>-1.03951E-3</v>
      </c>
      <c r="BK710" s="1">
        <v>0.78918202000000004</v>
      </c>
      <c r="BL710" s="1">
        <v>-1.31719E-3</v>
      </c>
      <c r="BM710" s="1">
        <v>3.3807619999999997E-2</v>
      </c>
    </row>
    <row r="711" spans="57:65" x14ac:dyDescent="0.25">
      <c r="BE711" s="1">
        <v>686</v>
      </c>
      <c r="BF711" s="1">
        <v>28</v>
      </c>
      <c r="BG711" s="1">
        <v>2.8781400000000001</v>
      </c>
      <c r="BH711" s="1">
        <v>8.3049300000000006</v>
      </c>
      <c r="BI711" s="1">
        <v>-2.8509600000000002</v>
      </c>
      <c r="BJ711" s="1">
        <v>-1.0655300000000001E-3</v>
      </c>
      <c r="BK711" s="1">
        <v>0.57665347</v>
      </c>
      <c r="BL711" s="1">
        <v>-1.84778E-3</v>
      </c>
      <c r="BM711" s="1">
        <v>2.9970050000000002E-2</v>
      </c>
    </row>
    <row r="712" spans="57:65" x14ac:dyDescent="0.25">
      <c r="BE712" s="1">
        <v>687</v>
      </c>
      <c r="BF712" s="1">
        <v>28</v>
      </c>
      <c r="BG712" s="1">
        <v>4.1926600000000001</v>
      </c>
      <c r="BH712" s="1">
        <v>6.6561599999999999</v>
      </c>
      <c r="BI712" s="1">
        <v>-2.9269799999999999</v>
      </c>
      <c r="BJ712" s="1">
        <v>-2.7878600000000001E-3</v>
      </c>
      <c r="BK712" s="1">
        <v>1.7120687999999999</v>
      </c>
      <c r="BL712" s="1">
        <v>-1.6283599999999999E-3</v>
      </c>
      <c r="BM712" s="1">
        <v>4.1765030000000002E-2</v>
      </c>
    </row>
    <row r="713" spans="57:65" x14ac:dyDescent="0.25">
      <c r="BE713" s="1">
        <v>688</v>
      </c>
      <c r="BF713" s="1">
        <v>28</v>
      </c>
      <c r="BG713" s="1">
        <v>4.6833999999999998</v>
      </c>
      <c r="BH713" s="1">
        <v>7.4056199999999999</v>
      </c>
      <c r="BI713" s="1">
        <v>-0.41987999999999998</v>
      </c>
      <c r="BJ713" s="1">
        <v>-2.3320599999999999E-3</v>
      </c>
      <c r="BK713" s="1">
        <v>1.5299316000000001</v>
      </c>
      <c r="BL713" s="1">
        <v>-1.52429E-3</v>
      </c>
      <c r="BM713" s="1">
        <v>2.6782859999999999E-2</v>
      </c>
    </row>
    <row r="714" spans="57:65" x14ac:dyDescent="0.25">
      <c r="BE714" s="1">
        <v>689</v>
      </c>
      <c r="BF714" s="1">
        <v>28</v>
      </c>
      <c r="BG714" s="1">
        <v>3.45072</v>
      </c>
      <c r="BH714" s="1">
        <v>8.8017299999999992</v>
      </c>
      <c r="BI714" s="1">
        <v>-0.55479000000000001</v>
      </c>
      <c r="BJ714" s="1">
        <v>-1.07405E-3</v>
      </c>
      <c r="BK714" s="1">
        <v>0.75336910000000001</v>
      </c>
      <c r="BL714" s="1">
        <v>-1.42567E-3</v>
      </c>
      <c r="BM714" s="1">
        <v>2.1814650000000001E-2</v>
      </c>
    </row>
    <row r="715" spans="57:65" x14ac:dyDescent="0.25">
      <c r="BE715" s="1">
        <v>690</v>
      </c>
      <c r="BF715" s="1">
        <v>28</v>
      </c>
      <c r="BG715" s="1">
        <v>4.6833999999999998</v>
      </c>
      <c r="BH715" s="1">
        <v>7.4056199999999999</v>
      </c>
      <c r="BI715" s="1">
        <v>-1.9188000000000001</v>
      </c>
      <c r="BJ715" s="1">
        <v>-2.79137E-3</v>
      </c>
      <c r="BK715" s="1">
        <v>1.5299316000000001</v>
      </c>
      <c r="BL715" s="1">
        <v>-1.8245100000000001E-3</v>
      </c>
      <c r="BM715" s="1">
        <v>3.5398440000000003E-2</v>
      </c>
    </row>
    <row r="716" spans="57:65" x14ac:dyDescent="0.25">
      <c r="BE716" s="1">
        <v>691</v>
      </c>
      <c r="BF716" s="1">
        <v>28</v>
      </c>
      <c r="BG716" s="1">
        <v>3.2811900000000001</v>
      </c>
      <c r="BH716" s="1">
        <v>8.8687799999999992</v>
      </c>
      <c r="BI716" s="1">
        <v>-1.9293499999999999</v>
      </c>
      <c r="BJ716" s="1">
        <v>-1.3525399999999999E-3</v>
      </c>
      <c r="BK716" s="1">
        <v>1.2725245300000001</v>
      </c>
      <c r="BL716" s="1">
        <v>-1.06288E-3</v>
      </c>
      <c r="BM716" s="1">
        <v>2.5778909999999999E-2</v>
      </c>
    </row>
    <row r="717" spans="57:65" x14ac:dyDescent="0.25">
      <c r="BE717" s="1">
        <v>692</v>
      </c>
      <c r="BF717" s="1">
        <v>28</v>
      </c>
      <c r="BG717" s="1">
        <v>3.22783</v>
      </c>
      <c r="BH717" s="1">
        <v>7.4058099999999998</v>
      </c>
      <c r="BI717" s="1">
        <v>-3.4032</v>
      </c>
      <c r="BJ717" s="1">
        <v>-1.72646E-3</v>
      </c>
      <c r="BK717" s="1">
        <v>1.42073983</v>
      </c>
      <c r="BL717" s="1">
        <v>-1.2151799999999999E-3</v>
      </c>
      <c r="BM717" s="1">
        <v>3.4946079999999997E-2</v>
      </c>
    </row>
    <row r="718" spans="57:65" x14ac:dyDescent="0.25">
      <c r="BE718" s="1">
        <v>693</v>
      </c>
      <c r="BF718" s="1">
        <v>28</v>
      </c>
      <c r="BG718" s="1">
        <v>4.68581</v>
      </c>
      <c r="BH718" s="1">
        <v>5.9058999999999999</v>
      </c>
      <c r="BI718" s="1">
        <v>-0.41908000000000001</v>
      </c>
      <c r="BJ718" s="1">
        <v>-3.04316E-3</v>
      </c>
      <c r="BK718" s="1">
        <v>1.5301975000000001</v>
      </c>
      <c r="BL718" s="1">
        <v>-1.9887400000000001E-3</v>
      </c>
      <c r="BM718" s="1">
        <v>2.864914E-2</v>
      </c>
    </row>
    <row r="719" spans="57:65" x14ac:dyDescent="0.25">
      <c r="BE719" s="1">
        <v>694</v>
      </c>
      <c r="BF719" s="1">
        <v>28</v>
      </c>
      <c r="BG719" s="1">
        <v>4.6833999999999998</v>
      </c>
      <c r="BH719" s="1">
        <v>5.9066999999999998</v>
      </c>
      <c r="BI719" s="1">
        <v>-1.9188000000000001</v>
      </c>
      <c r="BJ719" s="1">
        <v>-3.2751099999999999E-3</v>
      </c>
      <c r="BK719" s="1">
        <v>1.5299316000000001</v>
      </c>
      <c r="BL719" s="1">
        <v>-2.1406900000000002E-3</v>
      </c>
      <c r="BM719" s="1">
        <v>4.2210600000000001E-2</v>
      </c>
    </row>
    <row r="720" spans="57:65" x14ac:dyDescent="0.25">
      <c r="BE720" s="1">
        <v>695</v>
      </c>
      <c r="BF720" s="1">
        <v>28</v>
      </c>
      <c r="BG720" s="1">
        <v>3.35642</v>
      </c>
      <c r="BH720" s="1">
        <v>5.9738199999999999</v>
      </c>
      <c r="BI720" s="1">
        <v>-3.3761399999999999</v>
      </c>
      <c r="BJ720" s="1">
        <v>-1.45057E-3</v>
      </c>
      <c r="BK720" s="1">
        <v>1.04785602</v>
      </c>
      <c r="BL720" s="1">
        <v>-1.3843200000000001E-3</v>
      </c>
      <c r="BM720" s="1">
        <v>4.5929520000000001E-2</v>
      </c>
    </row>
    <row r="721" spans="57:65" x14ac:dyDescent="0.25">
      <c r="BE721" s="1">
        <v>696</v>
      </c>
      <c r="BF721" s="1">
        <v>29</v>
      </c>
      <c r="BG721" s="1">
        <v>0.11919</v>
      </c>
      <c r="BH721" s="1">
        <v>9.2535000000000007</v>
      </c>
      <c r="BI721" s="1">
        <v>1.7163299999999999</v>
      </c>
      <c r="BJ721" s="1">
        <v>-3.8364999999999997E-4</v>
      </c>
      <c r="BK721" s="1">
        <v>0.17468676999999999</v>
      </c>
      <c r="BL721" s="1">
        <v>-2.19623E-3</v>
      </c>
      <c r="BM721" s="1">
        <v>1.463652E-2</v>
      </c>
    </row>
    <row r="722" spans="57:65" x14ac:dyDescent="0.25">
      <c r="BE722" s="1">
        <v>697</v>
      </c>
      <c r="BF722" s="1">
        <v>29</v>
      </c>
      <c r="BG722" s="1">
        <v>0.17676</v>
      </c>
      <c r="BH722" s="1">
        <v>6.84816</v>
      </c>
      <c r="BI722" s="1">
        <v>3.7967200000000001</v>
      </c>
      <c r="BJ722" s="1">
        <v>-1.62834E-3</v>
      </c>
      <c r="BK722" s="1">
        <v>0.96303870000000003</v>
      </c>
      <c r="BL722" s="1">
        <v>-1.6908400000000001E-3</v>
      </c>
      <c r="BM722" s="1">
        <v>4.0766300000000004E-3</v>
      </c>
    </row>
    <row r="723" spans="57:65" x14ac:dyDescent="0.25">
      <c r="BE723" s="1">
        <v>698</v>
      </c>
      <c r="BF723" s="1">
        <v>29</v>
      </c>
      <c r="BG723" s="1">
        <v>1.6115299999999999</v>
      </c>
      <c r="BH723" s="1">
        <v>8.2829300000000003</v>
      </c>
      <c r="BI723" s="1">
        <v>2.7464</v>
      </c>
      <c r="BJ723" s="1">
        <v>-1.8988900000000001E-3</v>
      </c>
      <c r="BK723" s="1">
        <v>1.5997351900000001</v>
      </c>
      <c r="BL723" s="1">
        <v>-1.1869999999999999E-3</v>
      </c>
      <c r="BM723" s="1">
        <v>1.0773700000000001E-2</v>
      </c>
    </row>
    <row r="724" spans="57:65" x14ac:dyDescent="0.25">
      <c r="BE724" s="1">
        <v>699</v>
      </c>
      <c r="BF724" s="1">
        <v>29</v>
      </c>
      <c r="BG724" s="1">
        <v>1.73238</v>
      </c>
      <c r="BH724" s="1">
        <v>5.5133200000000002</v>
      </c>
      <c r="BI724" s="1">
        <v>3.1494399999999998</v>
      </c>
      <c r="BJ724" s="1">
        <v>-3.6228999999999998E-4</v>
      </c>
      <c r="BK724" s="1">
        <v>0.88340176000000004</v>
      </c>
      <c r="BL724" s="1">
        <v>-4.1010999999999999E-4</v>
      </c>
      <c r="BM724" s="1">
        <v>-1.552127E-2</v>
      </c>
    </row>
    <row r="725" spans="57:65" x14ac:dyDescent="0.25">
      <c r="BE725" s="1">
        <v>700</v>
      </c>
      <c r="BF725" s="1">
        <v>29</v>
      </c>
      <c r="BG725" s="1">
        <v>-1.2580100000000001</v>
      </c>
      <c r="BH725" s="1">
        <v>8.2829300000000003</v>
      </c>
      <c r="BI725" s="1">
        <v>2.7464</v>
      </c>
      <c r="BJ725" s="1">
        <v>-3.0722000000000002E-3</v>
      </c>
      <c r="BK725" s="1">
        <v>1.5997357699999999</v>
      </c>
      <c r="BL725" s="1">
        <v>-1.92044E-3</v>
      </c>
      <c r="BM725" s="1">
        <v>1.8128430000000001E-2</v>
      </c>
    </row>
    <row r="726" spans="57:65" x14ac:dyDescent="0.25">
      <c r="BE726" s="1">
        <v>701</v>
      </c>
      <c r="BF726" s="1">
        <v>29</v>
      </c>
      <c r="BG726" s="1">
        <v>0.17676</v>
      </c>
      <c r="BH726" s="1">
        <v>8.6053800000000003</v>
      </c>
      <c r="BI726" s="1">
        <v>3.0688499999999999</v>
      </c>
      <c r="BJ726" s="1">
        <v>-2.7039400000000002E-3</v>
      </c>
      <c r="BK726" s="1">
        <v>1.7120687999999999</v>
      </c>
      <c r="BL726" s="1">
        <v>-1.57934E-3</v>
      </c>
      <c r="BM726" s="1">
        <v>1.504314E-2</v>
      </c>
    </row>
    <row r="727" spans="57:65" x14ac:dyDescent="0.25">
      <c r="BE727" s="1">
        <v>702</v>
      </c>
      <c r="BF727" s="1">
        <v>29</v>
      </c>
      <c r="BG727" s="1">
        <v>1.9110100000000001</v>
      </c>
      <c r="BH727" s="1">
        <v>6.8593299999999999</v>
      </c>
      <c r="BI727" s="1">
        <v>3.0920899999999998</v>
      </c>
      <c r="BJ727" s="1">
        <v>-2.0626400000000001E-3</v>
      </c>
      <c r="BK727" s="1">
        <v>1.6259637199999999</v>
      </c>
      <c r="BL727" s="1">
        <v>-1.26856E-3</v>
      </c>
      <c r="BM727" s="1">
        <v>2.46153E-3</v>
      </c>
    </row>
    <row r="728" spans="57:65" x14ac:dyDescent="0.25">
      <c r="BE728" s="1">
        <v>703</v>
      </c>
      <c r="BF728" s="1">
        <v>29</v>
      </c>
      <c r="BG728" s="1">
        <v>-1.4361699999999999</v>
      </c>
      <c r="BH728" s="1">
        <v>7.0043699999999998</v>
      </c>
      <c r="BI728" s="1">
        <v>3.4443600000000001</v>
      </c>
      <c r="BJ728" s="1">
        <v>-1.2810300000000001E-3</v>
      </c>
      <c r="BK728" s="1">
        <v>0.76631689999999997</v>
      </c>
      <c r="BL728" s="1">
        <v>-1.6716700000000001E-3</v>
      </c>
      <c r="BM728" s="1">
        <v>9.9601499999999992E-3</v>
      </c>
    </row>
    <row r="729" spans="57:65" x14ac:dyDescent="0.25">
      <c r="BE729" s="1">
        <v>704</v>
      </c>
      <c r="BF729" s="1">
        <v>29</v>
      </c>
      <c r="BG729" s="1">
        <v>-1.4552499999999999</v>
      </c>
      <c r="BH729" s="1">
        <v>8.5418699999999994</v>
      </c>
      <c r="BI729" s="1">
        <v>1.7679400000000001</v>
      </c>
      <c r="BJ729" s="1">
        <v>-1.2865699999999999E-3</v>
      </c>
      <c r="BK729" s="1">
        <v>0.53834848999999996</v>
      </c>
      <c r="BL729" s="1">
        <v>-2.3898499999999998E-3</v>
      </c>
      <c r="BM729" s="1">
        <v>1.807603E-2</v>
      </c>
    </row>
    <row r="730" spans="57:65" x14ac:dyDescent="0.25">
      <c r="BE730" s="1">
        <v>705</v>
      </c>
      <c r="BF730" s="1">
        <v>29</v>
      </c>
      <c r="BG730" s="1">
        <v>2.1499000000000001</v>
      </c>
      <c r="BH730" s="1">
        <v>7.6645099999999999</v>
      </c>
      <c r="BI730" s="1">
        <v>2.4807600000000001</v>
      </c>
      <c r="BJ730" s="1">
        <v>-5.0042999999999995E-4</v>
      </c>
      <c r="BK730" s="1">
        <v>0.32344387000000002</v>
      </c>
      <c r="BL730" s="1">
        <v>-1.54718E-3</v>
      </c>
      <c r="BM730" s="1">
        <v>7.9304800000000002E-3</v>
      </c>
    </row>
    <row r="731" spans="57:65" x14ac:dyDescent="0.25">
      <c r="BE731" s="1">
        <v>706</v>
      </c>
      <c r="BF731" s="1">
        <v>29</v>
      </c>
      <c r="BG731" s="1">
        <v>0.87844</v>
      </c>
      <c r="BH731" s="1">
        <v>9.0654699999999995</v>
      </c>
      <c r="BI731" s="1">
        <v>2.1954099999999999</v>
      </c>
      <c r="BJ731" s="1">
        <v>-1.2631400000000001E-3</v>
      </c>
      <c r="BK731" s="1">
        <v>1.1614408199999999</v>
      </c>
      <c r="BL731" s="1">
        <v>-1.0875699999999999E-3</v>
      </c>
      <c r="BM731" s="1">
        <v>1.3456320000000001E-2</v>
      </c>
    </row>
    <row r="732" spans="57:65" x14ac:dyDescent="0.25">
      <c r="BE732" s="1">
        <v>707</v>
      </c>
      <c r="BF732" s="1">
        <v>29</v>
      </c>
      <c r="BG732" s="1">
        <v>0.92603999999999997</v>
      </c>
      <c r="BH732" s="1">
        <v>7.5974399999999997</v>
      </c>
      <c r="BI732" s="1">
        <v>3.5594800000000002</v>
      </c>
      <c r="BJ732" s="1">
        <v>-2.5208399999999999E-3</v>
      </c>
      <c r="BK732" s="1">
        <v>1.5299316000000001</v>
      </c>
      <c r="BL732" s="1">
        <v>-1.6476800000000001E-3</v>
      </c>
      <c r="BM732" s="1">
        <v>8.8902900000000003E-3</v>
      </c>
    </row>
    <row r="733" spans="57:65" x14ac:dyDescent="0.25">
      <c r="BE733" s="1">
        <v>708</v>
      </c>
      <c r="BF733" s="1">
        <v>29</v>
      </c>
      <c r="BG733" s="1">
        <v>0.93381000000000003</v>
      </c>
      <c r="BH733" s="1">
        <v>6.0911099999999996</v>
      </c>
      <c r="BI733" s="1">
        <v>3.5827800000000001</v>
      </c>
      <c r="BJ733" s="1">
        <v>-2.25319E-3</v>
      </c>
      <c r="BK733" s="1">
        <v>1.57590404</v>
      </c>
      <c r="BL733" s="1">
        <v>-1.4297800000000001E-3</v>
      </c>
      <c r="BM733" s="1">
        <v>-6.56144E-3</v>
      </c>
    </row>
    <row r="734" spans="57:65" x14ac:dyDescent="0.25">
      <c r="BE734" s="1">
        <v>709</v>
      </c>
      <c r="BF734" s="1">
        <v>29</v>
      </c>
      <c r="BG734" s="1">
        <v>-0.57103000000000004</v>
      </c>
      <c r="BH734" s="1">
        <v>9.0855300000000003</v>
      </c>
      <c r="BI734" s="1">
        <v>2.0938599999999998</v>
      </c>
      <c r="BJ734" s="1">
        <v>-1.57238E-3</v>
      </c>
      <c r="BK734" s="1">
        <v>1.4481998</v>
      </c>
      <c r="BL734" s="1">
        <v>-1.0857499999999999E-3</v>
      </c>
      <c r="BM734" s="1">
        <v>1.552595E-2</v>
      </c>
    </row>
    <row r="735" spans="57:65" x14ac:dyDescent="0.25">
      <c r="BE735" s="1">
        <v>710</v>
      </c>
      <c r="BF735" s="1">
        <v>29</v>
      </c>
      <c r="BG735" s="1">
        <v>-0.57252000000000003</v>
      </c>
      <c r="BH735" s="1">
        <v>7.5974399999999997</v>
      </c>
      <c r="BI735" s="1">
        <v>3.5594800000000002</v>
      </c>
      <c r="BJ735" s="1">
        <v>-3.0054999999999999E-3</v>
      </c>
      <c r="BK735" s="1">
        <v>1.5299316000000001</v>
      </c>
      <c r="BL735" s="1">
        <v>-1.9644699999999998E-3</v>
      </c>
      <c r="BM735" s="1">
        <v>1.305107E-2</v>
      </c>
    </row>
    <row r="736" spans="57:65" x14ac:dyDescent="0.25">
      <c r="BE736" s="1">
        <v>711</v>
      </c>
      <c r="BF736" s="1">
        <v>29</v>
      </c>
      <c r="BG736" s="1">
        <v>-0.57482</v>
      </c>
      <c r="BH736" s="1">
        <v>6.0965800000000003</v>
      </c>
      <c r="BI736" s="1">
        <v>3.56636</v>
      </c>
      <c r="BJ736" s="1">
        <v>-3.1585300000000001E-3</v>
      </c>
      <c r="BK736" s="1">
        <v>1.53278062</v>
      </c>
      <c r="BL736" s="1">
        <v>-2.0606499999999998E-3</v>
      </c>
      <c r="BM736" s="1">
        <v>-1.81858E-3</v>
      </c>
    </row>
    <row r="737" spans="57:65" x14ac:dyDescent="0.25">
      <c r="BE737" s="1">
        <v>712</v>
      </c>
      <c r="BF737" s="1">
        <v>30</v>
      </c>
      <c r="BG737" s="1">
        <v>-3.5283899999999999</v>
      </c>
      <c r="BH737" s="1">
        <v>7.5769900000000003</v>
      </c>
      <c r="BI737" s="1">
        <v>-1.9435899999999999</v>
      </c>
      <c r="BJ737" s="1">
        <v>-4.7840000000000003E-5</v>
      </c>
      <c r="BK737" s="1">
        <v>0.92474376999999996</v>
      </c>
      <c r="BL737" s="1">
        <v>-5.1730000000000001E-5</v>
      </c>
      <c r="BM737" s="1">
        <v>7.6304700000000003E-3</v>
      </c>
    </row>
    <row r="738" spans="57:65" x14ac:dyDescent="0.25">
      <c r="BE738" s="1">
        <v>713</v>
      </c>
      <c r="BF738" s="1">
        <v>30</v>
      </c>
      <c r="BG738" s="1">
        <v>-0.73601000000000005</v>
      </c>
      <c r="BH738" s="1">
        <v>9.9738600000000002</v>
      </c>
      <c r="BI738" s="1">
        <v>-1.8696900000000001</v>
      </c>
      <c r="BJ738" s="1">
        <v>-1.0858899999999999E-3</v>
      </c>
      <c r="BK738" s="1">
        <v>0.96303870000000003</v>
      </c>
      <c r="BL738" s="1">
        <v>-1.1275600000000001E-3</v>
      </c>
      <c r="BM738" s="1">
        <v>2.1523830000000001E-2</v>
      </c>
    </row>
    <row r="739" spans="57:65" x14ac:dyDescent="0.25">
      <c r="BE739" s="1">
        <v>714</v>
      </c>
      <c r="BF739" s="1">
        <v>30</v>
      </c>
      <c r="BG739" s="1">
        <v>-0.73601000000000005</v>
      </c>
      <c r="BH739" s="1">
        <v>7.4880199999999997</v>
      </c>
      <c r="BI739" s="1">
        <v>-4.3555200000000003</v>
      </c>
      <c r="BJ739" s="1">
        <v>-1.1951500000000001E-3</v>
      </c>
      <c r="BK739" s="1">
        <v>0.96303870000000003</v>
      </c>
      <c r="BL739" s="1">
        <v>-1.24102E-3</v>
      </c>
      <c r="BM739" s="1">
        <v>2.9279289999999999E-2</v>
      </c>
    </row>
    <row r="740" spans="57:65" x14ac:dyDescent="0.25">
      <c r="BE740" s="1">
        <v>715</v>
      </c>
      <c r="BF740" s="1">
        <v>30</v>
      </c>
      <c r="BG740" s="1">
        <v>0.33899000000000001</v>
      </c>
      <c r="BH740" s="1">
        <v>9.0181699999999996</v>
      </c>
      <c r="BI740" s="1">
        <v>-3.40272</v>
      </c>
      <c r="BJ740" s="1">
        <v>-1.1001400000000001E-3</v>
      </c>
      <c r="BK740" s="1">
        <v>0.67092679</v>
      </c>
      <c r="BL740" s="1">
        <v>-1.63974E-3</v>
      </c>
      <c r="BM740" s="1">
        <v>2.6293239999999999E-2</v>
      </c>
    </row>
    <row r="741" spans="57:65" x14ac:dyDescent="0.25">
      <c r="BE741" s="1">
        <v>716</v>
      </c>
      <c r="BF741" s="1">
        <v>30</v>
      </c>
      <c r="BG741" s="1">
        <v>-2.26837</v>
      </c>
      <c r="BH741" s="1">
        <v>9.0193200000000004</v>
      </c>
      <c r="BI741" s="1">
        <v>-0.80440999999999996</v>
      </c>
      <c r="BJ741" s="1">
        <v>-1.1187700000000001E-3</v>
      </c>
      <c r="BK741" s="1">
        <v>0.65269708000000004</v>
      </c>
      <c r="BL741" s="1">
        <v>-1.71408E-3</v>
      </c>
      <c r="BM741" s="1">
        <v>1.824013E-2</v>
      </c>
    </row>
    <row r="742" spans="57:65" x14ac:dyDescent="0.25">
      <c r="BE742" s="1">
        <v>717</v>
      </c>
      <c r="BF742" s="1">
        <v>30</v>
      </c>
      <c r="BG742" s="1">
        <v>-2.1712099999999999</v>
      </c>
      <c r="BH742" s="1">
        <v>8.9232200000000006</v>
      </c>
      <c r="BI742" s="1">
        <v>-3.3048899999999999</v>
      </c>
      <c r="BJ742" s="1">
        <v>-2.96876E-3</v>
      </c>
      <c r="BK742" s="1">
        <v>1.5997351900000001</v>
      </c>
      <c r="BL742" s="1">
        <v>-1.85578E-3</v>
      </c>
      <c r="BM742" s="1">
        <v>2.7311459999999999E-2</v>
      </c>
    </row>
    <row r="743" spans="57:65" x14ac:dyDescent="0.25">
      <c r="BE743" s="1">
        <v>718</v>
      </c>
      <c r="BF743" s="1">
        <v>30</v>
      </c>
      <c r="BG743" s="1">
        <v>-2.44394</v>
      </c>
      <c r="BH743" s="1">
        <v>6.2225700000000002</v>
      </c>
      <c r="BI743" s="1">
        <v>-3.5397599999999998</v>
      </c>
      <c r="BJ743" s="1">
        <v>-7.626E-4</v>
      </c>
      <c r="BK743" s="1">
        <v>0.95017107000000001</v>
      </c>
      <c r="BL743" s="1">
        <v>-8.0259000000000005E-4</v>
      </c>
      <c r="BM743" s="1">
        <v>1.7091060000000002E-2</v>
      </c>
    </row>
    <row r="744" spans="57:65" x14ac:dyDescent="0.25">
      <c r="BE744" s="1">
        <v>719</v>
      </c>
      <c r="BF744" s="1">
        <v>30</v>
      </c>
      <c r="BG744" s="1">
        <v>-0.73601000000000005</v>
      </c>
      <c r="BH744" s="1">
        <v>9.2457700000000003</v>
      </c>
      <c r="BI744" s="1">
        <v>-3.62744</v>
      </c>
      <c r="BJ744" s="1">
        <v>-2.5343100000000001E-3</v>
      </c>
      <c r="BK744" s="1">
        <v>1.7120687999999999</v>
      </c>
      <c r="BL744" s="1">
        <v>-1.48026E-3</v>
      </c>
      <c r="BM744" s="1">
        <v>2.7914640000000001E-2</v>
      </c>
    </row>
    <row r="745" spans="57:65" x14ac:dyDescent="0.25">
      <c r="BE745" s="1">
        <v>720</v>
      </c>
      <c r="BF745" s="1">
        <v>30</v>
      </c>
      <c r="BG745" s="1">
        <v>-2.49376</v>
      </c>
      <c r="BH745" s="1">
        <v>9.2457700000000003</v>
      </c>
      <c r="BI745" s="1">
        <v>-1.8696900000000001</v>
      </c>
      <c r="BJ745" s="1">
        <v>-2.5845600000000001E-3</v>
      </c>
      <c r="BK745" s="1">
        <v>1.7120687999999999</v>
      </c>
      <c r="BL745" s="1">
        <v>-1.50961E-3</v>
      </c>
      <c r="BM745" s="1">
        <v>2.220277E-2</v>
      </c>
    </row>
    <row r="746" spans="57:65" x14ac:dyDescent="0.25">
      <c r="BE746" s="1">
        <v>721</v>
      </c>
      <c r="BF746" s="1">
        <v>30</v>
      </c>
      <c r="BG746" s="1">
        <v>-2.4938400000000001</v>
      </c>
      <c r="BH746" s="1">
        <v>7.4880199999999997</v>
      </c>
      <c r="BI746" s="1">
        <v>-3.62751</v>
      </c>
      <c r="BJ746" s="1">
        <v>-3.11714E-3</v>
      </c>
      <c r="BK746" s="1">
        <v>1.71207142</v>
      </c>
      <c r="BL746" s="1">
        <v>-1.8206800000000001E-3</v>
      </c>
      <c r="BM746" s="1">
        <v>2.4605200000000001E-2</v>
      </c>
    </row>
    <row r="747" spans="57:65" x14ac:dyDescent="0.25">
      <c r="BE747" s="1">
        <v>722</v>
      </c>
      <c r="BF747" s="1">
        <v>30</v>
      </c>
      <c r="BG747" s="1">
        <v>-7.1220000000000006E-2</v>
      </c>
      <c r="BH747" s="1">
        <v>9.7484500000000001</v>
      </c>
      <c r="BI747" s="1">
        <v>-2.6682000000000001</v>
      </c>
      <c r="BJ747" s="1">
        <v>-1.42099E-3</v>
      </c>
      <c r="BK747" s="1">
        <v>1.2856631000000001</v>
      </c>
      <c r="BL747" s="1">
        <v>-1.1052600000000001E-3</v>
      </c>
      <c r="BM747" s="1">
        <v>2.3441170000000001E-2</v>
      </c>
    </row>
    <row r="748" spans="57:65" x14ac:dyDescent="0.25">
      <c r="BE748" s="1">
        <v>723</v>
      </c>
      <c r="BF748" s="1">
        <v>30</v>
      </c>
      <c r="BG748" s="1">
        <v>-6.6320000000000004E-2</v>
      </c>
      <c r="BH748" s="1">
        <v>8.2826799999999992</v>
      </c>
      <c r="BI748" s="1">
        <v>-4.1297699999999997</v>
      </c>
      <c r="BJ748" s="1">
        <v>-1.45462E-3</v>
      </c>
      <c r="BK748" s="1">
        <v>1.3016866499999999</v>
      </c>
      <c r="BL748" s="1">
        <v>-1.1174799999999999E-3</v>
      </c>
      <c r="BM748" s="1">
        <v>2.804075E-2</v>
      </c>
    </row>
    <row r="749" spans="57:65" x14ac:dyDescent="0.25">
      <c r="BE749" s="1">
        <v>724</v>
      </c>
      <c r="BF749" s="1">
        <v>30</v>
      </c>
      <c r="BG749" s="1">
        <v>-3.1295099999999998</v>
      </c>
      <c r="BH749" s="1">
        <v>8.2829200000000007</v>
      </c>
      <c r="BI749" s="1">
        <v>-1.1091</v>
      </c>
      <c r="BJ749" s="1">
        <v>-1.0108300000000001E-3</v>
      </c>
      <c r="BK749" s="1">
        <v>1.7368668199999999</v>
      </c>
      <c r="BL749" s="1">
        <v>-5.8197999999999995E-4</v>
      </c>
      <c r="BM749" s="1">
        <v>1.2582629999999999E-2</v>
      </c>
    </row>
    <row r="750" spans="57:65" x14ac:dyDescent="0.25">
      <c r="BE750" s="1">
        <v>725</v>
      </c>
      <c r="BF750" s="1">
        <v>30</v>
      </c>
      <c r="BG750" s="1">
        <v>-1.53592</v>
      </c>
      <c r="BH750" s="1">
        <v>9.7492099999999997</v>
      </c>
      <c r="BI750" s="1">
        <v>-1.2085600000000001</v>
      </c>
      <c r="BJ750" s="1">
        <v>-1.3360900000000001E-3</v>
      </c>
      <c r="BK750" s="1">
        <v>1.2754063</v>
      </c>
      <c r="BL750" s="1">
        <v>-1.04758E-3</v>
      </c>
      <c r="BM750" s="1">
        <v>1.949503E-2</v>
      </c>
    </row>
    <row r="751" spans="57:65" x14ac:dyDescent="0.25">
      <c r="BE751" s="1">
        <v>726</v>
      </c>
      <c r="BF751" s="1">
        <v>30</v>
      </c>
      <c r="BG751" s="1">
        <v>-2.9845299999999999</v>
      </c>
      <c r="BH751" s="1">
        <v>8.2375299999999996</v>
      </c>
      <c r="BI751" s="1">
        <v>-2.6191900000000001</v>
      </c>
      <c r="BJ751" s="1">
        <v>-2.9018999999999998E-3</v>
      </c>
      <c r="BK751" s="1">
        <v>1.5299316000000001</v>
      </c>
      <c r="BL751" s="1">
        <v>-1.89675E-3</v>
      </c>
      <c r="BM751" s="1">
        <v>2.1679489999999999E-2</v>
      </c>
    </row>
    <row r="752" spans="57:65" x14ac:dyDescent="0.25">
      <c r="BE752" s="1">
        <v>727</v>
      </c>
      <c r="BF752" s="1">
        <v>30</v>
      </c>
      <c r="BG752" s="1">
        <v>-1.48552</v>
      </c>
      <c r="BH752" s="1">
        <v>9.7365499999999994</v>
      </c>
      <c r="BI752" s="1">
        <v>-2.6191900000000001</v>
      </c>
      <c r="BJ752" s="1">
        <v>-2.4033399999999999E-3</v>
      </c>
      <c r="BK752" s="1">
        <v>1.5299316000000001</v>
      </c>
      <c r="BL752" s="1">
        <v>-1.57088E-3</v>
      </c>
      <c r="BM752" s="1">
        <v>2.5661090000000001E-2</v>
      </c>
    </row>
    <row r="753" spans="57:65" x14ac:dyDescent="0.25">
      <c r="BE753" s="1">
        <v>728</v>
      </c>
      <c r="BF753" s="1">
        <v>30</v>
      </c>
      <c r="BG753" s="1">
        <v>-1.48552</v>
      </c>
      <c r="BH753" s="1">
        <v>8.2375299999999996</v>
      </c>
      <c r="BI753" s="1">
        <v>-4.1182100000000004</v>
      </c>
      <c r="BJ753" s="1">
        <v>-2.51396E-3</v>
      </c>
      <c r="BK753" s="1">
        <v>1.5299316000000001</v>
      </c>
      <c r="BL753" s="1">
        <v>-1.6431799999999999E-3</v>
      </c>
      <c r="BM753" s="1">
        <v>2.90096E-2</v>
      </c>
    </row>
    <row r="754" spans="57:65" x14ac:dyDescent="0.25">
      <c r="BE754" s="1">
        <v>729</v>
      </c>
      <c r="BF754" s="1">
        <v>30</v>
      </c>
      <c r="BG754" s="1">
        <v>-3.20932</v>
      </c>
      <c r="BH754" s="1">
        <v>6.8359399999999999</v>
      </c>
      <c r="BI754" s="1">
        <v>-2.77766</v>
      </c>
      <c r="BJ754" s="1">
        <v>-7.5487000000000004E-4</v>
      </c>
      <c r="BK754" s="1">
        <v>1.25561414</v>
      </c>
      <c r="BL754" s="1">
        <v>-6.0119000000000004E-4</v>
      </c>
      <c r="BM754" s="1">
        <v>1.0323189999999999E-2</v>
      </c>
    </row>
    <row r="755" spans="57:65" x14ac:dyDescent="0.25">
      <c r="BE755" s="1">
        <v>730</v>
      </c>
      <c r="BF755" s="1">
        <v>30</v>
      </c>
      <c r="BG755" s="1">
        <v>-1.5282100000000001</v>
      </c>
      <c r="BH755" s="1">
        <v>6.8102799999999997</v>
      </c>
      <c r="BI755" s="1">
        <v>-4.1292499999999999</v>
      </c>
      <c r="BJ755" s="1">
        <v>-1.94476E-3</v>
      </c>
      <c r="BK755" s="1">
        <v>1.3243750400000001</v>
      </c>
      <c r="BL755" s="1">
        <v>-1.4684399999999999E-3</v>
      </c>
      <c r="BM755" s="1">
        <v>2.7811559999999999E-2</v>
      </c>
    </row>
    <row r="756" spans="57:65" x14ac:dyDescent="0.25">
      <c r="BE756" s="1">
        <v>731</v>
      </c>
      <c r="BF756" s="1">
        <v>31</v>
      </c>
      <c r="BG756" s="1">
        <v>-16.790459999999999</v>
      </c>
      <c r="BH756" s="1">
        <v>5.2740299999999998</v>
      </c>
      <c r="BI756" s="1">
        <v>-1.73871</v>
      </c>
      <c r="BJ756" s="1">
        <v>-6.0672000000000005E-4</v>
      </c>
      <c r="BK756" s="1">
        <v>0.96305479999999999</v>
      </c>
      <c r="BL756" s="1">
        <v>-6.2998999999999998E-4</v>
      </c>
      <c r="BM756" s="1">
        <v>7.4575900000000001E-3</v>
      </c>
    </row>
    <row r="757" spans="57:65" x14ac:dyDescent="0.25">
      <c r="BE757" s="1">
        <v>732</v>
      </c>
      <c r="BF757" s="1">
        <v>31</v>
      </c>
      <c r="BG757" s="1">
        <v>-14.30453</v>
      </c>
      <c r="BH757" s="1">
        <v>7.7594000000000003</v>
      </c>
      <c r="BI757" s="1">
        <v>-1.73871</v>
      </c>
      <c r="BJ757" s="1">
        <v>-6.9432000000000001E-4</v>
      </c>
      <c r="BK757" s="1">
        <v>0.96303870000000003</v>
      </c>
      <c r="BL757" s="1">
        <v>-7.2097000000000003E-4</v>
      </c>
      <c r="BM757" s="1">
        <v>7.3842100000000004E-3</v>
      </c>
    </row>
    <row r="758" spans="57:65" x14ac:dyDescent="0.25">
      <c r="BE758" s="1">
        <v>733</v>
      </c>
      <c r="BF758" s="1">
        <v>31</v>
      </c>
      <c r="BG758" s="1">
        <v>-15.739459999999999</v>
      </c>
      <c r="BH758" s="1">
        <v>6.7089600000000003</v>
      </c>
      <c r="BI758" s="1">
        <v>-0.30379</v>
      </c>
      <c r="BJ758" s="1">
        <v>-1.8506499999999999E-3</v>
      </c>
      <c r="BK758" s="1">
        <v>1.5997351900000001</v>
      </c>
      <c r="BL758" s="1">
        <v>-1.1568500000000001E-3</v>
      </c>
      <c r="BM758" s="1">
        <v>1.2579450000000001E-2</v>
      </c>
    </row>
    <row r="759" spans="57:65" x14ac:dyDescent="0.25">
      <c r="BE759" s="1">
        <v>734</v>
      </c>
      <c r="BF759" s="1">
        <v>31</v>
      </c>
      <c r="BG759" s="1">
        <v>-15.739459999999999</v>
      </c>
      <c r="BH759" s="1">
        <v>6.7089600000000003</v>
      </c>
      <c r="BI759" s="1">
        <v>-3.1736399999999998</v>
      </c>
      <c r="BJ759" s="1">
        <v>-1.3207799999999999E-3</v>
      </c>
      <c r="BK759" s="1">
        <v>1.5997351900000001</v>
      </c>
      <c r="BL759" s="1">
        <v>-8.2563000000000005E-4</v>
      </c>
      <c r="BM759" s="1">
        <v>7.42926E-3</v>
      </c>
    </row>
    <row r="760" spans="57:65" x14ac:dyDescent="0.25">
      <c r="BE760" s="1">
        <v>735</v>
      </c>
      <c r="BF760" s="1">
        <v>31</v>
      </c>
      <c r="BG760" s="1">
        <v>-14.335179999999999</v>
      </c>
      <c r="BH760" s="1">
        <v>7.0477100000000004</v>
      </c>
      <c r="BI760" s="1">
        <v>2.4499999999999999E-3</v>
      </c>
      <c r="BJ760" s="1">
        <v>-1.29441E-3</v>
      </c>
      <c r="BK760" s="1">
        <v>1.61617415</v>
      </c>
      <c r="BL760" s="1">
        <v>-8.0090999999999995E-4</v>
      </c>
      <c r="BM760" s="1">
        <v>8.4833300000000007E-3</v>
      </c>
    </row>
    <row r="761" spans="57:65" x14ac:dyDescent="0.25">
      <c r="BE761" s="1">
        <v>736</v>
      </c>
      <c r="BF761" s="1">
        <v>31</v>
      </c>
      <c r="BG761" s="1">
        <v>-14.42004</v>
      </c>
      <c r="BH761" s="1">
        <v>7.10229</v>
      </c>
      <c r="BI761" s="1">
        <v>-3.42361</v>
      </c>
      <c r="BJ761" s="1">
        <v>-6.3000000000000003E-4</v>
      </c>
      <c r="BK761" s="1">
        <v>1.3015143600000001</v>
      </c>
      <c r="BL761" s="1">
        <v>-4.8404999999999998E-4</v>
      </c>
      <c r="BM761" s="1">
        <v>2.6032799999999999E-3</v>
      </c>
    </row>
    <row r="762" spans="57:65" x14ac:dyDescent="0.25">
      <c r="BE762" s="1">
        <v>737</v>
      </c>
      <c r="BF762" s="1">
        <v>31</v>
      </c>
      <c r="BG762" s="1">
        <v>-16.299099999999999</v>
      </c>
      <c r="BH762" s="1">
        <v>5.6217600000000001</v>
      </c>
      <c r="BI762" s="1">
        <v>0.13278999999999999</v>
      </c>
      <c r="BJ762" s="1">
        <v>1.4033000000000001E-4</v>
      </c>
      <c r="BK762" s="1">
        <v>0.91840787000000002</v>
      </c>
      <c r="BL762" s="1">
        <v>1.528E-4</v>
      </c>
      <c r="BM762" s="1">
        <v>8.0708800000000008E-3</v>
      </c>
    </row>
    <row r="763" spans="57:65" x14ac:dyDescent="0.25">
      <c r="BE763" s="1">
        <v>738</v>
      </c>
      <c r="BF763" s="1">
        <v>31</v>
      </c>
      <c r="BG763" s="1">
        <v>-16.06195</v>
      </c>
      <c r="BH763" s="1">
        <v>7.0314500000000004</v>
      </c>
      <c r="BI763" s="1">
        <v>-1.73871</v>
      </c>
      <c r="BJ763" s="1">
        <v>-2.2594300000000002E-3</v>
      </c>
      <c r="BK763" s="1">
        <v>1.7120687999999999</v>
      </c>
      <c r="BL763" s="1">
        <v>-1.31971E-3</v>
      </c>
      <c r="BM763" s="1">
        <v>1.2679599999999999E-2</v>
      </c>
    </row>
    <row r="764" spans="57:65" x14ac:dyDescent="0.25">
      <c r="BE764" s="1">
        <v>739</v>
      </c>
      <c r="BF764" s="1">
        <v>31</v>
      </c>
      <c r="BG764" s="1">
        <v>-16.15034</v>
      </c>
      <c r="BH764" s="1">
        <v>5.4837100000000003</v>
      </c>
      <c r="BI764" s="1">
        <v>-3.3858999999999999</v>
      </c>
      <c r="BJ764" s="1">
        <v>-2.9022999999999999E-4</v>
      </c>
      <c r="BK764" s="1">
        <v>1.02912011</v>
      </c>
      <c r="BL764" s="1">
        <v>-2.8202000000000001E-4</v>
      </c>
      <c r="BM764" s="1">
        <v>2.6017000000000002E-3</v>
      </c>
    </row>
    <row r="765" spans="57:65" x14ac:dyDescent="0.25">
      <c r="BE765" s="1">
        <v>740</v>
      </c>
      <c r="BF765" s="1">
        <v>31</v>
      </c>
      <c r="BG765" s="1">
        <v>-13.66888</v>
      </c>
      <c r="BH765" s="1">
        <v>7.5639099999999999</v>
      </c>
      <c r="BI765" s="1">
        <v>-1.0024900000000001</v>
      </c>
      <c r="BJ765" s="1">
        <v>-6.9749999999999999E-4</v>
      </c>
      <c r="BK765" s="1">
        <v>1.2248018300000001</v>
      </c>
      <c r="BL765" s="1">
        <v>-5.6948000000000003E-4</v>
      </c>
      <c r="BM765" s="1">
        <v>4.86988E-3</v>
      </c>
    </row>
    <row r="766" spans="57:65" x14ac:dyDescent="0.25">
      <c r="BE766" s="1">
        <v>741</v>
      </c>
      <c r="BF766" s="1">
        <v>31</v>
      </c>
      <c r="BG766" s="1">
        <v>-13.71062</v>
      </c>
      <c r="BH766" s="1">
        <v>7.5837700000000003</v>
      </c>
      <c r="BI766" s="1">
        <v>-2.44835</v>
      </c>
      <c r="BJ766" s="1">
        <v>-4.4387000000000002E-4</v>
      </c>
      <c r="BK766" s="1">
        <v>1.09287567</v>
      </c>
      <c r="BL766" s="1">
        <v>-4.0614999999999998E-4</v>
      </c>
      <c r="BM766" s="1">
        <v>2.4077299999999999E-3</v>
      </c>
    </row>
    <row r="767" spans="57:65" x14ac:dyDescent="0.25">
      <c r="BE767" s="1">
        <v>742</v>
      </c>
      <c r="BF767" s="1">
        <v>31</v>
      </c>
      <c r="BG767" s="1">
        <v>-16.552689999999998</v>
      </c>
      <c r="BH767" s="1">
        <v>6.0234199999999998</v>
      </c>
      <c r="BI767" s="1">
        <v>-0.98933000000000004</v>
      </c>
      <c r="BJ767" s="1">
        <v>-1.7590100000000001E-3</v>
      </c>
      <c r="BK767" s="1">
        <v>1.52993252</v>
      </c>
      <c r="BL767" s="1">
        <v>-1.1497300000000001E-3</v>
      </c>
      <c r="BM767" s="1">
        <v>1.1867819999999999E-2</v>
      </c>
    </row>
    <row r="768" spans="57:65" x14ac:dyDescent="0.25">
      <c r="BE768" s="1">
        <v>743</v>
      </c>
      <c r="BF768" s="1">
        <v>31</v>
      </c>
      <c r="BG768" s="1">
        <v>-15.053900000000001</v>
      </c>
      <c r="BH768" s="1">
        <v>7.5221299999999998</v>
      </c>
      <c r="BI768" s="1">
        <v>-0.98934999999999995</v>
      </c>
      <c r="BJ768" s="1">
        <v>-1.7539599999999999E-3</v>
      </c>
      <c r="BK768" s="1">
        <v>1.5299316000000001</v>
      </c>
      <c r="BL768" s="1">
        <v>-1.1464299999999999E-3</v>
      </c>
      <c r="BM768" s="1">
        <v>1.1519369999999999E-2</v>
      </c>
    </row>
    <row r="769" spans="57:65" x14ac:dyDescent="0.25">
      <c r="BE769" s="1">
        <v>744</v>
      </c>
      <c r="BF769" s="1">
        <v>31</v>
      </c>
      <c r="BG769" s="1">
        <v>-15.14419</v>
      </c>
      <c r="BH769" s="1">
        <v>6.1140499999999998</v>
      </c>
      <c r="BI769" s="1">
        <v>0.47255999999999998</v>
      </c>
      <c r="BJ769" s="1">
        <v>-8.7261999999999995E-4</v>
      </c>
      <c r="BK769" s="1">
        <v>1.2272970599999999</v>
      </c>
      <c r="BL769" s="1">
        <v>-7.1100999999999998E-4</v>
      </c>
      <c r="BM769" s="1">
        <v>9.3599400000000006E-3</v>
      </c>
    </row>
    <row r="770" spans="57:65" x14ac:dyDescent="0.25">
      <c r="BE770" s="1">
        <v>745</v>
      </c>
      <c r="BF770" s="1">
        <v>31</v>
      </c>
      <c r="BG770" s="1">
        <v>-16.552630000000001</v>
      </c>
      <c r="BH770" s="1">
        <v>6.0233999999999996</v>
      </c>
      <c r="BI770" s="1">
        <v>-2.4880800000000001</v>
      </c>
      <c r="BJ770" s="1">
        <v>-1.30255E-3</v>
      </c>
      <c r="BK770" s="1">
        <v>1.5299316000000001</v>
      </c>
      <c r="BL770" s="1">
        <v>-8.5138E-4</v>
      </c>
      <c r="BM770" s="1">
        <v>8.7097400000000005E-3</v>
      </c>
    </row>
    <row r="771" spans="57:65" x14ac:dyDescent="0.25">
      <c r="BE771" s="1">
        <v>746</v>
      </c>
      <c r="BF771" s="1">
        <v>31</v>
      </c>
      <c r="BG771" s="1">
        <v>-15.053900000000001</v>
      </c>
      <c r="BH771" s="1">
        <v>7.5221299999999998</v>
      </c>
      <c r="BI771" s="1">
        <v>-2.4880800000000001</v>
      </c>
      <c r="BJ771" s="1">
        <v>-1.5472999999999999E-3</v>
      </c>
      <c r="BK771" s="1">
        <v>1.5299316000000001</v>
      </c>
      <c r="BL771" s="1">
        <v>-1.0113500000000001E-3</v>
      </c>
      <c r="BM771" s="1">
        <v>9.0603300000000001E-3</v>
      </c>
    </row>
    <row r="772" spans="57:65" x14ac:dyDescent="0.25">
      <c r="BE772" s="1">
        <v>747</v>
      </c>
      <c r="BF772" s="1">
        <v>31</v>
      </c>
      <c r="BG772" s="1">
        <v>-15.21808</v>
      </c>
      <c r="BH772" s="1">
        <v>6.2202299999999999</v>
      </c>
      <c r="BI772" s="1">
        <v>-3.8106200000000001</v>
      </c>
      <c r="BJ772" s="1">
        <v>-4.1023999999999998E-4</v>
      </c>
      <c r="BK772" s="1">
        <v>0.76250572000000005</v>
      </c>
      <c r="BL772" s="1">
        <v>-5.3801999999999995E-4</v>
      </c>
      <c r="BM772" s="1">
        <v>2.0432800000000002E-3</v>
      </c>
    </row>
    <row r="773" spans="57:65" x14ac:dyDescent="0.25">
      <c r="BE773" s="1">
        <v>748</v>
      </c>
      <c r="BF773" s="1">
        <v>31</v>
      </c>
      <c r="BG773" s="1">
        <v>-16.871420000000001</v>
      </c>
      <c r="BH773" s="1">
        <v>4.6042699999999996</v>
      </c>
      <c r="BI773" s="1">
        <v>-1.1448</v>
      </c>
      <c r="BJ773" s="1">
        <v>2.6665E-4</v>
      </c>
      <c r="BK773" s="1">
        <v>1.0335909299999999</v>
      </c>
      <c r="BL773" s="1">
        <v>2.5797999999999999E-4</v>
      </c>
      <c r="BM773" s="1">
        <v>3.7691500000000002E-3</v>
      </c>
    </row>
    <row r="774" spans="57:65" x14ac:dyDescent="0.25">
      <c r="BE774" s="1">
        <v>749</v>
      </c>
      <c r="BF774" s="1">
        <v>31</v>
      </c>
      <c r="BG774" s="1">
        <v>-16.60708</v>
      </c>
      <c r="BH774" s="1">
        <v>4.8616900000000003</v>
      </c>
      <c r="BI774" s="1">
        <v>-2.4047700000000001</v>
      </c>
      <c r="BJ774" s="1">
        <v>-5.2034E-4</v>
      </c>
      <c r="BK774" s="1">
        <v>0.68782496000000004</v>
      </c>
      <c r="BL774" s="1">
        <v>-7.5650000000000001E-4</v>
      </c>
      <c r="BM774" s="1">
        <v>4.1155300000000001E-3</v>
      </c>
    </row>
    <row r="775" spans="57:65" x14ac:dyDescent="0.25">
      <c r="BE775" s="1">
        <v>750</v>
      </c>
      <c r="BF775" s="1">
        <v>32</v>
      </c>
      <c r="BG775" s="1">
        <v>-15.98306</v>
      </c>
      <c r="BH775" s="1">
        <v>2.2110500000000002</v>
      </c>
      <c r="BI775" s="1">
        <v>-3.6372300000000002</v>
      </c>
      <c r="BJ775" s="1">
        <v>-1.2553999999999999E-4</v>
      </c>
      <c r="BK775" s="1">
        <v>0.29459695000000002</v>
      </c>
      <c r="BL775" s="1">
        <v>-4.2614999999999998E-4</v>
      </c>
      <c r="BM775" s="1">
        <v>3.00732E-3</v>
      </c>
    </row>
    <row r="776" spans="57:65" x14ac:dyDescent="0.25">
      <c r="BE776" s="1">
        <v>751</v>
      </c>
      <c r="BF776" s="1">
        <v>32</v>
      </c>
      <c r="BG776" s="1">
        <v>-13.58642</v>
      </c>
      <c r="BH776" s="1">
        <v>-0.14882999999999999</v>
      </c>
      <c r="BI776" s="1">
        <v>-3.3832800000000001</v>
      </c>
      <c r="BJ776" s="1">
        <v>-3.8321999999999998E-4</v>
      </c>
      <c r="BK776" s="1">
        <v>1.1688532199999999</v>
      </c>
      <c r="BL776" s="1">
        <v>-3.2786000000000002E-4</v>
      </c>
      <c r="BM776" s="1">
        <v>1.0577369999999999E-2</v>
      </c>
    </row>
    <row r="777" spans="57:65" x14ac:dyDescent="0.25">
      <c r="BE777" s="1">
        <v>752</v>
      </c>
      <c r="BF777" s="1">
        <v>32</v>
      </c>
      <c r="BG777" s="1">
        <v>-13.57762</v>
      </c>
      <c r="BH777" s="1">
        <v>2.4353500000000001</v>
      </c>
      <c r="BI777" s="1">
        <v>-5.8597700000000001</v>
      </c>
      <c r="BJ777" s="1">
        <v>-6.0276000000000004E-4</v>
      </c>
      <c r="BK777" s="1">
        <v>0.96303870000000003</v>
      </c>
      <c r="BL777" s="1">
        <v>-6.2589000000000004E-4</v>
      </c>
      <c r="BM777" s="1">
        <v>5.91896E-3</v>
      </c>
    </row>
    <row r="778" spans="57:65" x14ac:dyDescent="0.25">
      <c r="BE778" s="1">
        <v>753</v>
      </c>
      <c r="BF778" s="1">
        <v>32</v>
      </c>
      <c r="BG778" s="1">
        <v>-12.146269999999999</v>
      </c>
      <c r="BH778" s="1">
        <v>0.99890999999999996</v>
      </c>
      <c r="BI778" s="1">
        <v>-4.8114499999999998</v>
      </c>
      <c r="BJ778" s="1">
        <v>-8.8988999999999995E-4</v>
      </c>
      <c r="BK778" s="1">
        <v>1.5895376999999999</v>
      </c>
      <c r="BL778" s="1">
        <v>-5.5984000000000003E-4</v>
      </c>
      <c r="BM778" s="1">
        <v>5.4909599999999996E-3</v>
      </c>
    </row>
    <row r="779" spans="57:65" x14ac:dyDescent="0.25">
      <c r="BE779" s="1">
        <v>754</v>
      </c>
      <c r="BF779" s="1">
        <v>32</v>
      </c>
      <c r="BG779" s="1">
        <v>-15.036250000000001</v>
      </c>
      <c r="BH779" s="1">
        <v>3.4190399999999999</v>
      </c>
      <c r="BI779" s="1">
        <v>-5.0526400000000002</v>
      </c>
      <c r="BJ779" s="1">
        <v>-1.8647999999999999E-4</v>
      </c>
      <c r="BK779" s="1">
        <v>0.35076597999999998</v>
      </c>
      <c r="BL779" s="1">
        <v>-5.3162000000000001E-4</v>
      </c>
      <c r="BM779" s="1">
        <v>1.5322300000000001E-3</v>
      </c>
    </row>
    <row r="780" spans="57:65" x14ac:dyDescent="0.25">
      <c r="BE780" s="1">
        <v>755</v>
      </c>
      <c r="BF780" s="1">
        <v>32</v>
      </c>
      <c r="BG780" s="1">
        <v>-15.012560000000001</v>
      </c>
      <c r="BH780" s="1">
        <v>1.00041</v>
      </c>
      <c r="BI780" s="1">
        <v>-4.8093199999999996</v>
      </c>
      <c r="BJ780" s="1">
        <v>-1.8697500000000001E-3</v>
      </c>
      <c r="BK780" s="1">
        <v>1.5997351900000001</v>
      </c>
      <c r="BL780" s="1">
        <v>-1.1687799999999999E-3</v>
      </c>
      <c r="BM780" s="1">
        <v>1.2244410000000001E-2</v>
      </c>
    </row>
    <row r="781" spans="57:65" x14ac:dyDescent="0.25">
      <c r="BE781" s="1">
        <v>756</v>
      </c>
      <c r="BF781" s="1">
        <v>32</v>
      </c>
      <c r="BG781" s="1">
        <v>-12.141909999999999</v>
      </c>
      <c r="BH781" s="1">
        <v>2.15957</v>
      </c>
      <c r="BI781" s="1">
        <v>-5.2737600000000002</v>
      </c>
      <c r="BJ781" s="1">
        <v>-5.3280000000000005E-4</v>
      </c>
      <c r="BK781" s="1">
        <v>0.61680259000000004</v>
      </c>
      <c r="BL781" s="1">
        <v>-8.6381000000000001E-4</v>
      </c>
      <c r="BM781" s="1">
        <v>1.8862099999999999E-3</v>
      </c>
    </row>
    <row r="782" spans="57:65" x14ac:dyDescent="0.25">
      <c r="BE782" s="1">
        <v>757</v>
      </c>
      <c r="BF782" s="1">
        <v>32</v>
      </c>
      <c r="BG782" s="1">
        <v>-15.37659</v>
      </c>
      <c r="BH782" s="1">
        <v>0.63841000000000003</v>
      </c>
      <c r="BI782" s="1">
        <v>-3.3977400000000002</v>
      </c>
      <c r="BJ782" s="1">
        <v>-1.1152499999999999E-3</v>
      </c>
      <c r="BK782" s="1">
        <v>1.8847935200000001</v>
      </c>
      <c r="BL782" s="1">
        <v>-5.9170999999999996E-4</v>
      </c>
      <c r="BM782" s="1">
        <v>9.1856799999999999E-3</v>
      </c>
    </row>
    <row r="783" spans="57:65" x14ac:dyDescent="0.25">
      <c r="BE783" s="1">
        <v>758</v>
      </c>
      <c r="BF783" s="1">
        <v>32</v>
      </c>
      <c r="BG783" s="1">
        <v>-13.57762</v>
      </c>
      <c r="BH783" s="1">
        <v>0.67791000000000001</v>
      </c>
      <c r="BI783" s="1">
        <v>-5.1318200000000003</v>
      </c>
      <c r="BJ783" s="1">
        <v>-2.07171E-3</v>
      </c>
      <c r="BK783" s="1">
        <v>1.7120687999999999</v>
      </c>
      <c r="BL783" s="1">
        <v>-1.21006E-3</v>
      </c>
      <c r="BM783" s="1">
        <v>1.247385E-2</v>
      </c>
    </row>
    <row r="784" spans="57:65" x14ac:dyDescent="0.25">
      <c r="BE784" s="1">
        <v>759</v>
      </c>
      <c r="BF784" s="1">
        <v>32</v>
      </c>
      <c r="BG784" s="1">
        <v>-15.33506</v>
      </c>
      <c r="BH784" s="1">
        <v>2.4353500000000001</v>
      </c>
      <c r="BI784" s="1">
        <v>-5.1318200000000003</v>
      </c>
      <c r="BJ784" s="1">
        <v>-1.1689999999999999E-3</v>
      </c>
      <c r="BK784" s="1">
        <v>1.7120687999999999</v>
      </c>
      <c r="BL784" s="1">
        <v>-6.8280000000000001E-4</v>
      </c>
      <c r="BM784" s="1">
        <v>6.8192499999999998E-3</v>
      </c>
    </row>
    <row r="785" spans="57:65" x14ac:dyDescent="0.25">
      <c r="BE785" s="1">
        <v>760</v>
      </c>
      <c r="BF785" s="1">
        <v>32</v>
      </c>
      <c r="BG785" s="1">
        <v>-12.970700000000001</v>
      </c>
      <c r="BH785" s="1">
        <v>2.9454199999999999</v>
      </c>
      <c r="BI785" s="1">
        <v>-5.7073600000000004</v>
      </c>
      <c r="BJ785" s="1">
        <v>-4.1637999999999999E-4</v>
      </c>
      <c r="BK785" s="1">
        <v>0.80207996999999998</v>
      </c>
      <c r="BL785" s="1">
        <v>-5.1911999999999998E-4</v>
      </c>
      <c r="BM785" s="1">
        <v>1.4824199999999999E-3</v>
      </c>
    </row>
    <row r="786" spans="57:65" x14ac:dyDescent="0.25">
      <c r="BE786" s="1">
        <v>761</v>
      </c>
      <c r="BF786" s="1">
        <v>32</v>
      </c>
      <c r="BG786" s="1">
        <v>-12.825089999999999</v>
      </c>
      <c r="BH786" s="1">
        <v>0.17777000000000001</v>
      </c>
      <c r="BI786" s="1">
        <v>-4.1269</v>
      </c>
      <c r="BJ786" s="1">
        <v>-1.23044E-3</v>
      </c>
      <c r="BK786" s="1">
        <v>1.54004315</v>
      </c>
      <c r="BL786" s="1">
        <v>-7.9896999999999998E-4</v>
      </c>
      <c r="BM786" s="1">
        <v>1.050426E-2</v>
      </c>
    </row>
    <row r="787" spans="57:65" x14ac:dyDescent="0.25">
      <c r="BE787" s="1">
        <v>762</v>
      </c>
      <c r="BF787" s="1">
        <v>32</v>
      </c>
      <c r="BG787" s="1">
        <v>-12.828239999999999</v>
      </c>
      <c r="BH787" s="1">
        <v>1.68597</v>
      </c>
      <c r="BI787" s="1">
        <v>-5.6224999999999996</v>
      </c>
      <c r="BJ787" s="1">
        <v>-1.1418999999999999E-3</v>
      </c>
      <c r="BK787" s="1">
        <v>1.5299316000000001</v>
      </c>
      <c r="BL787" s="1">
        <v>-7.4637E-4</v>
      </c>
      <c r="BM787" s="1">
        <v>6.9510400000000003E-3</v>
      </c>
    </row>
    <row r="788" spans="57:65" x14ac:dyDescent="0.25">
      <c r="BE788" s="1">
        <v>763</v>
      </c>
      <c r="BF788" s="1">
        <v>32</v>
      </c>
      <c r="BG788" s="1">
        <v>-15.734109999999999</v>
      </c>
      <c r="BH788" s="1">
        <v>2.85501</v>
      </c>
      <c r="BI788" s="1">
        <v>-4.35548</v>
      </c>
      <c r="BJ788" s="1">
        <v>-4.0935E-4</v>
      </c>
      <c r="BK788" s="1">
        <v>0.56662115999999996</v>
      </c>
      <c r="BL788" s="1">
        <v>-7.2243999999999997E-4</v>
      </c>
      <c r="BM788" s="1">
        <v>3.0607099999999999E-3</v>
      </c>
    </row>
    <row r="789" spans="57:65" x14ac:dyDescent="0.25">
      <c r="BE789" s="1">
        <v>764</v>
      </c>
      <c r="BF789" s="1">
        <v>32</v>
      </c>
      <c r="BG789" s="1">
        <v>-14.332610000000001</v>
      </c>
      <c r="BH789" s="1">
        <v>3.1517200000000001</v>
      </c>
      <c r="BI789" s="1">
        <v>-5.6316300000000004</v>
      </c>
      <c r="BJ789" s="1">
        <v>-7.7596999999999996E-4</v>
      </c>
      <c r="BK789" s="1">
        <v>1.4479677500000001</v>
      </c>
      <c r="BL789" s="1">
        <v>-5.3589999999999996E-4</v>
      </c>
      <c r="BM789" s="1">
        <v>3.5002100000000001E-3</v>
      </c>
    </row>
    <row r="790" spans="57:65" x14ac:dyDescent="0.25">
      <c r="BE790" s="1">
        <v>765</v>
      </c>
      <c r="BF790" s="1">
        <v>32</v>
      </c>
      <c r="BG790" s="1">
        <v>-16.05039</v>
      </c>
      <c r="BH790" s="1">
        <v>1.0222599999999999</v>
      </c>
      <c r="BI790" s="1">
        <v>-2.71651</v>
      </c>
      <c r="BJ790" s="1">
        <v>8.1127E-4</v>
      </c>
      <c r="BK790" s="1">
        <v>0.71148564999999997</v>
      </c>
      <c r="BL790" s="1">
        <v>1.14025E-3</v>
      </c>
      <c r="BM790" s="1">
        <v>1.9722099999999998E-3</v>
      </c>
    </row>
    <row r="791" spans="57:65" x14ac:dyDescent="0.25">
      <c r="BE791" s="1">
        <v>766</v>
      </c>
      <c r="BF791" s="1">
        <v>32</v>
      </c>
      <c r="BG791" s="1">
        <v>-14.281359999999999</v>
      </c>
      <c r="BH791" s="1">
        <v>-0.18234</v>
      </c>
      <c r="BI791" s="1">
        <v>-2.8048000000000002</v>
      </c>
      <c r="BJ791" s="1">
        <v>3.5438000000000001E-4</v>
      </c>
      <c r="BK791" s="1">
        <v>0.91824623000000005</v>
      </c>
      <c r="BL791" s="1">
        <v>3.8592999999999999E-4</v>
      </c>
      <c r="BM791" s="1">
        <v>8.4145699999999997E-3</v>
      </c>
    </row>
    <row r="792" spans="57:65" x14ac:dyDescent="0.25">
      <c r="BE792" s="1">
        <v>767</v>
      </c>
      <c r="BF792" s="1">
        <v>32</v>
      </c>
      <c r="BG792" s="1">
        <v>-15.825749999999999</v>
      </c>
      <c r="BH792" s="1">
        <v>1.68597</v>
      </c>
      <c r="BI792" s="1">
        <v>-4.1237500000000002</v>
      </c>
      <c r="BJ792" s="1">
        <v>-9.5045000000000004E-4</v>
      </c>
      <c r="BK792" s="1">
        <v>1.52993165</v>
      </c>
      <c r="BL792" s="1">
        <v>-6.2122999999999996E-4</v>
      </c>
      <c r="BM792" s="1">
        <v>7.2105499999999996E-3</v>
      </c>
    </row>
    <row r="793" spans="57:65" x14ac:dyDescent="0.25">
      <c r="BE793" s="1">
        <v>768</v>
      </c>
      <c r="BF793" s="1">
        <v>32</v>
      </c>
      <c r="BG793" s="1">
        <v>-14.32699</v>
      </c>
      <c r="BH793" s="1">
        <v>0.18722</v>
      </c>
      <c r="BI793" s="1">
        <v>-4.1237500000000002</v>
      </c>
      <c r="BJ793" s="1">
        <v>-1.6836799999999999E-3</v>
      </c>
      <c r="BK793" s="1">
        <v>1.5299316000000001</v>
      </c>
      <c r="BL793" s="1">
        <v>-1.10049E-3</v>
      </c>
      <c r="BM793" s="1">
        <v>1.3094049999999999E-2</v>
      </c>
    </row>
    <row r="794" spans="57:65" x14ac:dyDescent="0.25">
      <c r="BE794" s="1">
        <v>769</v>
      </c>
      <c r="BF794" s="1">
        <v>32</v>
      </c>
      <c r="BG794" s="1">
        <v>-14.32699</v>
      </c>
      <c r="BH794" s="1">
        <v>1.68597</v>
      </c>
      <c r="BI794" s="1">
        <v>-5.6224999999999996</v>
      </c>
      <c r="BJ794" s="1">
        <v>-1.74504E-3</v>
      </c>
      <c r="BK794" s="1">
        <v>1.5299316000000001</v>
      </c>
      <c r="BL794" s="1">
        <v>-1.1406000000000001E-3</v>
      </c>
      <c r="BM794" s="1">
        <v>1.0678129999999999E-2</v>
      </c>
    </row>
    <row r="795" spans="57:65" x14ac:dyDescent="0.25">
      <c r="BE795" s="1">
        <v>770</v>
      </c>
      <c r="BF795" s="1">
        <v>33</v>
      </c>
      <c r="BG795" s="1">
        <v>-8.0569199999999999</v>
      </c>
      <c r="BH795" s="1">
        <v>4.4487399999999999</v>
      </c>
      <c r="BI795" s="1">
        <v>-2.7970199999999998</v>
      </c>
      <c r="BJ795" s="1">
        <v>3.7619999999999998E-4</v>
      </c>
      <c r="BK795" s="1">
        <v>0.18864241000000001</v>
      </c>
      <c r="BL795" s="1">
        <v>1.9942699999999998E-3</v>
      </c>
      <c r="BM795" s="1">
        <v>-1.8852629999999999E-2</v>
      </c>
    </row>
    <row r="796" spans="57:65" x14ac:dyDescent="0.25">
      <c r="BE796" s="1">
        <v>771</v>
      </c>
      <c r="BF796" s="1">
        <v>33</v>
      </c>
      <c r="BG796" s="1">
        <v>-10.88724</v>
      </c>
      <c r="BH796" s="1">
        <v>6.9553900000000004</v>
      </c>
      <c r="BI796" s="1">
        <v>-2.4908700000000001</v>
      </c>
      <c r="BJ796" s="1">
        <v>-1.5112E-4</v>
      </c>
      <c r="BK796" s="1">
        <v>0.49695434999999999</v>
      </c>
      <c r="BL796" s="1">
        <v>-3.0410000000000002E-4</v>
      </c>
      <c r="BM796" s="1">
        <v>-1.9102399999999999E-3</v>
      </c>
    </row>
    <row r="797" spans="57:65" x14ac:dyDescent="0.25">
      <c r="BE797" s="1">
        <v>772</v>
      </c>
      <c r="BF797" s="1">
        <v>33</v>
      </c>
      <c r="BG797" s="1">
        <v>-10.744730000000001</v>
      </c>
      <c r="BH797" s="1">
        <v>4.6547099999999997</v>
      </c>
      <c r="BI797" s="1">
        <v>-4.8223000000000003</v>
      </c>
      <c r="BJ797" s="1">
        <v>-6.9140000000000005E-5</v>
      </c>
      <c r="BK797" s="1">
        <v>0.19463810000000001</v>
      </c>
      <c r="BL797" s="1">
        <v>-3.5523E-4</v>
      </c>
      <c r="BM797" s="1">
        <v>-3.6564100000000001E-3</v>
      </c>
    </row>
    <row r="798" spans="57:65" x14ac:dyDescent="0.25">
      <c r="BE798" s="1">
        <v>773</v>
      </c>
      <c r="BF798" s="1">
        <v>33</v>
      </c>
      <c r="BG798" s="1">
        <v>-9.6541399999999999</v>
      </c>
      <c r="BH798" s="1">
        <v>6.3146599999999999</v>
      </c>
      <c r="BI798" s="1">
        <v>-0.93567999999999996</v>
      </c>
      <c r="BJ798" s="1">
        <v>6.2E-4</v>
      </c>
      <c r="BK798" s="1">
        <v>1.13249394</v>
      </c>
      <c r="BL798" s="1">
        <v>5.4746000000000005E-4</v>
      </c>
      <c r="BM798" s="1">
        <v>-6.6038599999999996E-3</v>
      </c>
    </row>
    <row r="799" spans="57:65" x14ac:dyDescent="0.25">
      <c r="BE799" s="1">
        <v>774</v>
      </c>
      <c r="BF799" s="1">
        <v>33</v>
      </c>
      <c r="BG799" s="1">
        <v>-9.67544</v>
      </c>
      <c r="BH799" s="1">
        <v>5.9329999999999998</v>
      </c>
      <c r="BI799" s="1">
        <v>-3.8577300000000001</v>
      </c>
      <c r="BJ799" s="1">
        <v>-1.81051E-3</v>
      </c>
      <c r="BK799" s="1">
        <v>1.5997351900000001</v>
      </c>
      <c r="BL799" s="1">
        <v>-1.1317600000000001E-3</v>
      </c>
      <c r="BM799" s="1">
        <v>2.2814699999999999E-3</v>
      </c>
    </row>
    <row r="800" spans="57:65" x14ac:dyDescent="0.25">
      <c r="BE800" s="1">
        <v>775</v>
      </c>
      <c r="BF800" s="1">
        <v>33</v>
      </c>
      <c r="BG800" s="1">
        <v>-9.2202999999999999</v>
      </c>
      <c r="BH800" s="1">
        <v>2.92774</v>
      </c>
      <c r="BI800" s="1">
        <v>-4.0591799999999996</v>
      </c>
      <c r="BJ800" s="1">
        <v>1.2130000000000001E-3</v>
      </c>
      <c r="BK800" s="1">
        <v>1.67929393</v>
      </c>
      <c r="BL800" s="1">
        <v>7.2232999999999998E-4</v>
      </c>
      <c r="BM800" s="1">
        <v>-1.4270349999999999E-2</v>
      </c>
    </row>
    <row r="801" spans="57:65" x14ac:dyDescent="0.25">
      <c r="BE801" s="1">
        <v>776</v>
      </c>
      <c r="BF801" s="1">
        <v>33</v>
      </c>
      <c r="BG801" s="1">
        <v>-9.3499400000000001</v>
      </c>
      <c r="BH801" s="1">
        <v>6.2585100000000002</v>
      </c>
      <c r="BI801" s="1">
        <v>-2.42258</v>
      </c>
      <c r="BJ801" s="1">
        <v>-2.11013E-3</v>
      </c>
      <c r="BK801" s="1">
        <v>1.7136040699999999</v>
      </c>
      <c r="BL801" s="1">
        <v>-1.2313999999999999E-3</v>
      </c>
      <c r="BM801" s="1">
        <v>2.8488999999999999E-4</v>
      </c>
    </row>
    <row r="802" spans="57:65" x14ac:dyDescent="0.25">
      <c r="BE802" s="1">
        <v>777</v>
      </c>
      <c r="BF802" s="1">
        <v>33</v>
      </c>
      <c r="BG802" s="1">
        <v>-10.913180000000001</v>
      </c>
      <c r="BH802" s="1">
        <v>6.26457</v>
      </c>
      <c r="BI802" s="1">
        <v>-4.1650200000000002</v>
      </c>
      <c r="BJ802" s="1">
        <v>-5.4737000000000004E-4</v>
      </c>
      <c r="BK802" s="1">
        <v>1.17720742</v>
      </c>
      <c r="BL802" s="1">
        <v>-4.6496999999999999E-4</v>
      </c>
      <c r="BM802" s="1">
        <v>-1.1547700000000001E-3</v>
      </c>
    </row>
    <row r="803" spans="57:65" x14ac:dyDescent="0.25">
      <c r="BE803" s="1">
        <v>778</v>
      </c>
      <c r="BF803" s="1">
        <v>33</v>
      </c>
      <c r="BG803" s="1">
        <v>-9.3528000000000002</v>
      </c>
      <c r="BH803" s="1">
        <v>4.4978499999999997</v>
      </c>
      <c r="BI803" s="1">
        <v>-4.1803699999999999</v>
      </c>
      <c r="BJ803" s="1">
        <v>-1.9680100000000001E-3</v>
      </c>
      <c r="BK803" s="1">
        <v>1.7120714699999999</v>
      </c>
      <c r="BL803" s="1">
        <v>-1.14949E-3</v>
      </c>
      <c r="BM803" s="1">
        <v>-1.75392E-3</v>
      </c>
    </row>
    <row r="804" spans="57:65" x14ac:dyDescent="0.25">
      <c r="BE804" s="1">
        <v>779</v>
      </c>
      <c r="BF804" s="1">
        <v>33</v>
      </c>
      <c r="BG804" s="1">
        <v>-10.288639999999999</v>
      </c>
      <c r="BH804" s="1">
        <v>6.7364499999999996</v>
      </c>
      <c r="BI804" s="1">
        <v>-1.7160299999999999</v>
      </c>
      <c r="BJ804" s="1">
        <v>-8.7927000000000003E-4</v>
      </c>
      <c r="BK804" s="1">
        <v>1.3214070099999999</v>
      </c>
      <c r="BL804" s="1">
        <v>-6.6540000000000002E-4</v>
      </c>
      <c r="BM804" s="1">
        <v>-1.1478899999999999E-3</v>
      </c>
    </row>
    <row r="805" spans="57:65" x14ac:dyDescent="0.25">
      <c r="BE805" s="1">
        <v>780</v>
      </c>
      <c r="BF805" s="1">
        <v>33</v>
      </c>
      <c r="BG805" s="1">
        <v>-8.8533299999999997</v>
      </c>
      <c r="BH805" s="1">
        <v>5.2502700000000004</v>
      </c>
      <c r="BI805" s="1">
        <v>-3.1749999999999998</v>
      </c>
      <c r="BJ805" s="1">
        <v>-2.0751599999999999E-3</v>
      </c>
      <c r="BK805" s="1">
        <v>1.5349651799999999</v>
      </c>
      <c r="BL805" s="1">
        <v>-1.3519300000000001E-3</v>
      </c>
      <c r="BM805" s="1">
        <v>-1.87999E-3</v>
      </c>
    </row>
    <row r="806" spans="57:65" x14ac:dyDescent="0.25">
      <c r="BE806" s="1">
        <v>781</v>
      </c>
      <c r="BF806" s="1">
        <v>33</v>
      </c>
      <c r="BG806" s="1">
        <v>-10.36111</v>
      </c>
      <c r="BH806" s="1">
        <v>6.7462999999999997</v>
      </c>
      <c r="BI806" s="1">
        <v>-3.1720600000000001</v>
      </c>
      <c r="BJ806" s="1">
        <v>-1.12338E-3</v>
      </c>
      <c r="BK806" s="1">
        <v>1.5299316000000001</v>
      </c>
      <c r="BL806" s="1">
        <v>-7.3426999999999997E-4</v>
      </c>
      <c r="BM806" s="1">
        <v>9.5105999999999999E-4</v>
      </c>
    </row>
    <row r="807" spans="57:65" x14ac:dyDescent="0.25">
      <c r="BE807" s="1">
        <v>782</v>
      </c>
      <c r="BF807" s="1">
        <v>33</v>
      </c>
      <c r="BG807" s="1">
        <v>-10.36111</v>
      </c>
      <c r="BH807" s="1">
        <v>5.2473299999999998</v>
      </c>
      <c r="BI807" s="1">
        <v>-4.67103</v>
      </c>
      <c r="BJ807" s="1">
        <v>-1.0056100000000001E-3</v>
      </c>
      <c r="BK807" s="1">
        <v>1.5299316000000001</v>
      </c>
      <c r="BL807" s="1">
        <v>-6.5729000000000004E-4</v>
      </c>
      <c r="BM807" s="1">
        <v>-6.2149999999999998E-4</v>
      </c>
    </row>
    <row r="808" spans="57:65" x14ac:dyDescent="0.25">
      <c r="BE808" s="1">
        <v>783</v>
      </c>
      <c r="BF808" s="1">
        <v>33</v>
      </c>
      <c r="BG808" s="1">
        <v>-8.5617199999999993</v>
      </c>
      <c r="BH808" s="1">
        <v>3.7990300000000001</v>
      </c>
      <c r="BI808" s="1">
        <v>-3.53132</v>
      </c>
      <c r="BJ808" s="1">
        <v>2.4346E-4</v>
      </c>
      <c r="BK808" s="1">
        <v>0.97600091</v>
      </c>
      <c r="BL808" s="1">
        <v>2.4945000000000002E-4</v>
      </c>
      <c r="BM808" s="1">
        <v>-1.466718E-2</v>
      </c>
    </row>
    <row r="809" spans="57:65" x14ac:dyDescent="0.25">
      <c r="BE809" s="1">
        <v>784</v>
      </c>
      <c r="BF809" s="1">
        <v>33</v>
      </c>
      <c r="BG809" s="1">
        <v>-10.144970000000001</v>
      </c>
      <c r="BH809" s="1">
        <v>3.9029699999999998</v>
      </c>
      <c r="BI809" s="1">
        <v>-4.62033</v>
      </c>
      <c r="BJ809" s="1">
        <v>-4.2863999999999999E-4</v>
      </c>
      <c r="BK809" s="1">
        <v>0.84604698</v>
      </c>
      <c r="BL809" s="1">
        <v>-5.0662999999999999E-4</v>
      </c>
      <c r="BM809" s="1">
        <v>-4.6449899999999999E-3</v>
      </c>
    </row>
  </sheetData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7"/>
  <sheetViews>
    <sheetView zoomScale="70" zoomScaleNormal="70" workbookViewId="0">
      <selection activeCell="S24" sqref="S24"/>
    </sheetView>
  </sheetViews>
  <sheetFormatPr defaultRowHeight="15" x14ac:dyDescent="0.25"/>
  <cols>
    <col min="1" max="1" width="12.7109375" style="1" bestFit="1" customWidth="1"/>
    <col min="2" max="2" width="10.7109375" style="1" bestFit="1" customWidth="1"/>
    <col min="3" max="3" width="15.85546875" style="1" bestFit="1" customWidth="1"/>
    <col min="4" max="4" width="9.140625" style="1"/>
    <col min="5" max="10" width="15.85546875" style="1" bestFit="1" customWidth="1"/>
    <col min="11" max="11" width="14.85546875" style="1" bestFit="1" customWidth="1"/>
    <col min="12" max="13" width="15.85546875" style="1" bestFit="1" customWidth="1"/>
    <col min="14" max="16" width="9.140625" style="1"/>
    <col min="17" max="17" width="14.7109375" style="1" bestFit="1" customWidth="1"/>
    <col min="18" max="18" width="24.85546875" style="21" bestFit="1" customWidth="1"/>
    <col min="19" max="19" width="14.42578125" style="1" bestFit="1" customWidth="1"/>
    <col min="20" max="16384" width="9.140625" style="1"/>
  </cols>
  <sheetData>
    <row r="1" spans="1:29" x14ac:dyDescent="0.25">
      <c r="J1" s="9"/>
    </row>
    <row r="2" spans="1:29" x14ac:dyDescent="0.25">
      <c r="J2" s="9"/>
    </row>
    <row r="3" spans="1:29" x14ac:dyDescent="0.25">
      <c r="J3" s="9"/>
    </row>
    <row r="4" spans="1:29" x14ac:dyDescent="0.25">
      <c r="A4" s="8"/>
      <c r="B4" s="7" t="s">
        <v>16</v>
      </c>
      <c r="Q4" s="1" t="s">
        <v>90</v>
      </c>
      <c r="R4" s="21" t="s">
        <v>91</v>
      </c>
      <c r="S4" s="1" t="s">
        <v>92</v>
      </c>
    </row>
    <row r="5" spans="1:29" x14ac:dyDescent="0.25">
      <c r="A5" s="8">
        <v>27.212</v>
      </c>
      <c r="B5" s="7" t="s">
        <v>17</v>
      </c>
      <c r="J5" s="9"/>
      <c r="Q5" s="9" t="s">
        <v>202</v>
      </c>
      <c r="R5" s="21">
        <v>211.47990296535534</v>
      </c>
      <c r="S5" s="9" t="s">
        <v>93</v>
      </c>
      <c r="T5" s="9">
        <f>-R5</f>
        <v>-211.47990296535534</v>
      </c>
    </row>
    <row r="6" spans="1:29" x14ac:dyDescent="0.25">
      <c r="A6" s="8">
        <v>2625.5</v>
      </c>
      <c r="B6" s="7" t="s">
        <v>18</v>
      </c>
      <c r="J6" s="9"/>
      <c r="Q6" s="9" t="s">
        <v>203</v>
      </c>
      <c r="R6" s="21">
        <v>220.66797149039473</v>
      </c>
      <c r="S6" s="9" t="s">
        <v>93</v>
      </c>
      <c r="T6" s="9">
        <f t="shared" ref="T6:T7" si="0">-R6</f>
        <v>-220.66797149039473</v>
      </c>
    </row>
    <row r="7" spans="1:29" x14ac:dyDescent="0.25">
      <c r="A7" s="8">
        <v>627.51</v>
      </c>
      <c r="B7" s="7" t="s">
        <v>19</v>
      </c>
      <c r="J7" s="9"/>
      <c r="Q7" s="9" t="s">
        <v>204</v>
      </c>
      <c r="R7" s="21">
        <v>230.26897865527508</v>
      </c>
      <c r="S7" s="9" t="s">
        <v>93</v>
      </c>
      <c r="T7" s="9">
        <f t="shared" si="0"/>
        <v>-230.26897865527508</v>
      </c>
    </row>
    <row r="8" spans="1:29" x14ac:dyDescent="0.25">
      <c r="Q8" s="9" t="s">
        <v>193</v>
      </c>
      <c r="R8" s="21">
        <v>80.673922285030812</v>
      </c>
      <c r="S8" s="9" t="s">
        <v>94</v>
      </c>
      <c r="T8" s="9">
        <f t="shared" ref="T8:T16" si="1">-R8</f>
        <v>-80.673922285030812</v>
      </c>
      <c r="V8" s="11"/>
      <c r="W8" s="11"/>
      <c r="X8" s="11"/>
      <c r="Y8" s="11"/>
      <c r="Z8" s="10"/>
      <c r="AA8" s="10"/>
      <c r="AB8" s="10"/>
      <c r="AC8" s="10"/>
    </row>
    <row r="9" spans="1:29" x14ac:dyDescent="0.25">
      <c r="Q9" s="9" t="s">
        <v>194</v>
      </c>
      <c r="R9" s="21">
        <v>85.594161795186551</v>
      </c>
      <c r="S9" s="9" t="s">
        <v>94</v>
      </c>
      <c r="T9" s="9">
        <f t="shared" si="1"/>
        <v>-85.594161795186551</v>
      </c>
      <c r="V9" s="10"/>
      <c r="W9" s="10"/>
      <c r="X9" s="10"/>
      <c r="Y9" s="10"/>
    </row>
    <row r="10" spans="1:29" x14ac:dyDescent="0.25">
      <c r="Q10" s="9" t="s">
        <v>195</v>
      </c>
      <c r="R10" s="21">
        <v>75.826487890022577</v>
      </c>
      <c r="S10" s="9" t="s">
        <v>94</v>
      </c>
      <c r="T10" s="9">
        <f t="shared" si="1"/>
        <v>-75.826487890022577</v>
      </c>
    </row>
    <row r="11" spans="1:29" x14ac:dyDescent="0.25">
      <c r="A11" s="1" t="s">
        <v>1</v>
      </c>
      <c r="B11" s="1" t="s">
        <v>1</v>
      </c>
      <c r="C11" s="1" t="s">
        <v>87</v>
      </c>
      <c r="D11" s="1" t="s">
        <v>88</v>
      </c>
      <c r="E11" s="1">
        <v>1</v>
      </c>
      <c r="F11" s="1">
        <v>2</v>
      </c>
      <c r="G11" s="1">
        <v>3</v>
      </c>
      <c r="Q11" s="9" t="s">
        <v>196</v>
      </c>
      <c r="R11" s="21">
        <v>91.704592965095344</v>
      </c>
      <c r="S11" s="9" t="s">
        <v>94</v>
      </c>
      <c r="T11" s="9">
        <f t="shared" si="1"/>
        <v>-91.704592965095344</v>
      </c>
    </row>
    <row r="12" spans="1:29" x14ac:dyDescent="0.25">
      <c r="A12" s="1">
        <v>-656.75161000000003</v>
      </c>
      <c r="B12" s="1">
        <v>-656.75161000000003</v>
      </c>
      <c r="C12" s="1">
        <f>SUM(A12:B12)</f>
        <v>-1313.5032200000001</v>
      </c>
      <c r="E12" s="1">
        <v>-1313.4226715699999</v>
      </c>
      <c r="F12" s="1">
        <v>-1313.4191720199999</v>
      </c>
      <c r="G12" s="1">
        <v>-1313.41551519</v>
      </c>
      <c r="Q12" s="9" t="s">
        <v>197</v>
      </c>
      <c r="R12" s="21">
        <v>88.85224976519288</v>
      </c>
      <c r="S12" s="9" t="s">
        <v>94</v>
      </c>
      <c r="T12" s="9">
        <f t="shared" si="1"/>
        <v>-88.85224976519288</v>
      </c>
    </row>
    <row r="13" spans="1:29" x14ac:dyDescent="0.25">
      <c r="D13" s="1" t="s">
        <v>89</v>
      </c>
      <c r="Q13" s="9" t="s">
        <v>198</v>
      </c>
      <c r="R13" s="21">
        <v>65.062594265260543</v>
      </c>
      <c r="S13" s="9" t="s">
        <v>94</v>
      </c>
      <c r="T13" s="9">
        <f t="shared" si="1"/>
        <v>-65.062594265260543</v>
      </c>
    </row>
    <row r="14" spans="1:29" x14ac:dyDescent="0.25">
      <c r="A14" s="8">
        <v>1</v>
      </c>
      <c r="B14" s="7" t="s">
        <v>16</v>
      </c>
      <c r="E14" s="1">
        <f>ABS(E12)-ABS($C$12)</f>
        <v>-8.054843000013534E-2</v>
      </c>
      <c r="F14" s="1">
        <f t="shared" ref="F14:G14" si="2">ABS(F12)-ABS($C$12)</f>
        <v>-8.4047980000150346E-2</v>
      </c>
      <c r="G14" s="1">
        <f t="shared" si="2"/>
        <v>-8.7704810000104771E-2</v>
      </c>
      <c r="Q14" s="9" t="s">
        <v>199</v>
      </c>
      <c r="R14" s="21">
        <v>80.380653935204123</v>
      </c>
      <c r="S14" s="9" t="s">
        <v>94</v>
      </c>
      <c r="T14" s="9">
        <f t="shared" si="1"/>
        <v>-80.380653935204123</v>
      </c>
    </row>
    <row r="15" spans="1:29" x14ac:dyDescent="0.25">
      <c r="A15" s="8">
        <v>27.212</v>
      </c>
      <c r="B15" s="7" t="s">
        <v>17</v>
      </c>
      <c r="E15" s="1">
        <f>E14*$A$5</f>
        <v>-2.1918838771636828</v>
      </c>
      <c r="F15" s="1">
        <f>F14*$A$5</f>
        <v>-2.287113631764091</v>
      </c>
      <c r="G15" s="1">
        <f>G14*$A$5</f>
        <v>-2.3866232897228512</v>
      </c>
      <c r="Q15" s="9" t="s">
        <v>200</v>
      </c>
      <c r="R15" s="21">
        <v>78.537736720227542</v>
      </c>
      <c r="S15" s="9" t="s">
        <v>94</v>
      </c>
      <c r="T15" s="9">
        <f t="shared" si="1"/>
        <v>-78.537736720227542</v>
      </c>
    </row>
    <row r="16" spans="1:29" x14ac:dyDescent="0.25">
      <c r="A16" s="8">
        <v>2625.5</v>
      </c>
      <c r="B16" s="7" t="s">
        <v>18</v>
      </c>
      <c r="E16" s="1">
        <f>E14*$A$6</f>
        <v>-211.47990296535534</v>
      </c>
      <c r="F16" s="1">
        <f>F14*$A$6</f>
        <v>-220.66797149039473</v>
      </c>
      <c r="G16" s="1">
        <f>G14*$A$6</f>
        <v>-230.26897865527508</v>
      </c>
      <c r="Q16" s="9" t="s">
        <v>201</v>
      </c>
      <c r="R16" s="21">
        <v>90.319352910228815</v>
      </c>
      <c r="S16" s="9" t="s">
        <v>94</v>
      </c>
      <c r="T16" s="9">
        <f t="shared" si="1"/>
        <v>-90.319352910228815</v>
      </c>
      <c r="V16" s="12"/>
      <c r="W16" s="12"/>
      <c r="X16" s="12"/>
      <c r="Y16" s="12"/>
      <c r="Z16" s="12"/>
      <c r="AA16" s="12"/>
      <c r="AB16" s="12"/>
      <c r="AC16" s="12"/>
    </row>
    <row r="17" spans="1:24" x14ac:dyDescent="0.25">
      <c r="A17" s="8">
        <v>627.51</v>
      </c>
      <c r="B17" s="7" t="s">
        <v>19</v>
      </c>
      <c r="E17" s="1">
        <f>E14*$A$7</f>
        <v>-50.544945309384929</v>
      </c>
      <c r="F17" s="1">
        <f>F14*$A$7</f>
        <v>-52.74094792989434</v>
      </c>
      <c r="G17" s="1">
        <f>G14*$A$7</f>
        <v>-55.035645323165745</v>
      </c>
    </row>
    <row r="18" spans="1:24" x14ac:dyDescent="0.25">
      <c r="V18" s="10"/>
      <c r="W18" s="10"/>
      <c r="X18" s="10"/>
    </row>
    <row r="20" spans="1:24" x14ac:dyDescent="0.25">
      <c r="V20" s="12"/>
      <c r="W20" s="12"/>
      <c r="X20" s="12"/>
    </row>
    <row r="21" spans="1:24" x14ac:dyDescent="0.25">
      <c r="A21" s="1" t="s">
        <v>0</v>
      </c>
      <c r="B21" s="1" t="s">
        <v>95</v>
      </c>
      <c r="C21" s="1" t="s">
        <v>87</v>
      </c>
      <c r="D21" s="1" t="s">
        <v>88</v>
      </c>
      <c r="E21" s="1">
        <v>1</v>
      </c>
      <c r="F21" s="1">
        <v>2</v>
      </c>
      <c r="G21" s="1">
        <v>3</v>
      </c>
      <c r="H21" s="1">
        <v>4</v>
      </c>
      <c r="I21" s="1">
        <v>5</v>
      </c>
      <c r="J21" s="1">
        <v>6</v>
      </c>
      <c r="K21" s="1">
        <v>7</v>
      </c>
      <c r="L21" s="1">
        <v>8</v>
      </c>
      <c r="M21" s="1">
        <v>9</v>
      </c>
    </row>
    <row r="22" spans="1:24" x14ac:dyDescent="0.25">
      <c r="A22" s="1">
        <v>-417.04520767000002</v>
      </c>
      <c r="B22" s="1">
        <v>-417.04520767000002</v>
      </c>
      <c r="C22" s="1">
        <f>SUM(A22:B22)</f>
        <v>-834.09041534000005</v>
      </c>
      <c r="E22" s="1">
        <v>-834.05968827000004</v>
      </c>
      <c r="F22" s="1">
        <v>-834.05781424999998</v>
      </c>
      <c r="G22" s="1">
        <v>-834.06153456000004</v>
      </c>
      <c r="H22" s="1">
        <v>-834.05548691000001</v>
      </c>
      <c r="I22" s="1">
        <v>-834.05657330999998</v>
      </c>
      <c r="J22" s="1">
        <v>-834.06563430999995</v>
      </c>
      <c r="K22" s="1">
        <v>-834.05979996999997</v>
      </c>
      <c r="L22" s="1">
        <v>-834.06050189999996</v>
      </c>
      <c r="M22" s="1">
        <v>-834.05601451999996</v>
      </c>
    </row>
    <row r="23" spans="1:24" x14ac:dyDescent="0.25">
      <c r="D23" s="1" t="s">
        <v>89</v>
      </c>
    </row>
    <row r="24" spans="1:24" x14ac:dyDescent="0.25">
      <c r="A24" s="8">
        <v>1</v>
      </c>
      <c r="B24" s="7" t="s">
        <v>16</v>
      </c>
      <c r="E24" s="1">
        <f>ABS(E22)-ABS($C$22)</f>
        <v>-3.0727070000011736E-2</v>
      </c>
      <c r="F24" s="1">
        <f t="shared" ref="F24:M24" si="3">ABS(F22)-ABS($C$22)</f>
        <v>-3.2601090000071054E-2</v>
      </c>
      <c r="G24" s="1">
        <f t="shared" si="3"/>
        <v>-2.8880780000008599E-2</v>
      </c>
      <c r="H24" s="1">
        <f t="shared" si="3"/>
        <v>-3.4928430000036315E-2</v>
      </c>
      <c r="I24" s="1">
        <f t="shared" si="3"/>
        <v>-3.3842030000073464E-2</v>
      </c>
      <c r="J24" s="1">
        <f t="shared" si="3"/>
        <v>-2.4781030000099236E-2</v>
      </c>
      <c r="K24" s="1">
        <f>ABS(K22)-ABS($C$22)</f>
        <v>-3.0615370000077746E-2</v>
      </c>
      <c r="L24" s="1">
        <f t="shared" si="3"/>
        <v>-2.9913440000086666E-2</v>
      </c>
      <c r="M24" s="1">
        <f t="shared" si="3"/>
        <v>-3.4400820000087151E-2</v>
      </c>
    </row>
    <row r="25" spans="1:24" x14ac:dyDescent="0.25">
      <c r="A25" s="8">
        <v>27.212</v>
      </c>
      <c r="B25" s="7" t="s">
        <v>17</v>
      </c>
      <c r="E25" s="1">
        <f>E24*$A$5</f>
        <v>-0.83614502884031938</v>
      </c>
      <c r="F25" s="1">
        <f>F24*$A$5</f>
        <v>-0.88714086108193346</v>
      </c>
      <c r="G25" s="1">
        <f t="shared" ref="G25:L25" si="4">G24*$A$5</f>
        <v>-0.78590378536023398</v>
      </c>
      <c r="H25" s="1">
        <f t="shared" si="4"/>
        <v>-0.95047243716098817</v>
      </c>
      <c r="I25" s="1">
        <f t="shared" si="4"/>
        <v>-0.92090932036199913</v>
      </c>
      <c r="J25" s="1">
        <f t="shared" si="4"/>
        <v>-0.67434138836270041</v>
      </c>
      <c r="K25" s="1">
        <f t="shared" si="4"/>
        <v>-0.83310544844211565</v>
      </c>
      <c r="L25" s="1">
        <f t="shared" si="4"/>
        <v>-0.81400452928235834</v>
      </c>
      <c r="M25" s="1">
        <f>M24*$A$5</f>
        <v>-0.93611511384237156</v>
      </c>
    </row>
    <row r="26" spans="1:24" x14ac:dyDescent="0.25">
      <c r="A26" s="8">
        <v>2625.5</v>
      </c>
      <c r="B26" s="7" t="s">
        <v>18</v>
      </c>
      <c r="E26" s="1">
        <f>E24*$A$6</f>
        <v>-80.673922285030812</v>
      </c>
      <c r="F26" s="1">
        <f>F24*$A$6</f>
        <v>-85.594161795186551</v>
      </c>
      <c r="G26" s="1">
        <f t="shared" ref="G26:M26" si="5">G24*$A$6</f>
        <v>-75.826487890022577</v>
      </c>
      <c r="H26" s="1">
        <f t="shared" si="5"/>
        <v>-91.704592965095344</v>
      </c>
      <c r="I26" s="1">
        <f t="shared" si="5"/>
        <v>-88.85224976519288</v>
      </c>
      <c r="J26" s="1">
        <f t="shared" si="5"/>
        <v>-65.062594265260543</v>
      </c>
      <c r="K26" s="1">
        <f t="shared" si="5"/>
        <v>-80.380653935204123</v>
      </c>
      <c r="L26" s="1">
        <f t="shared" si="5"/>
        <v>-78.537736720227542</v>
      </c>
      <c r="M26" s="1">
        <f t="shared" si="5"/>
        <v>-90.319352910228815</v>
      </c>
    </row>
    <row r="27" spans="1:24" x14ac:dyDescent="0.25">
      <c r="A27" s="8">
        <v>627.51</v>
      </c>
      <c r="B27" s="7" t="s">
        <v>19</v>
      </c>
      <c r="E27" s="1">
        <f>E24*$A$7</f>
        <v>-19.281543695707363</v>
      </c>
      <c r="F27" s="1">
        <f>F24*$A$7</f>
        <v>-20.457509985944586</v>
      </c>
      <c r="G27" s="1">
        <f t="shared" ref="G27:M27" si="6">G24*$A$7</f>
        <v>-18.122978257805396</v>
      </c>
      <c r="H27" s="1">
        <f t="shared" si="6"/>
        <v>-21.917939109322788</v>
      </c>
      <c r="I27" s="1">
        <f t="shared" si="6"/>
        <v>-21.236212245346099</v>
      </c>
      <c r="J27" s="1">
        <f t="shared" si="6"/>
        <v>-15.550344135362272</v>
      </c>
      <c r="K27" s="1">
        <f t="shared" si="6"/>
        <v>-19.211450828748788</v>
      </c>
      <c r="L27" s="1">
        <f t="shared" si="6"/>
        <v>-18.770982734454385</v>
      </c>
      <c r="M27" s="1">
        <f t="shared" si="6"/>
        <v>-21.586858558254686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U361"/>
  <sheetViews>
    <sheetView topLeftCell="C8" zoomScale="70" zoomScaleNormal="70" workbookViewId="0">
      <selection activeCell="V73" sqref="V73"/>
    </sheetView>
  </sheetViews>
  <sheetFormatPr defaultRowHeight="15" x14ac:dyDescent="0.25"/>
  <cols>
    <col min="1" max="1" width="6.28515625" style="1" bestFit="1" customWidth="1"/>
    <col min="2" max="2" width="12.85546875" style="1" customWidth="1"/>
    <col min="3" max="3" width="10.28515625" style="1" bestFit="1" customWidth="1"/>
    <col min="4" max="4" width="12.85546875" style="1" bestFit="1" customWidth="1"/>
    <col min="5" max="5" width="10.28515625" style="1" bestFit="1" customWidth="1"/>
    <col min="6" max="6" width="12.85546875" style="1" bestFit="1" customWidth="1"/>
    <col min="7" max="7" width="9" style="1" bestFit="1" customWidth="1"/>
    <col min="8" max="8" width="12.7109375" style="1" bestFit="1" customWidth="1"/>
    <col min="9" max="9" width="6" style="1" bestFit="1" customWidth="1"/>
    <col min="10" max="10" width="12.7109375" style="1" bestFit="1" customWidth="1"/>
    <col min="11" max="11" width="6" style="1" bestFit="1" customWidth="1"/>
    <col min="12" max="12" width="12.7109375" style="1" bestFit="1" customWidth="1"/>
    <col min="13" max="13" width="9.140625" style="1"/>
    <col min="14" max="14" width="10" style="1" bestFit="1" customWidth="1"/>
    <col min="15" max="15" width="9.140625" style="1"/>
    <col min="16" max="16" width="6.28515625" style="1" bestFit="1" customWidth="1"/>
    <col min="17" max="17" width="12.7109375" style="1" bestFit="1" customWidth="1"/>
    <col min="18" max="18" width="6" style="1" bestFit="1" customWidth="1"/>
    <col min="19" max="19" width="12.7109375" style="1" bestFit="1" customWidth="1"/>
    <col min="20" max="20" width="6" style="1" bestFit="1" customWidth="1"/>
    <col min="21" max="21" width="12.7109375" style="1" bestFit="1" customWidth="1"/>
    <col min="22" max="22" width="6" style="1" bestFit="1" customWidth="1"/>
    <col min="23" max="23" width="12.7109375" style="1" bestFit="1" customWidth="1"/>
    <col min="24" max="24" width="6" style="1" bestFit="1" customWidth="1"/>
    <col min="25" max="25" width="12.7109375" style="1" bestFit="1" customWidth="1"/>
    <col min="26" max="26" width="6" style="1" bestFit="1" customWidth="1"/>
    <col min="27" max="27" width="12.7109375" style="1" bestFit="1" customWidth="1"/>
    <col min="28" max="29" width="9.140625" style="1"/>
    <col min="30" max="30" width="12.7109375" style="1" bestFit="1" customWidth="1"/>
    <col min="31" max="34" width="10" style="1" bestFit="1" customWidth="1"/>
    <col min="35" max="35" width="8.42578125" style="1" bestFit="1" customWidth="1"/>
    <col min="36" max="36" width="9.140625" style="1"/>
    <col min="37" max="37" width="8.42578125" style="1" bestFit="1" customWidth="1"/>
    <col min="38" max="41" width="10" style="1" bestFit="1" customWidth="1"/>
    <col min="42" max="44" width="9.140625" style="1"/>
    <col min="45" max="45" width="8.7109375" style="1" bestFit="1" customWidth="1"/>
    <col min="46" max="49" width="10.28515625" style="1" bestFit="1" customWidth="1"/>
    <col min="50" max="50" width="8.7109375" style="1" bestFit="1" customWidth="1"/>
    <col min="51" max="51" width="9.140625" style="1"/>
    <col min="52" max="52" width="8.7109375" style="1" bestFit="1" customWidth="1"/>
    <col min="53" max="56" width="10.28515625" style="1" bestFit="1" customWidth="1"/>
    <col min="57" max="57" width="8.7109375" style="1" bestFit="1" customWidth="1"/>
    <col min="58" max="58" width="8.7109375" style="1" customWidth="1"/>
    <col min="59" max="59" width="9.140625" style="1"/>
    <col min="60" max="60" width="6.28515625" style="1" bestFit="1" customWidth="1"/>
    <col min="61" max="61" width="8.42578125" style="1" bestFit="1" customWidth="1"/>
    <col min="62" max="65" width="10" style="1" bestFit="1" customWidth="1"/>
    <col min="66" max="66" width="8.42578125" style="1" bestFit="1" customWidth="1"/>
    <col min="67" max="67" width="6.28515625" style="1" bestFit="1" customWidth="1"/>
    <col min="68" max="68" width="8.42578125" style="1" bestFit="1" customWidth="1"/>
    <col min="69" max="72" width="10" style="1" bestFit="1" customWidth="1"/>
    <col min="73" max="73" width="8.42578125" style="1" bestFit="1" customWidth="1"/>
    <col min="74" max="16384" width="9.140625" style="1"/>
  </cols>
  <sheetData>
    <row r="1" spans="1:73" x14ac:dyDescent="0.25">
      <c r="A1" s="1" t="s">
        <v>96</v>
      </c>
      <c r="P1" s="1" t="s">
        <v>97</v>
      </c>
      <c r="AC1" s="1" t="s">
        <v>96</v>
      </c>
      <c r="AR1" s="1" t="s">
        <v>97</v>
      </c>
      <c r="BH1" s="1" t="s">
        <v>96</v>
      </c>
      <c r="BO1" s="1" t="s">
        <v>97</v>
      </c>
    </row>
    <row r="2" spans="1:73" x14ac:dyDescent="0.25">
      <c r="A2" s="1" t="s">
        <v>98</v>
      </c>
      <c r="B2" s="1" t="s">
        <v>99</v>
      </c>
      <c r="D2" s="1" t="s">
        <v>100</v>
      </c>
      <c r="F2" s="1" t="s">
        <v>101</v>
      </c>
      <c r="H2" s="1" t="s">
        <v>102</v>
      </c>
      <c r="J2" s="1" t="s">
        <v>103</v>
      </c>
      <c r="L2" s="1" t="s">
        <v>104</v>
      </c>
      <c r="P2" s="1" t="s">
        <v>98</v>
      </c>
      <c r="Q2" s="1" t="s">
        <v>99</v>
      </c>
      <c r="S2" s="1" t="s">
        <v>100</v>
      </c>
      <c r="U2" s="1" t="s">
        <v>101</v>
      </c>
      <c r="W2" s="1" t="s">
        <v>102</v>
      </c>
      <c r="Y2" s="1" t="s">
        <v>103</v>
      </c>
      <c r="AA2" s="1" t="s">
        <v>104</v>
      </c>
      <c r="AC2" s="1" t="s">
        <v>105</v>
      </c>
      <c r="AD2" s="1" t="s">
        <v>99</v>
      </c>
      <c r="AE2" s="1" t="s">
        <v>100</v>
      </c>
      <c r="AF2" s="1" t="s">
        <v>101</v>
      </c>
      <c r="AG2" s="1" t="s">
        <v>102</v>
      </c>
      <c r="AH2" s="1" t="s">
        <v>103</v>
      </c>
      <c r="AI2" s="1" t="s">
        <v>104</v>
      </c>
      <c r="AJ2" s="1" t="s">
        <v>106</v>
      </c>
      <c r="AK2" s="1" t="s">
        <v>99</v>
      </c>
      <c r="AL2" s="1" t="s">
        <v>100</v>
      </c>
      <c r="AM2" s="1" t="s">
        <v>101</v>
      </c>
      <c r="AN2" s="1" t="s">
        <v>102</v>
      </c>
      <c r="AO2" s="1" t="s">
        <v>103</v>
      </c>
      <c r="AP2" s="1" t="s">
        <v>104</v>
      </c>
      <c r="AR2" s="1" t="s">
        <v>105</v>
      </c>
      <c r="AS2" s="1" t="s">
        <v>99</v>
      </c>
      <c r="AT2" s="1" t="s">
        <v>100</v>
      </c>
      <c r="AU2" s="1" t="s">
        <v>101</v>
      </c>
      <c r="AV2" s="1" t="s">
        <v>102</v>
      </c>
      <c r="AW2" s="1" t="s">
        <v>103</v>
      </c>
      <c r="AX2" s="1" t="s">
        <v>104</v>
      </c>
      <c r="AY2" s="1" t="s">
        <v>106</v>
      </c>
      <c r="AZ2" s="1" t="s">
        <v>99</v>
      </c>
      <c r="BA2" s="1" t="s">
        <v>100</v>
      </c>
      <c r="BB2" s="1" t="s">
        <v>101</v>
      </c>
      <c r="BC2" s="1" t="s">
        <v>102</v>
      </c>
      <c r="BD2" s="1" t="s">
        <v>103</v>
      </c>
      <c r="BE2" s="1" t="s">
        <v>104</v>
      </c>
      <c r="BH2" s="1" t="s">
        <v>107</v>
      </c>
      <c r="BI2" s="1" t="s">
        <v>99</v>
      </c>
      <c r="BJ2" s="1" t="s">
        <v>100</v>
      </c>
      <c r="BK2" s="1" t="s">
        <v>101</v>
      </c>
      <c r="BL2" s="1" t="s">
        <v>102</v>
      </c>
      <c r="BM2" s="1" t="s">
        <v>103</v>
      </c>
      <c r="BN2" s="1" t="s">
        <v>104</v>
      </c>
      <c r="BO2" s="1" t="s">
        <v>107</v>
      </c>
      <c r="BP2" s="1" t="s">
        <v>99</v>
      </c>
      <c r="BQ2" s="1" t="s">
        <v>100</v>
      </c>
      <c r="BR2" s="1" t="s">
        <v>101</v>
      </c>
      <c r="BS2" s="1" t="s">
        <v>102</v>
      </c>
      <c r="BT2" s="1" t="s">
        <v>103</v>
      </c>
      <c r="BU2" s="1" t="s">
        <v>104</v>
      </c>
    </row>
    <row r="3" spans="1:73" x14ac:dyDescent="0.25">
      <c r="A3" s="1">
        <v>0.2</v>
      </c>
      <c r="B3" s="1">
        <v>-0.24624521183619699</v>
      </c>
      <c r="C3" s="1">
        <v>0.2</v>
      </c>
      <c r="D3" s="1">
        <v>-0.219608963630023</v>
      </c>
      <c r="E3" s="1">
        <v>0.2</v>
      </c>
      <c r="F3" s="1">
        <v>-0.18427800205831801</v>
      </c>
      <c r="G3" s="1">
        <v>0.2</v>
      </c>
      <c r="H3" s="1">
        <v>-0.14918548618106001</v>
      </c>
      <c r="I3" s="1">
        <v>0.2</v>
      </c>
      <c r="J3" s="1">
        <v>-0.12231362106402401</v>
      </c>
      <c r="K3" s="1">
        <v>0.2</v>
      </c>
      <c r="L3" s="1">
        <v>-0.108916594262877</v>
      </c>
      <c r="N3" s="1" t="s">
        <v>99</v>
      </c>
      <c r="P3" s="1">
        <v>0.2</v>
      </c>
      <c r="Q3" s="1">
        <v>-0.19782240297676101</v>
      </c>
      <c r="R3" s="1">
        <v>0.2</v>
      </c>
      <c r="S3" s="1">
        <v>-0.16668088244447099</v>
      </c>
      <c r="T3" s="1">
        <v>0.2</v>
      </c>
      <c r="U3" s="1">
        <v>-0.12684464854665101</v>
      </c>
      <c r="V3" s="1">
        <v>0.2</v>
      </c>
      <c r="W3" s="1">
        <v>-8.7246860343277E-2</v>
      </c>
      <c r="X3" s="1">
        <v>0.2</v>
      </c>
      <c r="Y3" s="1">
        <v>-5.5869722900124902E-2</v>
      </c>
      <c r="Z3" s="1">
        <v>0.2</v>
      </c>
      <c r="AA3" s="1">
        <v>-3.7967423772861497E-2</v>
      </c>
      <c r="AC3" s="1">
        <f>A3</f>
        <v>0.2</v>
      </c>
      <c r="AD3" s="1">
        <f>3.632*(AC3^3)-5.448*(AC3^2)+4.566*AC3-1.3752</f>
        <v>-0.650864</v>
      </c>
      <c r="AE3" s="1">
        <f>3.94*(AC3^3)-5.955*(AC3^2)+4.372*AC3-1.1935</f>
        <v>-0.52577999999999991</v>
      </c>
      <c r="AF3" s="1">
        <f>4.308*(AC3^3)-6.4617*(AC3^2)+4.0688*AC3-0.95753</f>
        <v>-0.36777399999999993</v>
      </c>
      <c r="AG3" s="1">
        <f>4.6456*(AC3^3)-6.9687*(AC3^2)+3.7686*AC3-0.7229</f>
        <v>-0.21076320000000004</v>
      </c>
      <c r="AH3" s="1">
        <f>4.9836*(AC3^3)-7.4754*(AC3^2)+3.5712*AC3-0.5397</f>
        <v>-8.4607199999999883E-2</v>
      </c>
      <c r="AI3" s="1">
        <f>5.3216*(AC3^3)-7.9824*(AC3^2)+3.5422*AC3-0.4407</f>
        <v>-8.98320000000008E-3</v>
      </c>
      <c r="AK3" s="1">
        <f>10.896*(AC3^2)-10.896*AC3+4.566</f>
        <v>2.8226399999999998</v>
      </c>
      <c r="AL3" s="1">
        <f>11.91*(AC3^2)-11.91*AC3+4.372</f>
        <v>2.4664000000000001</v>
      </c>
      <c r="AM3" s="1">
        <f>12.924*(AC3^2)-12.9234*AC3+4.0688</f>
        <v>2.00108</v>
      </c>
      <c r="AN3" s="1">
        <f>13.9368*(AC3^2)-13.9374*AC3+3.7686</f>
        <v>1.538592</v>
      </c>
      <c r="AO3" s="1">
        <f>14.9508*(AC3^2)-14.9508*AC3+3.5712</f>
        <v>1.1790720000000006</v>
      </c>
      <c r="AP3" s="1">
        <f>15.9648*(AC3^2)-15.9648*AC3+3.5422</f>
        <v>0.9878319999999996</v>
      </c>
      <c r="AR3" s="1">
        <v>0.2</v>
      </c>
      <c r="AS3" s="1">
        <f>2.724*(AR3^3)-4.7088*(AR3^2)+3.9688*AR3-1.0639</f>
        <v>-0.43670000000000009</v>
      </c>
      <c r="AT3" s="1">
        <f>2.9776*(AR3^3)-5.1468*(AR3^2)+3.7188*AR3-0.8532</f>
        <v>-0.29149120000000006</v>
      </c>
      <c r="AU3" s="1">
        <f>3.2308*(AR3^3)-5.5851*(AR3^2)+3.36*AR3-0.5882</f>
        <v>-0.1137575999999999</v>
      </c>
      <c r="AV3" s="1">
        <f>3.4844*(AR3^3)-6.0231*(AR3^2)+3.0042*AR3-0.3247</f>
        <v>6.3091200000000014E-2</v>
      </c>
      <c r="AW3" s="1">
        <f>3.7376*(AR3^3)-6.4611*(AR3^2)+2.7512*AR3-0.1125</f>
        <v>0.20919679999999991</v>
      </c>
      <c r="AX3" s="1">
        <f>3.9912*(AR3^3)-6.8994*(AR3^2)+2.6666*AR3+0.0154</f>
        <v>0.30467359999999999</v>
      </c>
      <c r="AZ3" s="1">
        <f>8.172*(AR3^2)-9.4176*AR3+3.9688</f>
        <v>2.4121600000000001</v>
      </c>
      <c r="BA3" s="1">
        <f>8.9328*(AR3^2)-10.2936*AR3+3.7188</f>
        <v>2.0173920000000001</v>
      </c>
      <c r="BB3" s="1">
        <f>9.6924*(AR3^2)-11.1702*AR3+3.36</f>
        <v>1.5136560000000001</v>
      </c>
      <c r="BC3" s="1">
        <f>10.4532*(AR3^2)-12.0462*AR3+3.0042</f>
        <v>1.0130879999999995</v>
      </c>
      <c r="BD3" s="1">
        <f>11.2128*(AR3^2)-12.9222*AR3+2.7512</f>
        <v>0.6152719999999996</v>
      </c>
      <c r="BE3" s="1">
        <f>11.9736*(AR3^2)-13.7988*AR3+2.6666</f>
        <v>0.38578400000000013</v>
      </c>
      <c r="BH3" s="1">
        <v>0.2</v>
      </c>
    </row>
    <row r="4" spans="1:73" x14ac:dyDescent="0.25">
      <c r="A4" s="1">
        <v>0.20599999999999999</v>
      </c>
      <c r="B4" s="1">
        <v>-0.25013515285513399</v>
      </c>
      <c r="C4" s="1">
        <v>0.20599999999999999</v>
      </c>
      <c r="D4" s="1">
        <v>-0.22275716703592699</v>
      </c>
      <c r="E4" s="1">
        <v>0.20599999999999999</v>
      </c>
      <c r="F4" s="1">
        <v>-0.186490793110972</v>
      </c>
      <c r="G4" s="1">
        <v>0.20599999999999999</v>
      </c>
      <c r="H4" s="1">
        <v>-0.150468176258307</v>
      </c>
      <c r="I4" s="1">
        <v>0.20599999999999999</v>
      </c>
      <c r="J4" s="1">
        <v>-0.12284932516154901</v>
      </c>
      <c r="K4" s="1">
        <v>0.20599999999999999</v>
      </c>
      <c r="L4" s="1">
        <v>-0.109005464404165</v>
      </c>
      <c r="N4" s="1" t="s">
        <v>100</v>
      </c>
      <c r="P4" s="1">
        <v>0.20599999999999999</v>
      </c>
      <c r="Q4" s="1">
        <v>-0.200454111462258</v>
      </c>
      <c r="R4" s="1">
        <v>0.20599999999999999</v>
      </c>
      <c r="S4" s="1">
        <v>-0.16845378699331101</v>
      </c>
      <c r="T4" s="1">
        <v>0.20599999999999999</v>
      </c>
      <c r="U4" s="1">
        <v>-0.127565074418615</v>
      </c>
      <c r="V4" s="1">
        <v>0.20599999999999999</v>
      </c>
      <c r="W4" s="1">
        <v>-8.6920118916210806E-2</v>
      </c>
      <c r="X4" s="1">
        <v>0.20599999999999999</v>
      </c>
      <c r="Y4" s="1">
        <v>-5.4678929169711801E-2</v>
      </c>
      <c r="Z4" s="1">
        <v>0.20599999999999999</v>
      </c>
      <c r="AA4" s="1">
        <v>-3.6212729762587902E-2</v>
      </c>
      <c r="AC4" s="1">
        <f t="shared" ref="AC4:AC67" si="0">A4</f>
        <v>0.20599999999999999</v>
      </c>
      <c r="AD4" s="1">
        <f t="shared" ref="AD4:AD67" si="1">3.632*(AC4^3)-5.448*(AC4^2)+4.566*AC4-1.3752</f>
        <v>-0.63404505228800012</v>
      </c>
      <c r="AE4" s="1">
        <f t="shared" ref="AE4:AE67" si="2">3.94*(AC4^3)-5.955*(AC4^2)+4.372*AC4-1.1935</f>
        <v>-0.51113162496000009</v>
      </c>
      <c r="AF4" s="1">
        <f t="shared" ref="AF4:AF67" si="3">4.308*(AC4^3)-6.4617*(AC4^2)+4.0688*AC4-0.95753</f>
        <v>-0.35590615787199997</v>
      </c>
      <c r="AG4" s="1">
        <f t="shared" ref="AG4:AG67" si="4">4.6456*(AC4^3)-6.9687*(AC4^2)+3.7686*AC4-0.7229</f>
        <v>-0.20168117279039999</v>
      </c>
      <c r="AH4" s="1">
        <f t="shared" ref="AH4:AH67" si="5">4.9836*(AC4^3)-7.4754*(AC4^2)+3.5712*AC4-0.5397</f>
        <v>-7.7693160182399967E-2</v>
      </c>
      <c r="AI4" s="1">
        <f t="shared" ref="AI4:AI67" si="6">5.3216*(AC4^3)-7.9824*(AC4^2)+3.5422*AC4-0.4407</f>
        <v>-3.2274783744000723E-3</v>
      </c>
      <c r="AK4" s="1">
        <f t="shared" ref="AK4:AK67" si="7">10.896*(AC4^2)-10.896*AC4+4.566</f>
        <v>2.7838066559999999</v>
      </c>
      <c r="AL4" s="1">
        <f t="shared" ref="AL4:AL67" si="8">11.91*(AC4^2)-11.91*AC4+4.372</f>
        <v>2.4239527600000002</v>
      </c>
      <c r="AM4" s="1">
        <f t="shared" ref="AM4:AM67" si="9">12.924*(AC4^2)-12.9234*AC4+4.0688</f>
        <v>1.9550224640000007</v>
      </c>
      <c r="AN4" s="1">
        <f t="shared" ref="AN4:AN67" si="10">13.9368*(AC4^2)-13.9374*AC4+3.7686</f>
        <v>1.4889176447999999</v>
      </c>
      <c r="AO4" s="1">
        <f t="shared" ref="AO4:AO67" si="11">14.9508*(AC4^2)-14.9508*AC4+3.5712</f>
        <v>1.1257873488000003</v>
      </c>
      <c r="AP4" s="1">
        <f t="shared" ref="AP4:AP67" si="12">15.9648*(AC4^2)-15.9648*AC4+3.5422</f>
        <v>0.93093345279999973</v>
      </c>
      <c r="AR4" s="1">
        <v>0.20599999999999999</v>
      </c>
      <c r="AS4" s="1">
        <f t="shared" ref="AS4:AS67" si="13">2.724*(AR4^3)-4.7088*(AR4^2)+3.9688*AR4-1.0639</f>
        <v>-0.42233713001600015</v>
      </c>
      <c r="AT4" s="1">
        <f t="shared" ref="AT4:AT67" si="14">2.9776*(AR4^3)-5.1468*(AR4^2)+3.7188*AR4-0.8532</f>
        <v>-0.27950717347840004</v>
      </c>
      <c r="AU4" s="1">
        <f t="shared" ref="AU4:AU67" si="15">3.2308*(AR4^3)-5.5851*(AR4^2)+3.36*AR4-0.5882</f>
        <v>-0.10480624446720005</v>
      </c>
      <c r="AV4" s="1">
        <f t="shared" ref="AV4:AV67" si="16">3.4844*(AR4^3)-6.0231*(AR4^2)+3.0042*AR4-0.3247</f>
        <v>6.9028912070400017E-2</v>
      </c>
      <c r="AW4" s="1">
        <f t="shared" ref="AW4:AW67" si="17">3.7376*(AR4^3)-6.4611*(AR4^2)+2.7512*AR4-0.1125</f>
        <v>0.21273737188159997</v>
      </c>
      <c r="AX4" s="1">
        <f t="shared" ref="AX4:AX67" si="18">3.9912*(AR4^3)-6.8994*(AR4^2)+2.6666*AR4+0.0154</f>
        <v>0.30682699761919996</v>
      </c>
      <c r="AZ4" s="1">
        <f t="shared" ref="AZ4:AZ67" si="19">8.172*(AR4^2)-9.4176*AR4+3.9688</f>
        <v>2.3755613919999998</v>
      </c>
      <c r="BA4" s="1">
        <f t="shared" ref="BA4:BA67" si="20">8.9328*(AR4^2)-10.2936*AR4+3.7188</f>
        <v>1.9773907008</v>
      </c>
      <c r="BB4" s="1">
        <f t="shared" ref="BB4:BB67" si="21">9.6924*(AR4^2)-11.1702*AR4+3.36</f>
        <v>1.4702454863999999</v>
      </c>
      <c r="BC4" s="1">
        <f t="shared" ref="BC4:BC67" si="22">10.4532*(AR4^2)-12.0462*AR4+3.0042</f>
        <v>0.96627479519999993</v>
      </c>
      <c r="BD4" s="1">
        <f t="shared" ref="BD4:BD67" si="23">11.2128*(AR4^2)-12.9222*AR4+2.7512</f>
        <v>0.56505318080000011</v>
      </c>
      <c r="BE4" s="1">
        <f t="shared" ref="BE4:BE67" si="24">11.9736*(AR4^2)-13.7988*AR4+2.6666</f>
        <v>0.33215888959999962</v>
      </c>
      <c r="BH4" s="1">
        <v>0.20599999999999999</v>
      </c>
    </row>
    <row r="5" spans="1:73" x14ac:dyDescent="0.25">
      <c r="A5" s="1">
        <v>0.21199999999999999</v>
      </c>
      <c r="B5" s="1">
        <v>-0.25391702786193499</v>
      </c>
      <c r="C5" s="1">
        <v>0.21199999999999999</v>
      </c>
      <c r="D5" s="1">
        <v>-0.22580954607495199</v>
      </c>
      <c r="E5" s="1">
        <v>0.21199999999999999</v>
      </c>
      <c r="F5" s="1">
        <v>-0.18862391406301801</v>
      </c>
      <c r="G5" s="1">
        <v>0.21199999999999999</v>
      </c>
      <c r="H5" s="1">
        <v>-0.15168724320065499</v>
      </c>
      <c r="I5" s="1">
        <v>0.21199999999999999</v>
      </c>
      <c r="J5" s="1">
        <v>-0.12333375379704101</v>
      </c>
      <c r="K5" s="1">
        <v>0.21199999999999999</v>
      </c>
      <c r="L5" s="1">
        <v>-0.109049343079045</v>
      </c>
      <c r="N5" s="1" t="s">
        <v>101</v>
      </c>
      <c r="P5" s="1">
        <v>0.21199999999999999</v>
      </c>
      <c r="Q5" s="1">
        <v>-0.202990052708514</v>
      </c>
      <c r="R5" s="1">
        <v>0.21199999999999999</v>
      </c>
      <c r="S5" s="1">
        <v>-0.1701443102296</v>
      </c>
      <c r="T5" s="1">
        <v>0.21199999999999999</v>
      </c>
      <c r="U5" s="1">
        <v>-0.12822041752573601</v>
      </c>
      <c r="V5" s="1">
        <v>0.21199999999999999</v>
      </c>
      <c r="W5" s="1">
        <v>-8.65454859714435E-2</v>
      </c>
      <c r="X5" s="1">
        <v>0.21199999999999999</v>
      </c>
      <c r="Y5" s="1">
        <v>-5.3453735875898703E-2</v>
      </c>
      <c r="Z5" s="1">
        <v>0.21199999999999999</v>
      </c>
      <c r="AA5" s="1">
        <v>-3.4431064465973202E-2</v>
      </c>
      <c r="AC5" s="1">
        <f t="shared" si="0"/>
        <v>0.21199999999999999</v>
      </c>
      <c r="AD5" s="1">
        <f t="shared" si="1"/>
        <v>-0.617456751104</v>
      </c>
      <c r="AE5" s="1">
        <f t="shared" si="2"/>
        <v>-0.49673669568000012</v>
      </c>
      <c r="AF5" s="1">
        <f t="shared" si="3"/>
        <v>-0.34431186937599989</v>
      </c>
      <c r="AG5" s="1">
        <f t="shared" si="4"/>
        <v>-0.19289418136320002</v>
      </c>
      <c r="AH5" s="1">
        <f t="shared" si="5"/>
        <v>-7.1095598899199919E-2</v>
      </c>
      <c r="AI5" s="1">
        <f t="shared" si="6"/>
        <v>2.1903003647999464E-3</v>
      </c>
      <c r="AK5" s="1">
        <f t="shared" si="7"/>
        <v>2.745757824</v>
      </c>
      <c r="AL5" s="1">
        <f t="shared" si="8"/>
        <v>2.38236304</v>
      </c>
      <c r="AM5" s="1">
        <f t="shared" si="9"/>
        <v>1.9098954560000001</v>
      </c>
      <c r="AN5" s="1">
        <f t="shared" si="10"/>
        <v>1.4402467392000005</v>
      </c>
      <c r="AO5" s="1">
        <f t="shared" si="11"/>
        <v>1.0735791552000005</v>
      </c>
      <c r="AP5" s="1">
        <f t="shared" si="12"/>
        <v>0.87518437120000003</v>
      </c>
      <c r="AR5" s="1">
        <v>0.21199999999999999</v>
      </c>
      <c r="AS5" s="1">
        <f t="shared" si="13"/>
        <v>-0.4081920865280001</v>
      </c>
      <c r="AT5" s="1">
        <f t="shared" si="14"/>
        <v>-0.26776122526720003</v>
      </c>
      <c r="AU5" s="1">
        <f t="shared" si="15"/>
        <v>-9.6113258457599993E-2</v>
      </c>
      <c r="AV5" s="1">
        <f t="shared" si="16"/>
        <v>7.4688002803199982E-2</v>
      </c>
      <c r="AW5" s="1">
        <f t="shared" si="17"/>
        <v>0.21597905281279994</v>
      </c>
      <c r="AX5" s="1">
        <f t="shared" si="18"/>
        <v>0.30866123087359992</v>
      </c>
      <c r="AZ5" s="1">
        <f t="shared" si="19"/>
        <v>2.3395511679999998</v>
      </c>
      <c r="BA5" s="1">
        <f t="shared" si="20"/>
        <v>1.9380325632000002</v>
      </c>
      <c r="BB5" s="1">
        <f t="shared" si="21"/>
        <v>1.4275328255999997</v>
      </c>
      <c r="BC5" s="1">
        <f t="shared" si="22"/>
        <v>0.9202142207999997</v>
      </c>
      <c r="BD5" s="1">
        <f t="shared" si="23"/>
        <v>0.51564168320000014</v>
      </c>
      <c r="BE5" s="1">
        <f t="shared" si="24"/>
        <v>0.27939587839999991</v>
      </c>
      <c r="BH5" s="1">
        <v>0.21199999999999999</v>
      </c>
    </row>
    <row r="6" spans="1:73" x14ac:dyDescent="0.25">
      <c r="A6" s="1">
        <v>0.218</v>
      </c>
      <c r="B6" s="1">
        <v>-0.25759333388908101</v>
      </c>
      <c r="C6" s="1">
        <v>0.218</v>
      </c>
      <c r="D6" s="1">
        <v>-0.22876883010421101</v>
      </c>
      <c r="E6" s="1">
        <v>0.218</v>
      </c>
      <c r="F6" s="1">
        <v>-0.19068032659620299</v>
      </c>
      <c r="G6" s="1">
        <v>0.218</v>
      </c>
      <c r="H6" s="1">
        <v>-0.15284588101448601</v>
      </c>
      <c r="I6" s="1">
        <v>0.218</v>
      </c>
      <c r="J6" s="1">
        <v>-0.123770333301516</v>
      </c>
      <c r="K6" s="1">
        <v>0.218</v>
      </c>
      <c r="L6" s="1">
        <v>-0.109051888943168</v>
      </c>
      <c r="N6" s="1" t="s">
        <v>102</v>
      </c>
      <c r="P6" s="1">
        <v>0.218</v>
      </c>
      <c r="Q6" s="1">
        <v>-0.20543281739529101</v>
      </c>
      <c r="R6" s="1">
        <v>0.218</v>
      </c>
      <c r="S6" s="1">
        <v>-0.17175528387070699</v>
      </c>
      <c r="T6" s="1">
        <v>0.218</v>
      </c>
      <c r="U6" s="1">
        <v>-0.128813750622984</v>
      </c>
      <c r="V6" s="1">
        <v>0.218</v>
      </c>
      <c r="W6" s="1">
        <v>-8.6126275301551106E-2</v>
      </c>
      <c r="X6" s="1">
        <v>0.218</v>
      </c>
      <c r="Y6" s="1">
        <v>-5.2197697848865798E-2</v>
      </c>
      <c r="Z6" s="1">
        <v>0.218</v>
      </c>
      <c r="AA6" s="1">
        <v>-3.2626223750802E-2</v>
      </c>
      <c r="AC6" s="1">
        <f t="shared" si="0"/>
        <v>0.218</v>
      </c>
      <c r="AD6" s="1">
        <f t="shared" si="1"/>
        <v>-0.60109438937600013</v>
      </c>
      <c r="AE6" s="1">
        <f t="shared" si="2"/>
        <v>-0.48259010592000007</v>
      </c>
      <c r="AF6" s="1">
        <f t="shared" si="3"/>
        <v>-0.33298555134399987</v>
      </c>
      <c r="AG6" s="1">
        <f t="shared" si="4"/>
        <v>-0.18439620502080001</v>
      </c>
      <c r="AH6" s="1">
        <f t="shared" si="5"/>
        <v>-6.480805740479989E-2</v>
      </c>
      <c r="AI6" s="1">
        <f t="shared" si="6"/>
        <v>7.2770330112000292E-3</v>
      </c>
      <c r="AK6" s="1">
        <f t="shared" si="7"/>
        <v>2.7084935039999998</v>
      </c>
      <c r="AL6" s="1">
        <f t="shared" si="8"/>
        <v>2.3416308400000001</v>
      </c>
      <c r="AM6" s="1">
        <f t="shared" si="9"/>
        <v>1.865698976</v>
      </c>
      <c r="AN6" s="1">
        <f t="shared" si="10"/>
        <v>1.3925792831999999</v>
      </c>
      <c r="AO6" s="1">
        <f t="shared" si="11"/>
        <v>1.0224474192000002</v>
      </c>
      <c r="AP6" s="1">
        <f t="shared" si="12"/>
        <v>0.82058475519999963</v>
      </c>
      <c r="AR6" s="1">
        <v>0.218</v>
      </c>
      <c r="AS6" s="1">
        <f t="shared" si="13"/>
        <v>-0.39426133923200013</v>
      </c>
      <c r="AT6" s="1">
        <f t="shared" si="14"/>
        <v>-0.25624949639680006</v>
      </c>
      <c r="AU6" s="1">
        <f t="shared" si="15"/>
        <v>-8.7674454854399952E-2</v>
      </c>
      <c r="AV6" s="1">
        <f t="shared" si="16"/>
        <v>8.0072987980800037E-2</v>
      </c>
      <c r="AW6" s="1">
        <f t="shared" si="17"/>
        <v>0.21892668672319998</v>
      </c>
      <c r="AX6" s="1">
        <f t="shared" si="18"/>
        <v>0.31018147235839999</v>
      </c>
      <c r="AZ6" s="1">
        <f t="shared" si="19"/>
        <v>2.3041293279999997</v>
      </c>
      <c r="BA6" s="1">
        <f t="shared" si="20"/>
        <v>1.8993175871999999</v>
      </c>
      <c r="BB6" s="1">
        <f t="shared" si="21"/>
        <v>1.3855180176000002</v>
      </c>
      <c r="BC6" s="1">
        <f t="shared" si="22"/>
        <v>0.87490627679999999</v>
      </c>
      <c r="BD6" s="1">
        <f t="shared" si="23"/>
        <v>0.4670375071999997</v>
      </c>
      <c r="BE6" s="1">
        <f t="shared" si="24"/>
        <v>0.22749496639999967</v>
      </c>
      <c r="BH6" s="1">
        <v>0.218</v>
      </c>
    </row>
    <row r="7" spans="1:73" x14ac:dyDescent="0.25">
      <c r="A7" s="1">
        <v>0.224</v>
      </c>
      <c r="B7" s="1">
        <v>-0.26116641727614198</v>
      </c>
      <c r="C7" s="1">
        <v>0.224</v>
      </c>
      <c r="D7" s="1">
        <v>-0.23163758376739901</v>
      </c>
      <c r="E7" s="1">
        <v>0.224</v>
      </c>
      <c r="F7" s="1">
        <v>-0.19266281365834401</v>
      </c>
      <c r="G7" s="1">
        <v>0.224</v>
      </c>
      <c r="H7" s="1">
        <v>-0.153947090951736</v>
      </c>
      <c r="I7" s="1">
        <v>0.224</v>
      </c>
      <c r="J7" s="1">
        <v>-0.124162283231032</v>
      </c>
      <c r="K7" s="1">
        <v>0.224</v>
      </c>
      <c r="L7" s="1">
        <v>-0.10901653985671</v>
      </c>
      <c r="N7" s="1" t="s">
        <v>103</v>
      </c>
      <c r="P7" s="1">
        <v>0.224</v>
      </c>
      <c r="Q7" s="1">
        <v>-0.20778484694652899</v>
      </c>
      <c r="R7" s="1">
        <v>0.224</v>
      </c>
      <c r="S7" s="1">
        <v>-0.173289376491368</v>
      </c>
      <c r="T7" s="1">
        <v>0.224</v>
      </c>
      <c r="U7" s="1">
        <v>-0.12934796943589499</v>
      </c>
      <c r="V7" s="1">
        <v>0.224</v>
      </c>
      <c r="W7" s="1">
        <v>-8.5665609782867899E-2</v>
      </c>
      <c r="X7" s="1">
        <v>0.224</v>
      </c>
      <c r="Y7" s="1">
        <v>-5.0914165115746299E-2</v>
      </c>
      <c r="Z7" s="1">
        <v>0.224</v>
      </c>
      <c r="AA7" s="1">
        <v>-3.0801784795006001E-2</v>
      </c>
      <c r="AC7" s="1">
        <f t="shared" si="0"/>
        <v>0.224</v>
      </c>
      <c r="AD7" s="1">
        <f t="shared" si="1"/>
        <v>-0.5849532600320001</v>
      </c>
      <c r="AE7" s="1">
        <f t="shared" si="2"/>
        <v>-0.46868674943999999</v>
      </c>
      <c r="AF7" s="1">
        <f t="shared" si="3"/>
        <v>-0.321921620608</v>
      </c>
      <c r="AG7" s="1">
        <f t="shared" si="4"/>
        <v>-0.17618122306560002</v>
      </c>
      <c r="AH7" s="1">
        <f t="shared" si="5"/>
        <v>-5.8824076953599924E-2</v>
      </c>
      <c r="AI7" s="1">
        <f t="shared" si="6"/>
        <v>1.2039616358399952E-2</v>
      </c>
      <c r="AK7" s="1">
        <f t="shared" si="7"/>
        <v>2.6720136959999996</v>
      </c>
      <c r="AL7" s="1">
        <f t="shared" si="8"/>
        <v>2.3017561600000001</v>
      </c>
      <c r="AM7" s="1">
        <f t="shared" si="9"/>
        <v>1.822433024</v>
      </c>
      <c r="AN7" s="1">
        <f t="shared" si="10"/>
        <v>1.3459152768</v>
      </c>
      <c r="AO7" s="1">
        <f t="shared" si="11"/>
        <v>0.97239214080000025</v>
      </c>
      <c r="AP7" s="1">
        <f t="shared" si="12"/>
        <v>0.7671346047999994</v>
      </c>
      <c r="AR7" s="1">
        <v>0.224</v>
      </c>
      <c r="AS7" s="1">
        <f t="shared" si="13"/>
        <v>-0.38054135782400011</v>
      </c>
      <c r="AT7" s="1">
        <f t="shared" si="14"/>
        <v>-0.24496812789760003</v>
      </c>
      <c r="AU7" s="1">
        <f t="shared" si="15"/>
        <v>-7.9485646540799926E-2</v>
      </c>
      <c r="AV7" s="1">
        <f t="shared" si="16"/>
        <v>8.5188383385599975E-2</v>
      </c>
      <c r="AW7" s="1">
        <f t="shared" si="17"/>
        <v>0.22158511754239996</v>
      </c>
      <c r="AX7" s="1">
        <f t="shared" si="18"/>
        <v>0.31139289466879999</v>
      </c>
      <c r="AZ7" s="1">
        <f t="shared" si="19"/>
        <v>2.2692958719999998</v>
      </c>
      <c r="BA7" s="1">
        <f t="shared" si="20"/>
        <v>1.8612457728</v>
      </c>
      <c r="BB7" s="1">
        <f t="shared" si="21"/>
        <v>1.3442010624000003</v>
      </c>
      <c r="BC7" s="1">
        <f t="shared" si="22"/>
        <v>0.8303509631999999</v>
      </c>
      <c r="BD7" s="1">
        <f t="shared" si="23"/>
        <v>0.41924065279999967</v>
      </c>
      <c r="BE7" s="1">
        <f t="shared" si="24"/>
        <v>0.17645615359999978</v>
      </c>
      <c r="BH7" s="1">
        <v>0.224</v>
      </c>
    </row>
    <row r="8" spans="1:73" x14ac:dyDescent="0.25">
      <c r="A8" s="1">
        <v>0.23</v>
      </c>
      <c r="B8" s="1">
        <v>-0.26463848548733299</v>
      </c>
      <c r="C8" s="1">
        <v>0.23</v>
      </c>
      <c r="D8" s="1">
        <v>-0.234418219911845</v>
      </c>
      <c r="E8" s="1">
        <v>0.23</v>
      </c>
      <c r="F8" s="1">
        <v>-0.19457399347988699</v>
      </c>
      <c r="G8" s="1">
        <v>0.23</v>
      </c>
      <c r="H8" s="1">
        <v>-0.15499369662596901</v>
      </c>
      <c r="I8" s="1">
        <v>0.23</v>
      </c>
      <c r="J8" s="1">
        <v>-0.12451263258227099</v>
      </c>
      <c r="K8" s="1">
        <v>0.23</v>
      </c>
      <c r="L8" s="1">
        <v>-0.10894653019947199</v>
      </c>
      <c r="N8" s="1" t="s">
        <v>104</v>
      </c>
      <c r="P8" s="1">
        <v>0.23</v>
      </c>
      <c r="Q8" s="1">
        <v>-0.21004844538122699</v>
      </c>
      <c r="R8" s="1">
        <v>0.23</v>
      </c>
      <c r="S8" s="1">
        <v>-0.174749106477186</v>
      </c>
      <c r="T8" s="1">
        <v>0.23</v>
      </c>
      <c r="U8" s="1">
        <v>-0.12982580671667401</v>
      </c>
      <c r="V8" s="1">
        <v>0.23</v>
      </c>
      <c r="W8" s="1">
        <v>-8.5166436534202306E-2</v>
      </c>
      <c r="X8" s="1">
        <v>0.23</v>
      </c>
      <c r="Y8" s="1">
        <v>-4.9606299161951202E-2</v>
      </c>
      <c r="Z8" s="1">
        <v>0.23</v>
      </c>
      <c r="AA8" s="1">
        <v>-2.8961123450599299E-2</v>
      </c>
      <c r="AC8" s="1">
        <f t="shared" si="0"/>
        <v>0.23</v>
      </c>
      <c r="AD8" s="1">
        <f t="shared" si="1"/>
        <v>-0.56902865599999997</v>
      </c>
      <c r="AE8" s="1">
        <f t="shared" si="2"/>
        <v>-0.45502152000000007</v>
      </c>
      <c r="AF8" s="1">
        <f t="shared" si="3"/>
        <v>-0.31111449399999991</v>
      </c>
      <c r="AG8" s="1">
        <f t="shared" si="4"/>
        <v>-0.16824321479999993</v>
      </c>
      <c r="AH8" s="1">
        <f t="shared" si="5"/>
        <v>-5.3137198799999841E-2</v>
      </c>
      <c r="AI8" s="1">
        <f t="shared" si="6"/>
        <v>1.6484947200000044E-2</v>
      </c>
      <c r="AK8" s="1">
        <f t="shared" si="7"/>
        <v>2.6363183999999995</v>
      </c>
      <c r="AL8" s="1">
        <f t="shared" si="8"/>
        <v>2.2627389999999998</v>
      </c>
      <c r="AM8" s="1">
        <f t="shared" si="9"/>
        <v>1.7800975999999999</v>
      </c>
      <c r="AN8" s="1">
        <f t="shared" si="10"/>
        <v>1.3002547199999999</v>
      </c>
      <c r="AO8" s="1">
        <f t="shared" si="11"/>
        <v>0.92341332000000031</v>
      </c>
      <c r="AP8" s="1">
        <f t="shared" si="12"/>
        <v>0.71483391999999979</v>
      </c>
      <c r="AR8" s="1">
        <v>0.23</v>
      </c>
      <c r="AS8" s="1">
        <f t="shared" si="13"/>
        <v>-0.36702861200000014</v>
      </c>
      <c r="AT8" s="1">
        <f t="shared" si="14"/>
        <v>-0.23391326079999997</v>
      </c>
      <c r="AU8" s="1">
        <f t="shared" si="15"/>
        <v>-7.1542646399999854E-2</v>
      </c>
      <c r="AV8" s="1">
        <f t="shared" si="16"/>
        <v>9.0038704800000091E-2</v>
      </c>
      <c r="AW8" s="1">
        <f t="shared" si="17"/>
        <v>0.22395918920000002</v>
      </c>
      <c r="AX8" s="1">
        <f t="shared" si="18"/>
        <v>0.31230067040000004</v>
      </c>
      <c r="AZ8" s="1">
        <f t="shared" si="19"/>
        <v>2.2350507999999998</v>
      </c>
      <c r="BA8" s="1">
        <f t="shared" si="20"/>
        <v>1.8238171199999997</v>
      </c>
      <c r="BB8" s="1">
        <f t="shared" si="21"/>
        <v>1.3035819599999998</v>
      </c>
      <c r="BC8" s="1">
        <f t="shared" si="22"/>
        <v>0.78654827999999943</v>
      </c>
      <c r="BD8" s="1">
        <f t="shared" si="23"/>
        <v>0.3722511199999996</v>
      </c>
      <c r="BE8" s="1">
        <f t="shared" si="24"/>
        <v>0.1262794399999998</v>
      </c>
      <c r="BH8" s="1">
        <v>0.23</v>
      </c>
    </row>
    <row r="9" spans="1:73" x14ac:dyDescent="0.25">
      <c r="A9" s="1">
        <v>0.23599999999999999</v>
      </c>
      <c r="B9" s="1">
        <v>-0.26801161768614101</v>
      </c>
      <c r="C9" s="1">
        <v>0.23599999999999999</v>
      </c>
      <c r="D9" s="1">
        <v>-0.23711301114701899</v>
      </c>
      <c r="E9" s="1">
        <v>0.23599999999999999</v>
      </c>
      <c r="F9" s="1">
        <v>-0.19641633211628001</v>
      </c>
      <c r="G9" s="1">
        <v>0.23599999999999999</v>
      </c>
      <c r="H9" s="1">
        <v>-0.15598835753861401</v>
      </c>
      <c r="I9" s="1">
        <v>0.23599999999999999</v>
      </c>
      <c r="J9" s="1">
        <v>-0.124824234302641</v>
      </c>
      <c r="K9" s="1">
        <v>0.23599999999999999</v>
      </c>
      <c r="L9" s="1">
        <v>-0.10884490636484399</v>
      </c>
      <c r="P9" s="1">
        <v>0.23599999999999999</v>
      </c>
      <c r="Q9" s="1">
        <v>-0.212225789922455</v>
      </c>
      <c r="R9" s="1">
        <v>0.23599999999999999</v>
      </c>
      <c r="S9" s="1">
        <v>-0.176136853620705</v>
      </c>
      <c r="T9" s="1">
        <v>0.23599999999999999</v>
      </c>
      <c r="U9" s="1">
        <v>-0.13024984482733801</v>
      </c>
      <c r="V9" s="1">
        <v>0.23599999999999999</v>
      </c>
      <c r="W9" s="1">
        <v>-8.4631540487042606E-2</v>
      </c>
      <c r="X9" s="1">
        <v>0.23599999999999999</v>
      </c>
      <c r="Y9" s="1">
        <v>-4.8277087488441499E-2</v>
      </c>
      <c r="Z9" s="1">
        <v>0.23599999999999999</v>
      </c>
      <c r="AA9" s="1">
        <v>-2.7107429788015398E-2</v>
      </c>
      <c r="AC9" s="1">
        <f t="shared" si="0"/>
        <v>0.23599999999999999</v>
      </c>
      <c r="AD9" s="1">
        <f t="shared" si="1"/>
        <v>-0.5533158702080001</v>
      </c>
      <c r="AE9" s="1">
        <f t="shared" si="2"/>
        <v>-0.44158931136000024</v>
      </c>
      <c r="AF9" s="1">
        <f t="shared" si="3"/>
        <v>-0.300558588352</v>
      </c>
      <c r="AG9" s="1">
        <f t="shared" si="4"/>
        <v>-0.16057615952640003</v>
      </c>
      <c r="AH9" s="1">
        <f t="shared" si="5"/>
        <v>-4.7740964198399904E-2</v>
      </c>
      <c r="AI9" s="1">
        <f t="shared" si="6"/>
        <v>2.0619922329599916E-2</v>
      </c>
      <c r="AK9" s="1">
        <f t="shared" si="7"/>
        <v>2.6014076159999999</v>
      </c>
      <c r="AL9" s="1">
        <f t="shared" si="8"/>
        <v>2.2245793599999999</v>
      </c>
      <c r="AM9" s="1">
        <f t="shared" si="9"/>
        <v>1.738692704</v>
      </c>
      <c r="AN9" s="1">
        <f t="shared" si="10"/>
        <v>1.2555976127999999</v>
      </c>
      <c r="AO9" s="1">
        <f t="shared" si="11"/>
        <v>0.87551095680000035</v>
      </c>
      <c r="AP9" s="1">
        <f t="shared" si="12"/>
        <v>0.66368270079999991</v>
      </c>
      <c r="AR9" s="1">
        <v>0.23599999999999999</v>
      </c>
      <c r="AS9" s="1">
        <f t="shared" si="13"/>
        <v>-0.35371957145600008</v>
      </c>
      <c r="AT9" s="1">
        <f t="shared" si="14"/>
        <v>-0.2230810361344</v>
      </c>
      <c r="AU9" s="1">
        <f t="shared" si="15"/>
        <v>-6.3841267315200012E-2</v>
      </c>
      <c r="AV9" s="1">
        <f t="shared" si="16"/>
        <v>9.4628468006399957E-2</v>
      </c>
      <c r="AW9" s="1">
        <f t="shared" si="17"/>
        <v>0.22605374562559999</v>
      </c>
      <c r="AX9" s="1">
        <f t="shared" si="18"/>
        <v>0.31290997214720001</v>
      </c>
      <c r="AZ9" s="1">
        <f t="shared" si="19"/>
        <v>2.201394112</v>
      </c>
      <c r="BA9" s="1">
        <f t="shared" si="20"/>
        <v>1.7870316288000001</v>
      </c>
      <c r="BB9" s="1">
        <f t="shared" si="21"/>
        <v>1.2636607104000004</v>
      </c>
      <c r="BC9" s="1">
        <f t="shared" si="22"/>
        <v>0.74349822719999992</v>
      </c>
      <c r="BD9" s="1">
        <f t="shared" si="23"/>
        <v>0.32606890879999995</v>
      </c>
      <c r="BE9" s="1">
        <f t="shared" si="24"/>
        <v>7.6964825599999731E-2</v>
      </c>
      <c r="BH9" s="1">
        <v>0.23599999999999999</v>
      </c>
    </row>
    <row r="10" spans="1:73" x14ac:dyDescent="0.25">
      <c r="A10" s="1">
        <v>0.24199999999999999</v>
      </c>
      <c r="B10" s="1">
        <v>-0.27128777422481298</v>
      </c>
      <c r="C10" s="1">
        <v>0.24199999999999999</v>
      </c>
      <c r="D10" s="1">
        <v>-0.23972410021691301</v>
      </c>
      <c r="E10" s="1">
        <v>0.24199999999999999</v>
      </c>
      <c r="F10" s="1">
        <v>-0.19819215470326601</v>
      </c>
      <c r="G10" s="1">
        <v>0.24199999999999999</v>
      </c>
      <c r="H10" s="1">
        <v>-0.156933581217161</v>
      </c>
      <c r="I10" s="1">
        <v>0.24199999999999999</v>
      </c>
      <c r="J10" s="1">
        <v>-0.12509977831138</v>
      </c>
      <c r="K10" s="1">
        <v>0.24199999999999999</v>
      </c>
      <c r="L10" s="1">
        <v>-0.10871454066380799</v>
      </c>
      <c r="N10" s="1" t="s">
        <v>108</v>
      </c>
      <c r="P10" s="1">
        <v>0.24199999999999999</v>
      </c>
      <c r="Q10" s="1">
        <v>-0.214318940522293</v>
      </c>
      <c r="R10" s="1">
        <v>0.24199999999999999</v>
      </c>
      <c r="S10" s="1">
        <v>-0.17745486953254699</v>
      </c>
      <c r="T10" s="1">
        <v>0.24199999999999999</v>
      </c>
      <c r="U10" s="1">
        <v>-0.13062252703705399</v>
      </c>
      <c r="V10" s="1">
        <v>0.24199999999999999</v>
      </c>
      <c r="W10" s="1">
        <v>-8.4063556569102596E-2</v>
      </c>
      <c r="X10" s="1">
        <v>0.24199999999999999</v>
      </c>
      <c r="Y10" s="1">
        <v>-4.6929356681475999E-2</v>
      </c>
      <c r="Z10" s="1">
        <v>0.24199999999999999</v>
      </c>
      <c r="AA10" s="1">
        <v>-2.5243722052057899E-2</v>
      </c>
      <c r="AC10" s="1">
        <f t="shared" si="0"/>
        <v>0.24199999999999999</v>
      </c>
      <c r="AD10" s="1">
        <f t="shared" si="1"/>
        <v>-0.53781019558400012</v>
      </c>
      <c r="AE10" s="1">
        <f t="shared" si="2"/>
        <v>-0.42838501728000011</v>
      </c>
      <c r="AF10" s="1">
        <f t="shared" si="3"/>
        <v>-0.29024832049599991</v>
      </c>
      <c r="AG10" s="1">
        <f t="shared" si="4"/>
        <v>-0.15317403654719997</v>
      </c>
      <c r="AH10" s="1">
        <f t="shared" si="5"/>
        <v>-4.2628914403199825E-2</v>
      </c>
      <c r="AI10" s="1">
        <f t="shared" si="6"/>
        <v>2.4451438540799897E-2</v>
      </c>
      <c r="AK10" s="1">
        <f t="shared" si="7"/>
        <v>2.5672813439999995</v>
      </c>
      <c r="AL10" s="1">
        <f t="shared" si="8"/>
        <v>2.1872772400000002</v>
      </c>
      <c r="AM10" s="1">
        <f t="shared" si="9"/>
        <v>1.6982183360000005</v>
      </c>
      <c r="AN10" s="1">
        <f t="shared" si="10"/>
        <v>1.2119439551999998</v>
      </c>
      <c r="AO10" s="1">
        <f t="shared" si="11"/>
        <v>0.82868505119999991</v>
      </c>
      <c r="AP10" s="1">
        <f t="shared" si="12"/>
        <v>0.61368094719999977</v>
      </c>
      <c r="AR10" s="1">
        <v>0.24199999999999999</v>
      </c>
      <c r="AS10" s="1">
        <f t="shared" si="13"/>
        <v>-0.34061070588800013</v>
      </c>
      <c r="AT10" s="1">
        <f t="shared" si="14"/>
        <v>-0.21246759493120004</v>
      </c>
      <c r="AU10" s="1">
        <f t="shared" si="15"/>
        <v>-5.6377322169599897E-2</v>
      </c>
      <c r="AV10" s="1">
        <f t="shared" si="16"/>
        <v>9.8962188787199978E-2</v>
      </c>
      <c r="AW10" s="1">
        <f t="shared" si="17"/>
        <v>0.2278736307487999</v>
      </c>
      <c r="AX10" s="1">
        <f t="shared" si="18"/>
        <v>0.31322597250559997</v>
      </c>
      <c r="AZ10" s="1">
        <f t="shared" si="19"/>
        <v>2.1683258080000001</v>
      </c>
      <c r="BA10" s="1">
        <f t="shared" si="20"/>
        <v>1.7508892992000002</v>
      </c>
      <c r="BB10" s="1">
        <f t="shared" si="21"/>
        <v>1.2244373136000002</v>
      </c>
      <c r="BC10" s="1">
        <f t="shared" si="22"/>
        <v>0.70120080480000002</v>
      </c>
      <c r="BD10" s="1">
        <f t="shared" si="23"/>
        <v>0.28069401919999981</v>
      </c>
      <c r="BE10" s="1">
        <f t="shared" si="24"/>
        <v>2.8512310400000018E-2</v>
      </c>
      <c r="BH10" s="1">
        <v>0.24199999999999999</v>
      </c>
    </row>
    <row r="11" spans="1:73" x14ac:dyDescent="0.25">
      <c r="A11" s="1">
        <v>0.248</v>
      </c>
      <c r="B11" s="1">
        <v>-0.27446880518293798</v>
      </c>
      <c r="C11" s="1">
        <v>0.248</v>
      </c>
      <c r="D11" s="1">
        <v>-0.242253509333065</v>
      </c>
      <c r="E11" s="1">
        <v>0.248</v>
      </c>
      <c r="F11" s="1">
        <v>-0.19990365558432899</v>
      </c>
      <c r="G11" s="1">
        <v>0.248</v>
      </c>
      <c r="H11" s="1">
        <v>-0.15783173413703999</v>
      </c>
      <c r="I11" s="1">
        <v>0.248</v>
      </c>
      <c r="J11" s="1">
        <v>-0.12534180321586599</v>
      </c>
      <c r="K11" s="1">
        <v>0.248</v>
      </c>
      <c r="L11" s="1">
        <v>-0.108558143835692</v>
      </c>
      <c r="N11" s="1" t="s">
        <v>109</v>
      </c>
      <c r="P11" s="1">
        <v>0.248</v>
      </c>
      <c r="Q11" s="1">
        <v>-0.21632984843698999</v>
      </c>
      <c r="R11" s="1">
        <v>0.248</v>
      </c>
      <c r="S11" s="1">
        <v>-0.17870528701441599</v>
      </c>
      <c r="T11" s="1">
        <v>0.248</v>
      </c>
      <c r="U11" s="1">
        <v>-0.13094616769298101</v>
      </c>
      <c r="V11" s="1">
        <v>0.248</v>
      </c>
      <c r="W11" s="1">
        <v>-8.3464980672991795E-2</v>
      </c>
      <c r="X11" s="1">
        <v>0.248</v>
      </c>
      <c r="Y11" s="1">
        <v>-4.5565784179117601E-2</v>
      </c>
      <c r="Z11" s="1">
        <v>0.248</v>
      </c>
      <c r="AA11" s="1">
        <v>-2.3372859226243201E-2</v>
      </c>
      <c r="AC11" s="1">
        <f t="shared" si="0"/>
        <v>0.248</v>
      </c>
      <c r="AD11" s="1">
        <f t="shared" si="1"/>
        <v>-0.52250692505599994</v>
      </c>
      <c r="AE11" s="1">
        <f t="shared" si="2"/>
        <v>-0.41540353152000009</v>
      </c>
      <c r="AF11" s="1">
        <f t="shared" si="3"/>
        <v>-0.28017810726399994</v>
      </c>
      <c r="AG11" s="1">
        <f t="shared" si="4"/>
        <v>-0.14603082516480004</v>
      </c>
      <c r="AH11" s="1">
        <f t="shared" si="5"/>
        <v>-3.7794590668799866E-2</v>
      </c>
      <c r="AI11" s="1">
        <f t="shared" si="6"/>
        <v>2.7986392627199985E-2</v>
      </c>
      <c r="AK11" s="1">
        <f t="shared" si="7"/>
        <v>2.5339395839999996</v>
      </c>
      <c r="AL11" s="1">
        <f t="shared" si="8"/>
        <v>2.15083264</v>
      </c>
      <c r="AM11" s="1">
        <f t="shared" si="9"/>
        <v>1.6586744960000002</v>
      </c>
      <c r="AN11" s="1">
        <f t="shared" si="10"/>
        <v>1.1692937472000002</v>
      </c>
      <c r="AO11" s="1">
        <f t="shared" si="11"/>
        <v>0.78293560320000033</v>
      </c>
      <c r="AP11" s="1">
        <f t="shared" si="12"/>
        <v>0.56482865919999981</v>
      </c>
      <c r="AR11" s="1">
        <v>0.248</v>
      </c>
      <c r="AS11" s="1">
        <f t="shared" si="13"/>
        <v>-0.32769848499200016</v>
      </c>
      <c r="AT11" s="1">
        <f t="shared" si="14"/>
        <v>-0.2020690782208</v>
      </c>
      <c r="AU11" s="1">
        <f t="shared" si="15"/>
        <v>-4.9146623846400006E-2</v>
      </c>
      <c r="AV11" s="1">
        <f t="shared" si="16"/>
        <v>0.1030443829248</v>
      </c>
      <c r="AW11" s="1">
        <f t="shared" si="17"/>
        <v>0.22942368849919997</v>
      </c>
      <c r="AX11" s="1">
        <f t="shared" si="18"/>
        <v>0.31325384407039997</v>
      </c>
      <c r="AZ11" s="1">
        <f t="shared" si="19"/>
        <v>2.1358458879999995</v>
      </c>
      <c r="BA11" s="1">
        <f t="shared" si="20"/>
        <v>1.7153901311999999</v>
      </c>
      <c r="BB11" s="1">
        <f t="shared" si="21"/>
        <v>1.1859117696000001</v>
      </c>
      <c r="BC11" s="1">
        <f t="shared" si="22"/>
        <v>0.65965601280000019</v>
      </c>
      <c r="BD11" s="1">
        <f t="shared" si="23"/>
        <v>0.23612645119999964</v>
      </c>
      <c r="BE11" s="1">
        <f t="shared" si="24"/>
        <v>-1.9078105600000228E-2</v>
      </c>
      <c r="BH11" s="1">
        <v>0.248</v>
      </c>
    </row>
    <row r="12" spans="1:73" x14ac:dyDescent="0.25">
      <c r="A12" s="1">
        <v>0.254</v>
      </c>
      <c r="B12" s="1">
        <v>-0.27755645806988199</v>
      </c>
      <c r="C12" s="1">
        <v>0.254</v>
      </c>
      <c r="D12" s="1">
        <v>-0.24470314859362199</v>
      </c>
      <c r="E12" s="1">
        <v>0.254</v>
      </c>
      <c r="F12" s="1">
        <v>-0.201552907446399</v>
      </c>
      <c r="G12" s="1">
        <v>0.254</v>
      </c>
      <c r="H12" s="1">
        <v>-0.15868505157396701</v>
      </c>
      <c r="I12" s="1">
        <v>0.254</v>
      </c>
      <c r="J12" s="1">
        <v>-0.125552706880596</v>
      </c>
      <c r="K12" s="1">
        <v>0.254</v>
      </c>
      <c r="L12" s="1">
        <v>-0.108378276333774</v>
      </c>
      <c r="P12" s="1">
        <v>0.254</v>
      </c>
      <c r="Q12" s="1">
        <v>-0.21826036396714099</v>
      </c>
      <c r="R12" s="1">
        <v>0.254</v>
      </c>
      <c r="S12" s="1">
        <v>-0.17989012851941699</v>
      </c>
      <c r="T12" s="1">
        <v>0.254</v>
      </c>
      <c r="U12" s="1">
        <v>-0.13122296140073</v>
      </c>
      <c r="V12" s="1">
        <v>0.254</v>
      </c>
      <c r="W12" s="1">
        <v>-8.2838179556834299E-2</v>
      </c>
      <c r="X12" s="1">
        <v>0.254</v>
      </c>
      <c r="Y12" s="1">
        <v>-4.4188908891999799E-2</v>
      </c>
      <c r="Z12" s="1">
        <v>0.254</v>
      </c>
      <c r="AA12" s="1">
        <v>-2.1497552373714299E-2</v>
      </c>
      <c r="AC12" s="1">
        <f t="shared" si="0"/>
        <v>0.254</v>
      </c>
      <c r="AD12" s="1">
        <f t="shared" si="1"/>
        <v>-0.50740135155200006</v>
      </c>
      <c r="AE12" s="1">
        <f t="shared" si="2"/>
        <v>-0.40263974784000012</v>
      </c>
      <c r="AF12" s="1">
        <f t="shared" si="3"/>
        <v>-0.27034236548799995</v>
      </c>
      <c r="AG12" s="1">
        <f t="shared" si="4"/>
        <v>-0.1391405046816</v>
      </c>
      <c r="AH12" s="1">
        <f t="shared" si="5"/>
        <v>-3.3231534249599903E-2</v>
      </c>
      <c r="AI12" s="1">
        <f t="shared" si="6"/>
        <v>3.1231681382399901E-2</v>
      </c>
      <c r="AK12" s="1">
        <f t="shared" si="7"/>
        <v>2.5013823359999998</v>
      </c>
      <c r="AL12" s="1">
        <f t="shared" si="8"/>
        <v>2.11524556</v>
      </c>
      <c r="AM12" s="1">
        <f t="shared" si="9"/>
        <v>1.6200611839999999</v>
      </c>
      <c r="AN12" s="1">
        <f t="shared" si="10"/>
        <v>1.1276469888000005</v>
      </c>
      <c r="AO12" s="1">
        <f t="shared" si="11"/>
        <v>0.73826261280000027</v>
      </c>
      <c r="AP12" s="1">
        <f t="shared" si="12"/>
        <v>0.51712583679999957</v>
      </c>
      <c r="AR12" s="1">
        <v>0.254</v>
      </c>
      <c r="AS12" s="1">
        <f t="shared" si="13"/>
        <v>-0.31497937846400015</v>
      </c>
      <c r="AT12" s="1">
        <f t="shared" si="14"/>
        <v>-0.19188162703360001</v>
      </c>
      <c r="AU12" s="1">
        <f t="shared" si="15"/>
        <v>-4.2144985228799947E-2</v>
      </c>
      <c r="AV12" s="1">
        <f t="shared" si="16"/>
        <v>0.1068795662016</v>
      </c>
      <c r="AW12" s="1">
        <f t="shared" si="17"/>
        <v>0.23070876280640001</v>
      </c>
      <c r="AX12" s="1">
        <f t="shared" si="18"/>
        <v>0.31299875943679989</v>
      </c>
      <c r="AZ12" s="1">
        <f t="shared" si="19"/>
        <v>2.1039543519999997</v>
      </c>
      <c r="BA12" s="1">
        <f t="shared" si="20"/>
        <v>1.6805341247999999</v>
      </c>
      <c r="BB12" s="1">
        <f t="shared" si="21"/>
        <v>1.1480840783999997</v>
      </c>
      <c r="BC12" s="1">
        <f t="shared" si="22"/>
        <v>0.61886385119999998</v>
      </c>
      <c r="BD12" s="1">
        <f t="shared" si="23"/>
        <v>0.19236620479999988</v>
      </c>
      <c r="BE12" s="1">
        <f t="shared" si="24"/>
        <v>-6.580642240000012E-2</v>
      </c>
      <c r="BH12" s="1">
        <v>0.254</v>
      </c>
    </row>
    <row r="13" spans="1:73" x14ac:dyDescent="0.25">
      <c r="A13" s="1">
        <v>0.26</v>
      </c>
      <c r="B13" s="1">
        <v>-0.28055238478949901</v>
      </c>
      <c r="C13" s="1">
        <v>0.26</v>
      </c>
      <c r="D13" s="1">
        <v>-0.24707482359606001</v>
      </c>
      <c r="E13" s="1">
        <v>0.26</v>
      </c>
      <c r="F13" s="1">
        <v>-0.20314186958057001</v>
      </c>
      <c r="G13" s="1">
        <v>0.26</v>
      </c>
      <c r="H13" s="1">
        <v>-0.159495646512652</v>
      </c>
      <c r="I13" s="1">
        <v>0.26</v>
      </c>
      <c r="J13" s="1">
        <v>-0.12573475598390099</v>
      </c>
      <c r="K13" s="1">
        <v>0.26</v>
      </c>
      <c r="L13" s="1">
        <v>-0.108177358530007</v>
      </c>
      <c r="P13" s="1">
        <v>0.26</v>
      </c>
      <c r="Q13" s="1">
        <v>-0.22011224346136499</v>
      </c>
      <c r="R13" s="1">
        <v>0.26</v>
      </c>
      <c r="S13" s="1">
        <v>-0.18101131380735999</v>
      </c>
      <c r="T13" s="1">
        <v>0.26</v>
      </c>
      <c r="U13" s="1">
        <v>-0.13145499133130401</v>
      </c>
      <c r="V13" s="1">
        <v>0.26</v>
      </c>
      <c r="W13" s="1">
        <v>-8.2185399802819803E-2</v>
      </c>
      <c r="X13" s="1">
        <v>0.26</v>
      </c>
      <c r="Y13" s="1">
        <v>-4.2801140813502697E-2</v>
      </c>
      <c r="Z13" s="1">
        <v>0.26</v>
      </c>
      <c r="AA13" s="1">
        <v>-1.96203748990415E-2</v>
      </c>
      <c r="AC13" s="1">
        <f t="shared" si="0"/>
        <v>0.26</v>
      </c>
      <c r="AD13" s="1">
        <f t="shared" si="1"/>
        <v>-0.49248876800000008</v>
      </c>
      <c r="AE13" s="1">
        <f t="shared" si="2"/>
        <v>-0.39008856000000014</v>
      </c>
      <c r="AF13" s="1">
        <f t="shared" si="3"/>
        <v>-0.26073551199999989</v>
      </c>
      <c r="AG13" s="1">
        <f t="shared" si="4"/>
        <v>-0.13249705440000004</v>
      </c>
      <c r="AH13" s="1">
        <f t="shared" si="5"/>
        <v>-2.8933286399999925E-2</v>
      </c>
      <c r="AI13" s="1">
        <f t="shared" si="6"/>
        <v>3.4194201600000029E-2</v>
      </c>
      <c r="AK13" s="1">
        <f t="shared" si="7"/>
        <v>2.4696095999999996</v>
      </c>
      <c r="AL13" s="1">
        <f t="shared" si="8"/>
        <v>2.0805159999999998</v>
      </c>
      <c r="AM13" s="1">
        <f t="shared" si="9"/>
        <v>1.5823784000000001</v>
      </c>
      <c r="AN13" s="1">
        <f t="shared" si="10"/>
        <v>1.08700368</v>
      </c>
      <c r="AO13" s="1">
        <f t="shared" si="11"/>
        <v>0.69466608000000019</v>
      </c>
      <c r="AP13" s="1">
        <f t="shared" si="12"/>
        <v>0.47057247999999996</v>
      </c>
      <c r="AR13" s="1">
        <v>0.26</v>
      </c>
      <c r="AS13" s="1">
        <f t="shared" si="13"/>
        <v>-0.30244985600000018</v>
      </c>
      <c r="AT13" s="1">
        <f t="shared" si="14"/>
        <v>-0.18190138239999998</v>
      </c>
      <c r="AU13" s="1">
        <f t="shared" si="15"/>
        <v>-3.5368219199999884E-2</v>
      </c>
      <c r="AV13" s="1">
        <f t="shared" si="16"/>
        <v>0.11047225439999991</v>
      </c>
      <c r="AW13" s="1">
        <f t="shared" si="17"/>
        <v>0.23173369759999995</v>
      </c>
      <c r="AX13" s="1">
        <f t="shared" si="18"/>
        <v>0.3124658911999999</v>
      </c>
      <c r="AZ13" s="1">
        <f t="shared" si="19"/>
        <v>2.0726512000000001</v>
      </c>
      <c r="BA13" s="1">
        <f t="shared" si="20"/>
        <v>1.64632128</v>
      </c>
      <c r="BB13" s="1">
        <f t="shared" si="21"/>
        <v>1.1109542399999999</v>
      </c>
      <c r="BC13" s="1">
        <f t="shared" si="22"/>
        <v>0.57882431999999984</v>
      </c>
      <c r="BD13" s="1">
        <f t="shared" si="23"/>
        <v>0.14941328000000009</v>
      </c>
      <c r="BE13" s="1">
        <f t="shared" si="24"/>
        <v>-0.1116726400000001</v>
      </c>
      <c r="BH13" s="1">
        <v>0.26</v>
      </c>
    </row>
    <row r="14" spans="1:73" x14ac:dyDescent="0.25">
      <c r="A14" s="1">
        <v>0.26600000000000001</v>
      </c>
      <c r="B14" s="1">
        <v>-0.28345814795193902</v>
      </c>
      <c r="C14" s="1">
        <v>0.26600000000000001</v>
      </c>
      <c r="D14" s="1">
        <v>-0.24937024233623201</v>
      </c>
      <c r="E14" s="1">
        <v>0.26600000000000001</v>
      </c>
      <c r="F14" s="1">
        <v>-0.20467239536840301</v>
      </c>
      <c r="G14" s="1">
        <v>0.26600000000000001</v>
      </c>
      <c r="H14" s="1">
        <v>-0.16026551772036399</v>
      </c>
      <c r="I14" s="1">
        <v>0.26600000000000001</v>
      </c>
      <c r="J14" s="1">
        <v>-0.125890094678756</v>
      </c>
      <c r="K14" s="1">
        <v>0.26600000000000001</v>
      </c>
      <c r="L14" s="1">
        <v>-0.107957679963068</v>
      </c>
      <c r="P14" s="1">
        <v>0.26600000000000001</v>
      </c>
      <c r="Q14" s="1">
        <v>-0.22188715566832901</v>
      </c>
      <c r="R14" s="1">
        <v>0.26600000000000001</v>
      </c>
      <c r="S14" s="1">
        <v>-0.18207066688777401</v>
      </c>
      <c r="T14" s="1">
        <v>0.26600000000000001</v>
      </c>
      <c r="U14" s="1">
        <v>-0.13164423675509601</v>
      </c>
      <c r="V14" s="1">
        <v>0.26600000000000001</v>
      </c>
      <c r="W14" s="1">
        <v>-8.1508775942208997E-2</v>
      </c>
      <c r="X14" s="1">
        <v>0.26600000000000001</v>
      </c>
      <c r="Y14" s="1">
        <v>-4.1404769735751502E-2</v>
      </c>
      <c r="Z14" s="1">
        <v>0.26600000000000001</v>
      </c>
      <c r="AA14" s="1">
        <v>-1.7743771855215099E-2</v>
      </c>
      <c r="AC14" s="1">
        <f t="shared" si="0"/>
        <v>0.26600000000000001</v>
      </c>
      <c r="AD14" s="1">
        <f t="shared" si="1"/>
        <v>-0.47776446732800015</v>
      </c>
      <c r="AE14" s="1">
        <f t="shared" si="2"/>
        <v>-0.37774486176000011</v>
      </c>
      <c r="AF14" s="1">
        <f t="shared" si="3"/>
        <v>-0.25135196363200007</v>
      </c>
      <c r="AG14" s="1">
        <f t="shared" si="4"/>
        <v>-0.12609445362240002</v>
      </c>
      <c r="AH14" s="1">
        <f t="shared" si="5"/>
        <v>-2.4893388374399916E-2</v>
      </c>
      <c r="AI14" s="1">
        <f t="shared" si="6"/>
        <v>3.688085007359998E-2</v>
      </c>
      <c r="AK14" s="1">
        <f t="shared" si="7"/>
        <v>2.4386213759999995</v>
      </c>
      <c r="AL14" s="1">
        <f t="shared" si="8"/>
        <v>2.0466439599999999</v>
      </c>
      <c r="AM14" s="1">
        <f t="shared" si="9"/>
        <v>1.5456261440000003</v>
      </c>
      <c r="AN14" s="1">
        <f t="shared" si="10"/>
        <v>1.0473638208000002</v>
      </c>
      <c r="AO14" s="1">
        <f t="shared" si="11"/>
        <v>0.65214600480000051</v>
      </c>
      <c r="AP14" s="1">
        <f t="shared" si="12"/>
        <v>0.42516858879999964</v>
      </c>
      <c r="AR14" s="1">
        <v>0.26600000000000001</v>
      </c>
      <c r="AS14" s="1">
        <f t="shared" si="13"/>
        <v>-0.29010638729600002</v>
      </c>
      <c r="AT14" s="1">
        <f t="shared" si="14"/>
        <v>-0.17212448535040004</v>
      </c>
      <c r="AU14" s="1">
        <f t="shared" si="15"/>
        <v>-2.881213864319998E-2</v>
      </c>
      <c r="AV14" s="1">
        <f t="shared" si="16"/>
        <v>0.1138269633024</v>
      </c>
      <c r="AW14" s="1">
        <f t="shared" si="17"/>
        <v>0.23250333680959995</v>
      </c>
      <c r="AX14" s="1">
        <f t="shared" si="18"/>
        <v>0.3116604119552</v>
      </c>
      <c r="AZ14" s="1">
        <f t="shared" si="19"/>
        <v>2.041936432</v>
      </c>
      <c r="BA14" s="1">
        <f t="shared" si="20"/>
        <v>1.6127515967999999</v>
      </c>
      <c r="BB14" s="1">
        <f t="shared" si="21"/>
        <v>1.0745222543999997</v>
      </c>
      <c r="BC14" s="1">
        <f t="shared" si="22"/>
        <v>0.53953741919999976</v>
      </c>
      <c r="BD14" s="1">
        <f t="shared" si="23"/>
        <v>0.10726767679999938</v>
      </c>
      <c r="BE14" s="1">
        <f t="shared" si="24"/>
        <v>-0.15667675840000017</v>
      </c>
      <c r="BH14" s="1">
        <v>0.26600000000000001</v>
      </c>
    </row>
    <row r="15" spans="1:73" x14ac:dyDescent="0.25">
      <c r="A15" s="1">
        <v>0.27200000000000002</v>
      </c>
      <c r="B15" s="1">
        <v>-0.28627522660581101</v>
      </c>
      <c r="C15" s="1">
        <v>0.27200000000000002</v>
      </c>
      <c r="D15" s="1">
        <v>-0.25159102147386497</v>
      </c>
      <c r="E15" s="1">
        <v>0.27200000000000002</v>
      </c>
      <c r="F15" s="1">
        <v>-0.20614623908074001</v>
      </c>
      <c r="G15" s="1">
        <v>0.27200000000000002</v>
      </c>
      <c r="H15" s="1">
        <v>-0.16099655707906099</v>
      </c>
      <c r="I15" s="1">
        <v>0.27200000000000002</v>
      </c>
      <c r="J15" s="1">
        <v>-0.12602075245823299</v>
      </c>
      <c r="K15" s="1">
        <v>0.27200000000000002</v>
      </c>
      <c r="L15" s="1">
        <v>-0.107721407737148</v>
      </c>
      <c r="P15" s="1">
        <v>0.27200000000000002</v>
      </c>
      <c r="Q15" s="1">
        <v>-0.22358668751045199</v>
      </c>
      <c r="R15" s="1">
        <v>0.27200000000000002</v>
      </c>
      <c r="S15" s="1">
        <v>-0.18306992233080599</v>
      </c>
      <c r="T15" s="1">
        <v>0.27200000000000002</v>
      </c>
      <c r="U15" s="1">
        <v>-0.13179257988998</v>
      </c>
      <c r="V15" s="1">
        <v>0.27200000000000002</v>
      </c>
      <c r="W15" s="1">
        <v>-8.0810337840601598E-2</v>
      </c>
      <c r="X15" s="1">
        <v>0.27200000000000002</v>
      </c>
      <c r="Y15" s="1">
        <v>-4.0001973172073303E-2</v>
      </c>
      <c r="Z15" s="1">
        <v>0.27200000000000002</v>
      </c>
      <c r="AA15" s="1">
        <v>-1.5870068403288799E-2</v>
      </c>
      <c r="AC15" s="1">
        <f t="shared" si="0"/>
        <v>0.27200000000000002</v>
      </c>
      <c r="AD15" s="1">
        <f t="shared" si="1"/>
        <v>-0.46322374246400011</v>
      </c>
      <c r="AE15" s="1">
        <f t="shared" si="2"/>
        <v>-0.36560354688000007</v>
      </c>
      <c r="AF15" s="1">
        <f t="shared" si="3"/>
        <v>-0.24218613721599991</v>
      </c>
      <c r="AG15" s="1">
        <f t="shared" si="4"/>
        <v>-0.11992668165120002</v>
      </c>
      <c r="AH15" s="1">
        <f t="shared" si="5"/>
        <v>-2.1105381427199865E-2</v>
      </c>
      <c r="AI15" s="1">
        <f t="shared" si="6"/>
        <v>3.9298523596799972E-2</v>
      </c>
      <c r="AK15" s="1">
        <f t="shared" si="7"/>
        <v>2.4084176639999995</v>
      </c>
      <c r="AL15" s="1">
        <f t="shared" si="8"/>
        <v>2.0136294399999999</v>
      </c>
      <c r="AM15" s="1">
        <f t="shared" si="9"/>
        <v>1.5098044160000001</v>
      </c>
      <c r="AN15" s="1">
        <f t="shared" si="10"/>
        <v>1.0087274111999998</v>
      </c>
      <c r="AO15" s="1">
        <f t="shared" si="11"/>
        <v>0.61070238720000036</v>
      </c>
      <c r="AP15" s="1">
        <f t="shared" si="12"/>
        <v>0.38091416319999949</v>
      </c>
      <c r="AR15" s="1">
        <v>0.27200000000000002</v>
      </c>
      <c r="AS15" s="1">
        <f t="shared" si="13"/>
        <v>-0.27794544204799998</v>
      </c>
      <c r="AT15" s="1">
        <f t="shared" si="14"/>
        <v>-0.16254707691519998</v>
      </c>
      <c r="AU15" s="1">
        <f t="shared" si="15"/>
        <v>-2.2472556441599845E-2</v>
      </c>
      <c r="AV15" s="1">
        <f t="shared" si="16"/>
        <v>0.11694820869120004</v>
      </c>
      <c r="AW15" s="1">
        <f t="shared" si="17"/>
        <v>0.23302252436480003</v>
      </c>
      <c r="AX15" s="1">
        <f t="shared" si="18"/>
        <v>0.31058749429760002</v>
      </c>
      <c r="AZ15" s="1">
        <f t="shared" si="19"/>
        <v>2.0118100479999996</v>
      </c>
      <c r="BA15" s="1">
        <f t="shared" si="20"/>
        <v>1.5798250751999996</v>
      </c>
      <c r="BB15" s="1">
        <f t="shared" si="21"/>
        <v>1.0387881215999997</v>
      </c>
      <c r="BC15" s="1">
        <f t="shared" si="22"/>
        <v>0.50100314879999974</v>
      </c>
      <c r="BD15" s="1">
        <f t="shared" si="23"/>
        <v>6.5929395199999519E-2</v>
      </c>
      <c r="BE15" s="1">
        <f t="shared" si="24"/>
        <v>-0.20081877760000033</v>
      </c>
      <c r="BH15" s="1">
        <v>0.27200000000000002</v>
      </c>
    </row>
    <row r="16" spans="1:73" x14ac:dyDescent="0.25">
      <c r="A16" s="1">
        <v>0.27800000000000002</v>
      </c>
      <c r="B16" s="1">
        <v>-0.28900502145428802</v>
      </c>
      <c r="C16" s="1">
        <v>0.27800000000000002</v>
      </c>
      <c r="D16" s="1">
        <v>-0.25373869203396598</v>
      </c>
      <c r="E16" s="1">
        <v>0.27800000000000002</v>
      </c>
      <c r="F16" s="1">
        <v>-0.20756506206442099</v>
      </c>
      <c r="G16" s="1">
        <v>0.27800000000000002</v>
      </c>
      <c r="H16" s="1">
        <v>-0.16169055625741599</v>
      </c>
      <c r="I16" s="1">
        <v>0.27800000000000002</v>
      </c>
      <c r="J16" s="1">
        <v>-0.12612865131284001</v>
      </c>
      <c r="K16" s="1">
        <v>0.27800000000000002</v>
      </c>
      <c r="L16" s="1">
        <v>-0.107470594164589</v>
      </c>
      <c r="P16" s="1">
        <v>0.27800000000000002</v>
      </c>
      <c r="Q16" s="1">
        <v>-0.22521234934291501</v>
      </c>
      <c r="R16" s="1">
        <v>0.27800000000000002</v>
      </c>
      <c r="S16" s="1">
        <v>-0.18401073101552701</v>
      </c>
      <c r="T16" s="1">
        <v>0.27800000000000002</v>
      </c>
      <c r="U16" s="1">
        <v>-0.131901812138916</v>
      </c>
      <c r="V16" s="1">
        <v>0.27800000000000002</v>
      </c>
      <c r="W16" s="1">
        <v>-8.0092017424845702E-2</v>
      </c>
      <c r="X16" s="1">
        <v>0.27800000000000002</v>
      </c>
      <c r="Y16" s="1">
        <v>-3.8594823573204602E-2</v>
      </c>
      <c r="Z16" s="1">
        <v>0.27800000000000002</v>
      </c>
      <c r="AA16" s="1">
        <v>-1.4001477517888E-2</v>
      </c>
      <c r="AC16" s="1">
        <f t="shared" si="0"/>
        <v>0.27800000000000002</v>
      </c>
      <c r="AD16" s="1">
        <f t="shared" si="1"/>
        <v>-0.44886188633599988</v>
      </c>
      <c r="AE16" s="1">
        <f t="shared" si="2"/>
        <v>-0.3536595091200001</v>
      </c>
      <c r="AF16" s="1">
        <f t="shared" si="3"/>
        <v>-0.2332324495839998</v>
      </c>
      <c r="AG16" s="1">
        <f t="shared" si="4"/>
        <v>-0.11398771778880001</v>
      </c>
      <c r="AH16" s="1">
        <f t="shared" si="5"/>
        <v>-1.7562806812799869E-2</v>
      </c>
      <c r="AI16" s="1">
        <f t="shared" si="6"/>
        <v>4.1454118963199948E-2</v>
      </c>
      <c r="AK16" s="1">
        <f t="shared" si="7"/>
        <v>2.3789984639999995</v>
      </c>
      <c r="AL16" s="1">
        <f t="shared" si="8"/>
        <v>1.9814724400000001</v>
      </c>
      <c r="AM16" s="1">
        <f t="shared" si="9"/>
        <v>1.474913216</v>
      </c>
      <c r="AN16" s="1">
        <f t="shared" si="10"/>
        <v>0.97109445119999993</v>
      </c>
      <c r="AO16" s="1">
        <f t="shared" si="11"/>
        <v>0.57033522720000018</v>
      </c>
      <c r="AP16" s="1">
        <f t="shared" si="12"/>
        <v>0.33780920319999952</v>
      </c>
      <c r="AR16" s="1">
        <v>0.27800000000000002</v>
      </c>
      <c r="AS16" s="1">
        <f t="shared" si="13"/>
        <v>-0.26596348995200003</v>
      </c>
      <c r="AT16" s="1">
        <f t="shared" si="14"/>
        <v>-0.15316529812479995</v>
      </c>
      <c r="AU16" s="1">
        <f t="shared" si="15"/>
        <v>-1.6345285478399973E-2</v>
      </c>
      <c r="AV16" s="1">
        <f t="shared" si="16"/>
        <v>0.1198405063488</v>
      </c>
      <c r="AW16" s="1">
        <f t="shared" si="17"/>
        <v>0.23329610419519992</v>
      </c>
      <c r="AX16" s="1">
        <f t="shared" si="18"/>
        <v>0.30925231082239996</v>
      </c>
      <c r="AZ16" s="1">
        <f t="shared" si="19"/>
        <v>1.9822720479999998</v>
      </c>
      <c r="BA16" s="1">
        <f t="shared" si="20"/>
        <v>1.5475417151999999</v>
      </c>
      <c r="BB16" s="1">
        <f t="shared" si="21"/>
        <v>1.0037518416000002</v>
      </c>
      <c r="BC16" s="1">
        <f t="shared" si="22"/>
        <v>0.46322150879999979</v>
      </c>
      <c r="BD16" s="1">
        <f t="shared" si="23"/>
        <v>2.5398435199999625E-2</v>
      </c>
      <c r="BE16" s="1">
        <f t="shared" si="24"/>
        <v>-0.24409869760000014</v>
      </c>
      <c r="BH16" s="1">
        <v>0.27800000000000002</v>
      </c>
    </row>
    <row r="17" spans="1:60" x14ac:dyDescent="0.25">
      <c r="A17" s="1">
        <v>0.28399999999999997</v>
      </c>
      <c r="B17" s="1">
        <v>-0.29164885961045101</v>
      </c>
      <c r="C17" s="1">
        <v>0.28399999999999997</v>
      </c>
      <c r="D17" s="1">
        <v>-0.25581470460460498</v>
      </c>
      <c r="E17" s="1">
        <v>0.28399999999999997</v>
      </c>
      <c r="F17" s="1">
        <v>-0.208930438382506</v>
      </c>
      <c r="G17" s="1">
        <v>0.28399999999999997</v>
      </c>
      <c r="H17" s="1">
        <v>-0.162349212793479</v>
      </c>
      <c r="I17" s="1">
        <v>0.28399999999999997</v>
      </c>
      <c r="J17" s="1">
        <v>-0.126215612255619</v>
      </c>
      <c r="K17" s="1">
        <v>0.28399999999999997</v>
      </c>
      <c r="L17" s="1">
        <v>-0.107207183733421</v>
      </c>
      <c r="P17" s="1">
        <v>0.28399999999999997</v>
      </c>
      <c r="Q17" s="1">
        <v>-0.22676557975334</v>
      </c>
      <c r="R17" s="1">
        <v>0.28399999999999997</v>
      </c>
      <c r="S17" s="1">
        <v>-0.184894665376173</v>
      </c>
      <c r="T17" s="1">
        <v>0.28399999999999997</v>
      </c>
      <c r="U17" s="1">
        <v>-0.13197363978275301</v>
      </c>
      <c r="V17" s="1">
        <v>0.28399999999999997</v>
      </c>
      <c r="W17" s="1">
        <v>-7.93556548224056E-2</v>
      </c>
      <c r="X17" s="1">
        <v>0.28399999999999997</v>
      </c>
      <c r="Y17" s="1">
        <v>-3.71852949132239E-2</v>
      </c>
      <c r="Z17" s="1">
        <v>0.28399999999999997</v>
      </c>
      <c r="AA17" s="1">
        <v>-1.2140107019705099E-2</v>
      </c>
      <c r="AC17" s="1">
        <f t="shared" si="0"/>
        <v>0.28399999999999997</v>
      </c>
      <c r="AD17" s="1">
        <f t="shared" si="1"/>
        <v>-0.43467419187200007</v>
      </c>
      <c r="AE17" s="1">
        <f t="shared" si="2"/>
        <v>-0.34190764224000014</v>
      </c>
      <c r="AF17" s="1">
        <f t="shared" si="3"/>
        <v>-0.22448531756799994</v>
      </c>
      <c r="AG17" s="1">
        <f t="shared" si="4"/>
        <v>-0.10827154133759997</v>
      </c>
      <c r="AH17" s="1">
        <f t="shared" si="5"/>
        <v>-1.4259205785599915E-2</v>
      </c>
      <c r="AI17" s="1">
        <f t="shared" si="6"/>
        <v>4.3354532966399906E-2</v>
      </c>
      <c r="AK17" s="1">
        <f t="shared" si="7"/>
        <v>2.350363776</v>
      </c>
      <c r="AL17" s="1">
        <f t="shared" si="8"/>
        <v>1.9501729599999997</v>
      </c>
      <c r="AM17" s="1">
        <f t="shared" si="9"/>
        <v>1.4409525440000004</v>
      </c>
      <c r="AN17" s="1">
        <f t="shared" si="10"/>
        <v>0.93446494079999987</v>
      </c>
      <c r="AO17" s="1">
        <f t="shared" si="11"/>
        <v>0.53104452480000042</v>
      </c>
      <c r="AP17" s="1">
        <f t="shared" si="12"/>
        <v>0.29585370879999973</v>
      </c>
      <c r="AR17" s="1">
        <v>0.28399999999999997</v>
      </c>
      <c r="AS17" s="1">
        <f t="shared" si="13"/>
        <v>-0.25415700070400027</v>
      </c>
      <c r="AT17" s="1">
        <f t="shared" si="14"/>
        <v>-0.14397529000960008</v>
      </c>
      <c r="AU17" s="1">
        <f t="shared" si="15"/>
        <v>-1.0426138636799975E-2</v>
      </c>
      <c r="AV17" s="1">
        <f t="shared" si="16"/>
        <v>0.12250837205760001</v>
      </c>
      <c r="AW17" s="1">
        <f t="shared" si="17"/>
        <v>0.23332892023039997</v>
      </c>
      <c r="AX17" s="1">
        <f t="shared" si="18"/>
        <v>0.30766003412480009</v>
      </c>
      <c r="AZ17" s="1">
        <f t="shared" si="19"/>
        <v>1.9533224320000002</v>
      </c>
      <c r="BA17" s="1">
        <f t="shared" si="20"/>
        <v>1.5159015168000005</v>
      </c>
      <c r="BB17" s="1">
        <f t="shared" si="21"/>
        <v>0.96941341439999995</v>
      </c>
      <c r="BC17" s="1">
        <f t="shared" si="22"/>
        <v>0.42619249920000035</v>
      </c>
      <c r="BD17" s="1">
        <f t="shared" si="23"/>
        <v>-1.4325203200000303E-2</v>
      </c>
      <c r="BE17" s="1">
        <f t="shared" si="24"/>
        <v>-0.28651651840000003</v>
      </c>
      <c r="BH17" s="1">
        <v>0.28399999999999997</v>
      </c>
    </row>
    <row r="18" spans="1:60" x14ac:dyDescent="0.25">
      <c r="A18" s="1">
        <v>0.28999999999999998</v>
      </c>
      <c r="B18" s="1">
        <v>-0.29420799894014499</v>
      </c>
      <c r="C18" s="1">
        <v>0.28999999999999998</v>
      </c>
      <c r="D18" s="1">
        <v>-0.25782043408383398</v>
      </c>
      <c r="E18" s="1">
        <v>0.28999999999999998</v>
      </c>
      <c r="F18" s="1">
        <v>-0.21024385996525499</v>
      </c>
      <c r="G18" s="1">
        <v>0.28999999999999998</v>
      </c>
      <c r="H18" s="1">
        <v>-0.16297413564971799</v>
      </c>
      <c r="I18" s="1">
        <v>0.28999999999999998</v>
      </c>
      <c r="J18" s="1">
        <v>-0.12628336128124101</v>
      </c>
      <c r="K18" s="1">
        <v>0.28999999999999998</v>
      </c>
      <c r="L18" s="1">
        <v>-0.106933019470523</v>
      </c>
      <c r="P18" s="1">
        <v>0.28999999999999998</v>
      </c>
      <c r="Q18" s="1">
        <v>-0.22824774995047101</v>
      </c>
      <c r="R18" s="1">
        <v>0.28999999999999998</v>
      </c>
      <c r="S18" s="1">
        <v>-0.185723224199149</v>
      </c>
      <c r="T18" s="1">
        <v>0.28999999999999998</v>
      </c>
      <c r="U18" s="1">
        <v>-0.13200968918556</v>
      </c>
      <c r="V18" s="1">
        <v>0.28999999999999998</v>
      </c>
      <c r="W18" s="1">
        <v>-7.8603003975012603E-2</v>
      </c>
      <c r="X18" s="1">
        <v>0.28999999999999998</v>
      </c>
      <c r="Y18" s="1">
        <v>-3.57752687115254E-2</v>
      </c>
      <c r="Z18" s="1">
        <v>0.28999999999999998</v>
      </c>
      <c r="AA18" s="1">
        <v>-1.02879660057974E-2</v>
      </c>
      <c r="AC18" s="1">
        <f t="shared" si="0"/>
        <v>0.28999999999999998</v>
      </c>
      <c r="AD18" s="1">
        <f t="shared" si="1"/>
        <v>-0.42065595200000017</v>
      </c>
      <c r="AE18" s="1">
        <f t="shared" si="2"/>
        <v>-0.33034284000000014</v>
      </c>
      <c r="AF18" s="1">
        <f t="shared" si="3"/>
        <v>-0.21593915799999985</v>
      </c>
      <c r="AG18" s="1">
        <f t="shared" si="4"/>
        <v>-0.10277213159999987</v>
      </c>
      <c r="AH18" s="1">
        <f t="shared" si="5"/>
        <v>-1.1188119599999991E-2</v>
      </c>
      <c r="AI18" s="1">
        <f t="shared" si="6"/>
        <v>4.5006662399999842E-2</v>
      </c>
      <c r="AK18" s="1">
        <f t="shared" si="7"/>
        <v>2.3225135999999997</v>
      </c>
      <c r="AL18" s="1">
        <f t="shared" si="8"/>
        <v>1.9197309999999996</v>
      </c>
      <c r="AM18" s="1">
        <f t="shared" si="9"/>
        <v>1.4079224000000004</v>
      </c>
      <c r="AN18" s="1">
        <f t="shared" si="10"/>
        <v>0.89883888000000045</v>
      </c>
      <c r="AO18" s="1">
        <f t="shared" si="11"/>
        <v>0.49283028000000062</v>
      </c>
      <c r="AP18" s="1">
        <f t="shared" si="12"/>
        <v>0.25504767999999967</v>
      </c>
      <c r="AR18" s="1">
        <v>0.28999999999999998</v>
      </c>
      <c r="AS18" s="1">
        <f t="shared" si="13"/>
        <v>-0.24252244400000011</v>
      </c>
      <c r="AT18" s="1">
        <f t="shared" si="14"/>
        <v>-0.13497319360000004</v>
      </c>
      <c r="AU18" s="1">
        <f t="shared" si="15"/>
        <v>-4.7109287999999028E-3</v>
      </c>
      <c r="AV18" s="1">
        <f t="shared" si="16"/>
        <v>0.12495632159999998</v>
      </c>
      <c r="AW18" s="1">
        <f t="shared" si="17"/>
        <v>0.23312581639999996</v>
      </c>
      <c r="AX18" s="1">
        <f t="shared" si="18"/>
        <v>0.30581583679999996</v>
      </c>
      <c r="AZ18" s="1">
        <f t="shared" si="19"/>
        <v>1.9249612000000003</v>
      </c>
      <c r="BA18" s="1">
        <f t="shared" si="20"/>
        <v>1.4849044800000004</v>
      </c>
      <c r="BB18" s="1">
        <f t="shared" si="21"/>
        <v>0.93577283999999983</v>
      </c>
      <c r="BC18" s="1">
        <f t="shared" si="22"/>
        <v>0.38991612000000009</v>
      </c>
      <c r="BD18" s="1">
        <f t="shared" si="23"/>
        <v>-5.3241520000000264E-2</v>
      </c>
      <c r="BE18" s="1">
        <f t="shared" si="24"/>
        <v>-0.32807224000000001</v>
      </c>
      <c r="BH18" s="1">
        <v>0.28999999999999998</v>
      </c>
    </row>
    <row r="19" spans="1:60" x14ac:dyDescent="0.25">
      <c r="A19" s="1">
        <v>0.29599999999999999</v>
      </c>
      <c r="B19" s="1">
        <v>-0.29668363203461501</v>
      </c>
      <c r="C19" s="1">
        <v>0.29599999999999999</v>
      </c>
      <c r="D19" s="1">
        <v>-0.25975718402193598</v>
      </c>
      <c r="E19" s="1">
        <v>0.29599999999999999</v>
      </c>
      <c r="F19" s="1">
        <v>-0.21150674132198999</v>
      </c>
      <c r="G19" s="1">
        <v>0.29599999999999999</v>
      </c>
      <c r="H19" s="1">
        <v>-0.163566850294491</v>
      </c>
      <c r="I19" s="1">
        <v>0.29599999999999999</v>
      </c>
      <c r="J19" s="1">
        <v>-0.12633353481710499</v>
      </c>
      <c r="K19" s="1">
        <v>0.29599999999999999</v>
      </c>
      <c r="L19" s="1">
        <v>-0.10664984876233299</v>
      </c>
      <c r="P19" s="1">
        <v>0.29599999999999999</v>
      </c>
      <c r="Q19" s="1">
        <v>-0.22966016778416801</v>
      </c>
      <c r="R19" s="1">
        <v>0.29599999999999999</v>
      </c>
      <c r="S19" s="1">
        <v>-0.186497837017051</v>
      </c>
      <c r="T19" s="1">
        <v>0.29599999999999999</v>
      </c>
      <c r="U19" s="1">
        <v>-0.13201151156266799</v>
      </c>
      <c r="V19" s="1">
        <v>0.29599999999999999</v>
      </c>
      <c r="W19" s="1">
        <v>-7.7835737780731898E-2</v>
      </c>
      <c r="X19" s="1">
        <v>0.29599999999999999</v>
      </c>
      <c r="Y19" s="1">
        <v>-3.4366539548908802E-2</v>
      </c>
      <c r="Z19" s="1">
        <v>0.29599999999999999</v>
      </c>
      <c r="AA19" s="1">
        <v>-8.4469707396991906E-3</v>
      </c>
      <c r="AC19" s="1">
        <f t="shared" si="0"/>
        <v>0.29599999999999999</v>
      </c>
      <c r="AD19" s="1">
        <f t="shared" si="1"/>
        <v>-0.4068024596480001</v>
      </c>
      <c r="AE19" s="1">
        <f t="shared" si="2"/>
        <v>-0.31895999616000004</v>
      </c>
      <c r="AF19" s="1">
        <f t="shared" si="3"/>
        <v>-0.20758838771199994</v>
      </c>
      <c r="AG19" s="1">
        <f t="shared" si="4"/>
        <v>-9.7483467878399788E-2</v>
      </c>
      <c r="AH19" s="1">
        <f t="shared" si="5"/>
        <v>-8.3430895103997482E-3</v>
      </c>
      <c r="AI19" s="1">
        <f t="shared" si="6"/>
        <v>4.6417404057599976E-2</v>
      </c>
      <c r="AK19" s="1">
        <f t="shared" si="7"/>
        <v>2.2954479359999995</v>
      </c>
      <c r="AL19" s="1">
        <f t="shared" si="8"/>
        <v>1.8901465599999998</v>
      </c>
      <c r="AM19" s="1">
        <f t="shared" si="9"/>
        <v>1.3758227839999999</v>
      </c>
      <c r="AN19" s="1">
        <f t="shared" si="10"/>
        <v>0.86421626879999991</v>
      </c>
      <c r="AO19" s="1">
        <f t="shared" si="11"/>
        <v>0.4556924927999999</v>
      </c>
      <c r="AP19" s="1">
        <f t="shared" si="12"/>
        <v>0.21539111680000023</v>
      </c>
      <c r="AR19" s="1">
        <v>0.29599999999999999</v>
      </c>
      <c r="AS19" s="1">
        <f t="shared" si="13"/>
        <v>-0.2310562895360001</v>
      </c>
      <c r="AT19" s="1">
        <f t="shared" si="14"/>
        <v>-0.12615514992639998</v>
      </c>
      <c r="AU19" s="1">
        <f t="shared" si="15"/>
        <v>8.0453114879996956E-4</v>
      </c>
      <c r="AV19" s="1">
        <f t="shared" si="16"/>
        <v>0.12718887075839996</v>
      </c>
      <c r="AW19" s="1">
        <f t="shared" si="17"/>
        <v>0.2326916366336001</v>
      </c>
      <c r="AX19" s="1">
        <f t="shared" si="18"/>
        <v>0.30372489144319997</v>
      </c>
      <c r="AZ19" s="1">
        <f t="shared" si="19"/>
        <v>1.8971883519999997</v>
      </c>
      <c r="BA19" s="1">
        <f t="shared" si="20"/>
        <v>1.4545506048000001</v>
      </c>
      <c r="BB19" s="1">
        <f t="shared" si="21"/>
        <v>0.90283011839999983</v>
      </c>
      <c r="BC19" s="1">
        <f t="shared" si="22"/>
        <v>0.35439237120000033</v>
      </c>
      <c r="BD19" s="1">
        <f t="shared" si="23"/>
        <v>-9.135051520000026E-2</v>
      </c>
      <c r="BE19" s="1">
        <f t="shared" si="24"/>
        <v>-0.36876586240000009</v>
      </c>
      <c r="BH19" s="1">
        <v>0.29599999999999999</v>
      </c>
    </row>
    <row r="20" spans="1:60" x14ac:dyDescent="0.25">
      <c r="A20" s="1">
        <v>0.30199999999999999</v>
      </c>
      <c r="B20" s="1">
        <v>-0.29907688984999897</v>
      </c>
      <c r="C20" s="1">
        <v>0.30199999999999999</v>
      </c>
      <c r="D20" s="1">
        <v>-0.26162619059954001</v>
      </c>
      <c r="E20" s="1">
        <v>0.30199999999999999</v>
      </c>
      <c r="F20" s="1">
        <v>-0.21272042385782999</v>
      </c>
      <c r="G20" s="1">
        <v>0.30199999999999999</v>
      </c>
      <c r="H20" s="1">
        <v>-0.16412880335741001</v>
      </c>
      <c r="I20" s="1">
        <v>0.30199999999999999</v>
      </c>
      <c r="J20" s="1">
        <v>-0.12636768471731399</v>
      </c>
      <c r="K20" s="1">
        <v>0.30199999999999999</v>
      </c>
      <c r="L20" s="1">
        <v>-0.10635932868744299</v>
      </c>
      <c r="P20" s="1">
        <v>0.30199999999999999</v>
      </c>
      <c r="Q20" s="1">
        <v>-0.231004081433894</v>
      </c>
      <c r="R20" s="1">
        <v>0.30199999999999999</v>
      </c>
      <c r="S20" s="1">
        <v>-0.18721986814032601</v>
      </c>
      <c r="T20" s="1">
        <v>0.30199999999999999</v>
      </c>
      <c r="U20" s="1">
        <v>-0.131980587355505</v>
      </c>
      <c r="V20" s="1">
        <v>0.30199999999999999</v>
      </c>
      <c r="W20" s="1">
        <v>-7.70554528119759E-2</v>
      </c>
      <c r="X20" s="1">
        <v>0.30199999999999999</v>
      </c>
      <c r="Y20" s="1">
        <v>-3.2960820128769601E-2</v>
      </c>
      <c r="Z20" s="1">
        <v>0.30199999999999999</v>
      </c>
      <c r="AA20" s="1">
        <v>-6.6189500557887696E-3</v>
      </c>
      <c r="AC20" s="1">
        <f t="shared" si="0"/>
        <v>0.30199999999999999</v>
      </c>
      <c r="AD20" s="1">
        <f t="shared" si="1"/>
        <v>-0.39310900774400015</v>
      </c>
      <c r="AE20" s="1">
        <f t="shared" si="2"/>
        <v>-0.30775400448000001</v>
      </c>
      <c r="AF20" s="1">
        <f t="shared" si="3"/>
        <v>-0.19942742353599985</v>
      </c>
      <c r="AG20" s="1">
        <f t="shared" si="4"/>
        <v>-9.2399529475200137E-2</v>
      </c>
      <c r="AH20" s="1">
        <f t="shared" si="5"/>
        <v>-5.7176567711998416E-3</v>
      </c>
      <c r="AI20" s="1">
        <f t="shared" si="6"/>
        <v>4.7593654732799862E-2</v>
      </c>
      <c r="AK20" s="1">
        <f t="shared" si="7"/>
        <v>2.2691667839999994</v>
      </c>
      <c r="AL20" s="1">
        <f t="shared" si="8"/>
        <v>1.8614196399999994</v>
      </c>
      <c r="AM20" s="1">
        <f t="shared" si="9"/>
        <v>1.3446536960000004</v>
      </c>
      <c r="AN20" s="1">
        <f t="shared" si="10"/>
        <v>0.83059710720000002</v>
      </c>
      <c r="AO20" s="1">
        <f t="shared" si="11"/>
        <v>0.41963116320000005</v>
      </c>
      <c r="AP20" s="1">
        <f t="shared" si="12"/>
        <v>0.17688401920000008</v>
      </c>
      <c r="AR20" s="1">
        <v>0.30199999999999999</v>
      </c>
      <c r="AS20" s="1">
        <f t="shared" si="13"/>
        <v>-0.2197550070080001</v>
      </c>
      <c r="AT20" s="1">
        <f t="shared" si="14"/>
        <v>-0.11751730001919991</v>
      </c>
      <c r="AU20" s="1">
        <f t="shared" si="15"/>
        <v>6.1244283263999222E-3</v>
      </c>
      <c r="AV20" s="1">
        <f t="shared" si="16"/>
        <v>0.12921053531519994</v>
      </c>
      <c r="AW20" s="1">
        <f t="shared" si="17"/>
        <v>0.23203122486079997</v>
      </c>
      <c r="AX20" s="1">
        <f t="shared" si="18"/>
        <v>0.30139237064960006</v>
      </c>
      <c r="AZ20" s="1">
        <f t="shared" si="19"/>
        <v>1.8700038879999998</v>
      </c>
      <c r="BA20" s="1">
        <f t="shared" si="20"/>
        <v>1.4248398912</v>
      </c>
      <c r="BB20" s="1">
        <f t="shared" si="21"/>
        <v>0.87058524959999994</v>
      </c>
      <c r="BC20" s="1">
        <f t="shared" si="22"/>
        <v>0.31962125279999976</v>
      </c>
      <c r="BD20" s="1">
        <f t="shared" si="23"/>
        <v>-0.12865218880000029</v>
      </c>
      <c r="BE20" s="1">
        <f t="shared" si="24"/>
        <v>-0.40859738560000025</v>
      </c>
      <c r="BH20" s="1">
        <v>0.30199999999999999</v>
      </c>
    </row>
    <row r="21" spans="1:60" x14ac:dyDescent="0.25">
      <c r="A21" s="1">
        <v>0.308</v>
      </c>
      <c r="B21" s="1">
        <v>-0.30138884504633801</v>
      </c>
      <c r="C21" s="1">
        <v>0.308</v>
      </c>
      <c r="D21" s="1">
        <v>-0.26342862627729402</v>
      </c>
      <c r="E21" s="1">
        <v>0.308</v>
      </c>
      <c r="F21" s="1">
        <v>-0.213886179834026</v>
      </c>
      <c r="G21" s="1">
        <v>0.308</v>
      </c>
      <c r="H21" s="1">
        <v>-0.16466136690033101</v>
      </c>
      <c r="I21" s="1">
        <v>0.308</v>
      </c>
      <c r="J21" s="1">
        <v>-0.12638728284432801</v>
      </c>
      <c r="K21" s="1">
        <v>0.308</v>
      </c>
      <c r="L21" s="1">
        <v>-0.106063030908919</v>
      </c>
      <c r="P21" s="1">
        <v>0.308</v>
      </c>
      <c r="Q21" s="1">
        <v>-0.23228068279839201</v>
      </c>
      <c r="R21" s="1">
        <v>0.308</v>
      </c>
      <c r="S21" s="1">
        <v>-0.18789062036232301</v>
      </c>
      <c r="T21" s="1">
        <v>0.308</v>
      </c>
      <c r="U21" s="1">
        <v>-0.13191833025203101</v>
      </c>
      <c r="V21" s="1">
        <v>0.308</v>
      </c>
      <c r="W21" s="1">
        <v>-7.6263673651310607E-2</v>
      </c>
      <c r="X21" s="1">
        <v>0.308</v>
      </c>
      <c r="Y21" s="1">
        <v>-3.1559745928281903E-2</v>
      </c>
      <c r="Z21" s="1">
        <v>0.308</v>
      </c>
      <c r="AA21" s="1">
        <v>-4.80565032584863E-3</v>
      </c>
      <c r="AC21" s="1">
        <f t="shared" si="0"/>
        <v>0.308</v>
      </c>
      <c r="AD21" s="1">
        <f t="shared" si="1"/>
        <v>-0.37957088921600002</v>
      </c>
      <c r="AE21" s="1">
        <f t="shared" si="2"/>
        <v>-0.29671975872</v>
      </c>
      <c r="AF21" s="1">
        <f t="shared" si="3"/>
        <v>-0.19145068230399997</v>
      </c>
      <c r="AG21" s="1">
        <f t="shared" si="4"/>
        <v>-8.7514295692800004E-2</v>
      </c>
      <c r="AH21" s="1">
        <f t="shared" si="5"/>
        <v>-3.3053626367999245E-3</v>
      </c>
      <c r="AI21" s="1">
        <f t="shared" si="6"/>
        <v>4.8542311219199941E-2</v>
      </c>
      <c r="AK21" s="1">
        <f t="shared" si="7"/>
        <v>2.2436701439999998</v>
      </c>
      <c r="AL21" s="1">
        <f t="shared" si="8"/>
        <v>1.8335502399999997</v>
      </c>
      <c r="AM21" s="1">
        <f t="shared" si="9"/>
        <v>1.314415136</v>
      </c>
      <c r="AN21" s="1">
        <f t="shared" si="10"/>
        <v>0.79798139520000078</v>
      </c>
      <c r="AO21" s="1">
        <f t="shared" si="11"/>
        <v>0.3846462912000006</v>
      </c>
      <c r="AP21" s="1">
        <f t="shared" si="12"/>
        <v>0.13952638719999966</v>
      </c>
      <c r="AR21" s="1">
        <v>0.308</v>
      </c>
      <c r="AS21" s="1">
        <f t="shared" si="13"/>
        <v>-0.2086150661120002</v>
      </c>
      <c r="AT21" s="1">
        <f t="shared" si="14"/>
        <v>-0.10905578490880008</v>
      </c>
      <c r="AU21" s="1">
        <f t="shared" si="15"/>
        <v>1.1252949849600014E-2</v>
      </c>
      <c r="AV21" s="1">
        <f t="shared" si="16"/>
        <v>0.13102583105279986</v>
      </c>
      <c r="AW21" s="1">
        <f t="shared" si="17"/>
        <v>0.23114942501119989</v>
      </c>
      <c r="AX21" s="1">
        <f t="shared" si="18"/>
        <v>0.29882344701440006</v>
      </c>
      <c r="AZ21" s="1">
        <f t="shared" si="19"/>
        <v>1.8434078079999998</v>
      </c>
      <c r="BA21" s="1">
        <f t="shared" si="20"/>
        <v>1.3957723392000001</v>
      </c>
      <c r="BB21" s="1">
        <f t="shared" si="21"/>
        <v>0.83903823360000018</v>
      </c>
      <c r="BC21" s="1">
        <f t="shared" si="22"/>
        <v>0.28560276479999969</v>
      </c>
      <c r="BD21" s="1">
        <f t="shared" si="23"/>
        <v>-0.16514654080000035</v>
      </c>
      <c r="BE21" s="1">
        <f t="shared" si="24"/>
        <v>-0.44756680960000006</v>
      </c>
      <c r="BH21" s="1">
        <v>0.308</v>
      </c>
    </row>
    <row r="22" spans="1:60" x14ac:dyDescent="0.25">
      <c r="A22" s="1">
        <v>0.314</v>
      </c>
      <c r="B22" s="1">
        <v>-0.303620515054909</v>
      </c>
      <c r="C22" s="1">
        <v>0.314</v>
      </c>
      <c r="D22" s="1">
        <v>-0.26516560314857501</v>
      </c>
      <c r="E22" s="1">
        <v>0.314</v>
      </c>
      <c r="F22" s="1">
        <v>-0.21500521600606201</v>
      </c>
      <c r="G22" s="1">
        <v>0.314</v>
      </c>
      <c r="H22" s="1">
        <v>-0.165165842340841</v>
      </c>
      <c r="I22" s="1">
        <v>0.314</v>
      </c>
      <c r="J22" s="1">
        <v>-0.12639372527783599</v>
      </c>
      <c r="K22" s="1">
        <v>0.314</v>
      </c>
      <c r="L22" s="1">
        <v>-0.105762446168555</v>
      </c>
      <c r="P22" s="1">
        <v>0.314</v>
      </c>
      <c r="Q22" s="1">
        <v>-0.23349111061543601</v>
      </c>
      <c r="R22" s="1">
        <v>0.314</v>
      </c>
      <c r="S22" s="1">
        <v>-0.188511338369312</v>
      </c>
      <c r="T22" s="1">
        <v>0.314</v>
      </c>
      <c r="U22" s="1">
        <v>-0.13182609088701</v>
      </c>
      <c r="V22" s="1">
        <v>0.314</v>
      </c>
      <c r="W22" s="1">
        <v>-7.5461856881997996E-2</v>
      </c>
      <c r="X22" s="1">
        <v>0.314</v>
      </c>
      <c r="Y22" s="1">
        <v>-3.0164879479204001E-2</v>
      </c>
      <c r="Z22" s="1">
        <v>0.314</v>
      </c>
      <c r="AA22" s="1">
        <v>-3.0087400301329502E-3</v>
      </c>
      <c r="AC22" s="1">
        <f t="shared" si="0"/>
        <v>0.314</v>
      </c>
      <c r="AD22" s="1">
        <f t="shared" si="1"/>
        <v>-0.36618339699200009</v>
      </c>
      <c r="AE22" s="1">
        <f t="shared" si="2"/>
        <v>-0.28585215263999997</v>
      </c>
      <c r="AF22" s="1">
        <f t="shared" si="3"/>
        <v>-0.18365258084799985</v>
      </c>
      <c r="AG22" s="1">
        <f t="shared" si="4"/>
        <v>-8.2821745833599913E-2</v>
      </c>
      <c r="AH22" s="1">
        <f t="shared" si="5"/>
        <v>-1.0997483615998727E-3</v>
      </c>
      <c r="AI22" s="1">
        <f t="shared" si="6"/>
        <v>4.9270270310399988E-2</v>
      </c>
      <c r="AK22" s="1">
        <f t="shared" si="7"/>
        <v>2.2189580159999993</v>
      </c>
      <c r="AL22" s="1">
        <f t="shared" si="8"/>
        <v>1.8065383600000002</v>
      </c>
      <c r="AM22" s="1">
        <f t="shared" si="9"/>
        <v>1.2851071040000002</v>
      </c>
      <c r="AN22" s="1">
        <f t="shared" si="10"/>
        <v>0.76636913279999996</v>
      </c>
      <c r="AO22" s="1">
        <f t="shared" si="11"/>
        <v>0.35073787680000068</v>
      </c>
      <c r="AP22" s="1">
        <f t="shared" si="12"/>
        <v>0.10331822079999986</v>
      </c>
      <c r="AR22" s="1">
        <v>0.314</v>
      </c>
      <c r="AS22" s="1">
        <f t="shared" si="13"/>
        <v>-0.19763293654400005</v>
      </c>
      <c r="AT22" s="1">
        <f t="shared" si="14"/>
        <v>-0.10076674562559984</v>
      </c>
      <c r="AU22" s="1">
        <f t="shared" si="15"/>
        <v>1.619428283520008E-2</v>
      </c>
      <c r="AV22" s="1">
        <f t="shared" si="16"/>
        <v>0.13263927375359996</v>
      </c>
      <c r="AW22" s="1">
        <f t="shared" si="17"/>
        <v>0.23005108101439992</v>
      </c>
      <c r="AX22" s="1">
        <f t="shared" si="18"/>
        <v>0.2960232931327999</v>
      </c>
      <c r="AZ22" s="1">
        <f t="shared" si="19"/>
        <v>1.8174001120000001</v>
      </c>
      <c r="BA22" s="1">
        <f t="shared" si="20"/>
        <v>1.3673479488</v>
      </c>
      <c r="BB22" s="1">
        <f t="shared" si="21"/>
        <v>0.8081890704000001</v>
      </c>
      <c r="BC22" s="1">
        <f t="shared" si="22"/>
        <v>0.25233690720000013</v>
      </c>
      <c r="BD22" s="1">
        <f t="shared" si="23"/>
        <v>-0.20083357119999956</v>
      </c>
      <c r="BE22" s="1">
        <f t="shared" si="24"/>
        <v>-0.48567413439999996</v>
      </c>
      <c r="BH22" s="1">
        <v>0.314</v>
      </c>
    </row>
    <row r="23" spans="1:60" x14ac:dyDescent="0.25">
      <c r="A23" s="1">
        <v>0.32</v>
      </c>
      <c r="B23" s="1">
        <v>-0.30577286489933803</v>
      </c>
      <c r="C23" s="1">
        <v>0.32</v>
      </c>
      <c r="D23" s="1">
        <v>-0.26683817602309401</v>
      </c>
      <c r="E23" s="1">
        <v>0.32</v>
      </c>
      <c r="F23" s="1">
        <v>-0.21607867696972799</v>
      </c>
      <c r="G23" s="1">
        <v>0.32</v>
      </c>
      <c r="H23" s="1">
        <v>-0.16564346406080999</v>
      </c>
      <c r="I23" s="1">
        <v>0.32</v>
      </c>
      <c r="J23" s="1">
        <v>-0.12638833618579301</v>
      </c>
      <c r="K23" s="1">
        <v>0.32</v>
      </c>
      <c r="L23" s="1">
        <v>-0.10545898842038499</v>
      </c>
      <c r="P23" s="1">
        <v>0.32</v>
      </c>
      <c r="Q23" s="1">
        <v>-0.234636453337211</v>
      </c>
      <c r="R23" s="1">
        <v>0.32</v>
      </c>
      <c r="S23" s="1">
        <v>-0.189083211883392</v>
      </c>
      <c r="T23" s="1">
        <v>0.32</v>
      </c>
      <c r="U23" s="1">
        <v>-0.13170516025245099</v>
      </c>
      <c r="V23" s="1">
        <v>0.32</v>
      </c>
      <c r="W23" s="1">
        <v>-7.4651394765957196E-2</v>
      </c>
      <c r="X23" s="1">
        <v>0.32</v>
      </c>
      <c r="Y23" s="1">
        <v>-2.8777714313365399E-2</v>
      </c>
      <c r="Z23" s="1">
        <v>0.32</v>
      </c>
      <c r="AA23" s="1">
        <v>-1.2298139703820401E-3</v>
      </c>
      <c r="AC23" s="1">
        <f t="shared" si="0"/>
        <v>0.32</v>
      </c>
      <c r="AD23" s="1">
        <f t="shared" si="1"/>
        <v>-0.35294182399999996</v>
      </c>
      <c r="AE23" s="1">
        <f t="shared" si="2"/>
        <v>-0.27514607999999996</v>
      </c>
      <c r="AF23" s="1">
        <f t="shared" si="3"/>
        <v>-0.17602753599999998</v>
      </c>
      <c r="AG23" s="1">
        <f t="shared" si="4"/>
        <v>-7.8315859199999838E-2</v>
      </c>
      <c r="AH23" s="1">
        <f t="shared" si="5"/>
        <v>9.0564480000010494E-4</v>
      </c>
      <c r="AI23" s="1">
        <f t="shared" si="6"/>
        <v>4.9784428800000002E-2</v>
      </c>
      <c r="AK23" s="1">
        <f t="shared" si="7"/>
        <v>2.1950303999999994</v>
      </c>
      <c r="AL23" s="1">
        <f t="shared" si="8"/>
        <v>1.7803839999999997</v>
      </c>
      <c r="AM23" s="1">
        <f t="shared" si="9"/>
        <v>1.2567295999999999</v>
      </c>
      <c r="AN23" s="1">
        <f t="shared" si="10"/>
        <v>0.73576032000000025</v>
      </c>
      <c r="AO23" s="1">
        <f t="shared" si="11"/>
        <v>0.31790592000000029</v>
      </c>
      <c r="AP23" s="1">
        <f t="shared" si="12"/>
        <v>6.8259519999999352E-2</v>
      </c>
      <c r="AR23" s="1">
        <v>0.32</v>
      </c>
      <c r="AS23" s="1">
        <f t="shared" si="13"/>
        <v>-0.18680508800000006</v>
      </c>
      <c r="AT23" s="1">
        <f t="shared" si="14"/>
        <v>-9.2646323199999991E-2</v>
      </c>
      <c r="AU23" s="1">
        <f t="shared" si="15"/>
        <v>2.0952614399999958E-2</v>
      </c>
      <c r="AV23" s="1">
        <f t="shared" si="16"/>
        <v>0.13405537919999988</v>
      </c>
      <c r="AW23" s="1">
        <f t="shared" si="17"/>
        <v>0.22874103679999985</v>
      </c>
      <c r="AX23" s="1">
        <f t="shared" si="18"/>
        <v>0.29299708159999999</v>
      </c>
      <c r="AZ23" s="1">
        <f t="shared" si="19"/>
        <v>1.7919807999999997</v>
      </c>
      <c r="BA23" s="1">
        <f t="shared" si="20"/>
        <v>1.3395667200000001</v>
      </c>
      <c r="BB23" s="1">
        <f t="shared" si="21"/>
        <v>0.77803776000000013</v>
      </c>
      <c r="BC23" s="1">
        <f t="shared" si="22"/>
        <v>0.21982367999999974</v>
      </c>
      <c r="BD23" s="1">
        <f t="shared" si="23"/>
        <v>-0.23571328000000014</v>
      </c>
      <c r="BE23" s="1">
        <f t="shared" si="24"/>
        <v>-0.52291936000000039</v>
      </c>
      <c r="BH23" s="1">
        <v>0.32</v>
      </c>
    </row>
    <row r="24" spans="1:60" x14ac:dyDescent="0.25">
      <c r="A24" s="1">
        <v>0.32600000000000001</v>
      </c>
      <c r="B24" s="1">
        <v>-0.30784680979311102</v>
      </c>
      <c r="C24" s="1">
        <v>0.32600000000000001</v>
      </c>
      <c r="D24" s="1">
        <v>-0.26844734526606501</v>
      </c>
      <c r="E24" s="1">
        <v>0.32600000000000001</v>
      </c>
      <c r="F24" s="1">
        <v>-0.21710764824197001</v>
      </c>
      <c r="G24" s="1">
        <v>0.32600000000000001</v>
      </c>
      <c r="H24" s="1">
        <v>-0.16609540272891599</v>
      </c>
      <c r="I24" s="1">
        <v>0.32600000000000001</v>
      </c>
      <c r="J24" s="1">
        <v>-0.12637237138860499</v>
      </c>
      <c r="K24" s="1">
        <v>0.32600000000000001</v>
      </c>
      <c r="L24" s="1">
        <v>-0.10515399863654699</v>
      </c>
      <c r="P24" s="1">
        <v>0.32600000000000001</v>
      </c>
      <c r="Q24" s="1">
        <v>-0.23571775178399801</v>
      </c>
      <c r="R24" s="1">
        <v>0.32600000000000001</v>
      </c>
      <c r="S24" s="1">
        <v>-0.18960737856306401</v>
      </c>
      <c r="T24" s="1">
        <v>0.32600000000000001</v>
      </c>
      <c r="U24" s="1">
        <v>-0.13155677284508099</v>
      </c>
      <c r="V24" s="1">
        <v>0.32600000000000001</v>
      </c>
      <c r="W24" s="1">
        <v>-7.3833618638138504E-2</v>
      </c>
      <c r="X24" s="1">
        <v>0.32600000000000001</v>
      </c>
      <c r="Y24" s="1">
        <v>-2.7399678603939898E-2</v>
      </c>
      <c r="Z24" s="1">
        <v>0.32600000000000001</v>
      </c>
      <c r="AA24" s="1">
        <v>5.2960284200660095E-4</v>
      </c>
      <c r="AC24" s="1">
        <f t="shared" si="0"/>
        <v>0.32600000000000001</v>
      </c>
      <c r="AD24" s="1">
        <f t="shared" si="1"/>
        <v>-0.33984146316800024</v>
      </c>
      <c r="AE24" s="1">
        <f t="shared" si="2"/>
        <v>-0.26459643455999993</v>
      </c>
      <c r="AF24" s="1">
        <f t="shared" si="3"/>
        <v>-0.16856996459199991</v>
      </c>
      <c r="AG24" s="1">
        <f t="shared" si="4"/>
        <v>-7.3990615094399859E-2</v>
      </c>
      <c r="AH24" s="1">
        <f t="shared" si="5"/>
        <v>2.7172755936000215E-3</v>
      </c>
      <c r="AI24" s="1">
        <f t="shared" si="6"/>
        <v>5.0091683481599758E-2</v>
      </c>
      <c r="AK24" s="1">
        <f t="shared" si="7"/>
        <v>2.1718872959999995</v>
      </c>
      <c r="AL24" s="1">
        <f t="shared" si="8"/>
        <v>1.75508716</v>
      </c>
      <c r="AM24" s="1">
        <f t="shared" si="9"/>
        <v>1.2292826239999997</v>
      </c>
      <c r="AN24" s="1">
        <f t="shared" si="10"/>
        <v>0.70615495679999984</v>
      </c>
      <c r="AO24" s="1">
        <f t="shared" si="11"/>
        <v>0.2861504208000003</v>
      </c>
      <c r="AP24" s="1">
        <f t="shared" si="12"/>
        <v>3.4350284799999464E-2</v>
      </c>
      <c r="AR24" s="1">
        <v>0.32600000000000001</v>
      </c>
      <c r="AS24" s="1">
        <f t="shared" si="13"/>
        <v>-0.17612799017600012</v>
      </c>
      <c r="AT24" s="1">
        <f t="shared" si="14"/>
        <v>-8.4690658662399887E-2</v>
      </c>
      <c r="AU24" s="1">
        <f t="shared" si="15"/>
        <v>2.5532131660799817E-2</v>
      </c>
      <c r="AV24" s="1">
        <f t="shared" si="16"/>
        <v>0.13527866317439996</v>
      </c>
      <c r="AW24" s="1">
        <f t="shared" si="17"/>
        <v>0.22722413629759991</v>
      </c>
      <c r="AX24" s="1">
        <f t="shared" si="18"/>
        <v>0.28974998501119992</v>
      </c>
      <c r="AZ24" s="1">
        <f t="shared" si="19"/>
        <v>1.7671498719999996</v>
      </c>
      <c r="BA24" s="1">
        <f t="shared" si="20"/>
        <v>1.3124286528</v>
      </c>
      <c r="BB24" s="1">
        <f t="shared" si="21"/>
        <v>0.74858430239999985</v>
      </c>
      <c r="BC24" s="1">
        <f t="shared" si="22"/>
        <v>0.18806308319999987</v>
      </c>
      <c r="BD24" s="1">
        <f t="shared" si="23"/>
        <v>-0.26978566720000074</v>
      </c>
      <c r="BE24" s="1">
        <f t="shared" si="24"/>
        <v>-0.55930248640000002</v>
      </c>
      <c r="BH24" s="1">
        <v>0.32600000000000001</v>
      </c>
    </row>
    <row r="25" spans="1:60" x14ac:dyDescent="0.25">
      <c r="A25" s="1">
        <v>0.33200000000000002</v>
      </c>
      <c r="B25" s="1">
        <v>-0.30984321753351302</v>
      </c>
      <c r="C25" s="1">
        <v>0.33200000000000002</v>
      </c>
      <c r="D25" s="1">
        <v>-0.26999405941488702</v>
      </c>
      <c r="E25" s="1">
        <v>0.33200000000000002</v>
      </c>
      <c r="F25" s="1">
        <v>-0.2180931591003</v>
      </c>
      <c r="G25" s="1">
        <v>0.33200000000000002</v>
      </c>
      <c r="H25" s="1">
        <v>-0.16652276836278501</v>
      </c>
      <c r="I25" s="1">
        <v>0.33200000000000002</v>
      </c>
      <c r="J25" s="1">
        <v>-0.12634702164401301</v>
      </c>
      <c r="K25" s="1">
        <v>0.33200000000000002</v>
      </c>
      <c r="L25" s="1">
        <v>-0.104848748314895</v>
      </c>
      <c r="P25" s="1">
        <v>0.33200000000000002</v>
      </c>
      <c r="Q25" s="1">
        <v>-0.23673600159628699</v>
      </c>
      <c r="R25" s="1">
        <v>0.33200000000000002</v>
      </c>
      <c r="S25" s="1">
        <v>-0.19008492668350199</v>
      </c>
      <c r="T25" s="1">
        <v>0.33200000000000002</v>
      </c>
      <c r="U25" s="1">
        <v>-0.13138210957475499</v>
      </c>
      <c r="V25" s="1">
        <v>0.33200000000000002</v>
      </c>
      <c r="W25" s="1">
        <v>-7.3009802043080704E-2</v>
      </c>
      <c r="X25" s="1">
        <v>0.33200000000000002</v>
      </c>
      <c r="Y25" s="1">
        <v>-2.6032138530149702E-2</v>
      </c>
      <c r="Z25" s="1">
        <v>0.33200000000000002</v>
      </c>
      <c r="AA25" s="1">
        <v>2.2680515931279301E-3</v>
      </c>
      <c r="AC25" s="1">
        <f t="shared" si="0"/>
        <v>0.33200000000000002</v>
      </c>
      <c r="AD25" s="1">
        <f t="shared" si="1"/>
        <v>-0.32687760742400007</v>
      </c>
      <c r="AE25" s="1">
        <f t="shared" si="2"/>
        <v>-0.25419811007999993</v>
      </c>
      <c r="AF25" s="1">
        <f t="shared" si="3"/>
        <v>-0.1612742834559997</v>
      </c>
      <c r="AG25" s="1">
        <f t="shared" si="4"/>
        <v>-6.9839992819200059E-2</v>
      </c>
      <c r="AH25" s="1">
        <f t="shared" si="5"/>
        <v>4.3416027648001121E-3</v>
      </c>
      <c r="AI25" s="1">
        <f t="shared" si="6"/>
        <v>5.0198931148799919E-2</v>
      </c>
      <c r="AK25" s="1">
        <f t="shared" si="7"/>
        <v>2.1495287039999997</v>
      </c>
      <c r="AL25" s="1">
        <f t="shared" si="8"/>
        <v>1.73064784</v>
      </c>
      <c r="AM25" s="1">
        <f t="shared" si="9"/>
        <v>1.2027661759999999</v>
      </c>
      <c r="AN25" s="1">
        <f t="shared" si="10"/>
        <v>0.67755304320000009</v>
      </c>
      <c r="AO25" s="1">
        <f t="shared" si="11"/>
        <v>0.25547137920000074</v>
      </c>
      <c r="AP25" s="1">
        <f t="shared" si="12"/>
        <v>1.5905152000001976E-3</v>
      </c>
      <c r="AR25" s="1">
        <v>0.33200000000000002</v>
      </c>
      <c r="AS25" s="1">
        <f t="shared" si="13"/>
        <v>-0.16559811276800018</v>
      </c>
      <c r="AT25" s="1">
        <f t="shared" si="14"/>
        <v>-7.6895893043199992E-2</v>
      </c>
      <c r="AU25" s="1">
        <f t="shared" si="15"/>
        <v>2.9937021734400049E-2</v>
      </c>
      <c r="AV25" s="1">
        <f t="shared" si="16"/>
        <v>0.1363136414592</v>
      </c>
      <c r="AW25" s="1">
        <f t="shared" si="17"/>
        <v>0.22550522343679996</v>
      </c>
      <c r="AX25" s="1">
        <f t="shared" si="18"/>
        <v>0.28628717596159997</v>
      </c>
      <c r="AZ25" s="1">
        <f t="shared" si="19"/>
        <v>1.7429073279999998</v>
      </c>
      <c r="BA25" s="1">
        <f t="shared" si="20"/>
        <v>1.2859337471999996</v>
      </c>
      <c r="BB25" s="1">
        <f t="shared" si="21"/>
        <v>0.71982869760000012</v>
      </c>
      <c r="BC25" s="1">
        <f t="shared" si="22"/>
        <v>0.15705511679999962</v>
      </c>
      <c r="BD25" s="1">
        <f t="shared" si="23"/>
        <v>-0.30305073280000006</v>
      </c>
      <c r="BE25" s="1">
        <f t="shared" si="24"/>
        <v>-0.59482351359999974</v>
      </c>
      <c r="BH25" s="1">
        <v>0.33200000000000002</v>
      </c>
    </row>
    <row r="26" spans="1:60" x14ac:dyDescent="0.25">
      <c r="A26" s="1">
        <v>0.33800000000000002</v>
      </c>
      <c r="B26" s="1">
        <v>-0.311762910709875</v>
      </c>
      <c r="C26" s="1">
        <v>0.33800000000000002</v>
      </c>
      <c r="D26" s="1">
        <v>-0.27147921759284399</v>
      </c>
      <c r="E26" s="1">
        <v>0.33800000000000002</v>
      </c>
      <c r="F26" s="1">
        <v>-0.219036185201954</v>
      </c>
      <c r="G26" s="1">
        <v>0.33800000000000002</v>
      </c>
      <c r="H26" s="1">
        <v>-0.16692661315360599</v>
      </c>
      <c r="I26" s="1">
        <v>0.33800000000000002</v>
      </c>
      <c r="J26" s="1">
        <v>-0.12631341567715801</v>
      </c>
      <c r="K26" s="1">
        <v>0.33800000000000002</v>
      </c>
      <c r="L26" s="1">
        <v>-0.104544442714523</v>
      </c>
      <c r="P26" s="1">
        <v>0.33800000000000002</v>
      </c>
      <c r="Q26" s="1">
        <v>-0.23769215550329001</v>
      </c>
      <c r="R26" s="1">
        <v>0.33800000000000002</v>
      </c>
      <c r="S26" s="1">
        <v>-0.190516897616124</v>
      </c>
      <c r="T26" s="1">
        <v>0.33800000000000002</v>
      </c>
      <c r="U26" s="1">
        <v>-0.13118230045509699</v>
      </c>
      <c r="V26" s="1">
        <v>0.33800000000000002</v>
      </c>
      <c r="W26" s="1">
        <v>-7.21811636366122E-2</v>
      </c>
      <c r="X26" s="1">
        <v>0.33800000000000002</v>
      </c>
      <c r="Y26" s="1">
        <v>-2.4676401390028E-2</v>
      </c>
      <c r="Z26" s="1">
        <v>0.33800000000000002</v>
      </c>
      <c r="AA26" s="1">
        <v>3.9841363427436504E-3</v>
      </c>
      <c r="AC26" s="1">
        <f t="shared" si="0"/>
        <v>0.33800000000000002</v>
      </c>
      <c r="AD26" s="1">
        <f t="shared" si="1"/>
        <v>-0.31404554969599996</v>
      </c>
      <c r="AE26" s="1">
        <f t="shared" si="2"/>
        <v>-0.24394600031999991</v>
      </c>
      <c r="AF26" s="1">
        <f t="shared" si="3"/>
        <v>-0.15413490942399988</v>
      </c>
      <c r="AG26" s="1">
        <f t="shared" si="4"/>
        <v>-6.5857971676799965E-2</v>
      </c>
      <c r="AH26" s="1">
        <f t="shared" si="5"/>
        <v>5.7850850592001679E-3</v>
      </c>
      <c r="AI26" s="1">
        <f t="shared" si="6"/>
        <v>5.0113068595200039E-2</v>
      </c>
      <c r="AK26" s="1">
        <f t="shared" si="7"/>
        <v>2.127954624</v>
      </c>
      <c r="AL26" s="1">
        <f t="shared" si="8"/>
        <v>1.7070660399999995</v>
      </c>
      <c r="AM26" s="1">
        <f t="shared" si="9"/>
        <v>1.1771802559999998</v>
      </c>
      <c r="AN26" s="1">
        <f t="shared" si="10"/>
        <v>0.6499545792000001</v>
      </c>
      <c r="AO26" s="1">
        <f t="shared" si="11"/>
        <v>0.22586879519999981</v>
      </c>
      <c r="AP26" s="1">
        <f t="shared" si="12"/>
        <v>-3.0019788800000224E-2</v>
      </c>
      <c r="AR26" s="1">
        <v>0.33800000000000002</v>
      </c>
      <c r="AS26" s="1">
        <f t="shared" si="13"/>
        <v>-0.15521192547199991</v>
      </c>
      <c r="AT26" s="1">
        <f t="shared" si="14"/>
        <v>-6.9258167372799884E-2</v>
      </c>
      <c r="AU26" s="1">
        <f t="shared" si="15"/>
        <v>3.4171471737600045E-2</v>
      </c>
      <c r="AV26" s="1">
        <f t="shared" si="16"/>
        <v>0.1371648298367999</v>
      </c>
      <c r="AW26" s="1">
        <f t="shared" si="17"/>
        <v>0.22358914214719999</v>
      </c>
      <c r="AX26" s="1">
        <f t="shared" si="18"/>
        <v>0.28261382704639987</v>
      </c>
      <c r="AZ26" s="1">
        <f t="shared" si="19"/>
        <v>1.7192531679999998</v>
      </c>
      <c r="BA26" s="1">
        <f t="shared" si="20"/>
        <v>1.2600820032</v>
      </c>
      <c r="BB26" s="1">
        <f t="shared" si="21"/>
        <v>0.69177094559999963</v>
      </c>
      <c r="BC26" s="1">
        <f t="shared" si="22"/>
        <v>0.12679978079999987</v>
      </c>
      <c r="BD26" s="1">
        <f t="shared" si="23"/>
        <v>-0.33550847680000029</v>
      </c>
      <c r="BE26" s="1">
        <f t="shared" si="24"/>
        <v>-0.6294824416</v>
      </c>
      <c r="BH26" s="1">
        <v>0.33800000000000002</v>
      </c>
    </row>
    <row r="27" spans="1:60" x14ac:dyDescent="0.25">
      <c r="A27" s="1">
        <v>0.34399999999999997</v>
      </c>
      <c r="B27" s="1">
        <v>-0.31360666874204701</v>
      </c>
      <c r="C27" s="1">
        <v>0.34399999999999997</v>
      </c>
      <c r="D27" s="1">
        <v>-0.27290367173723901</v>
      </c>
      <c r="E27" s="1">
        <v>0.34399999999999997</v>
      </c>
      <c r="F27" s="1">
        <v>-0.219937651001687</v>
      </c>
      <c r="G27" s="1">
        <v>0.34399999999999997</v>
      </c>
      <c r="H27" s="1">
        <v>-0.16730793407358199</v>
      </c>
      <c r="I27" s="1">
        <v>0.34399999999999997</v>
      </c>
      <c r="J27" s="1">
        <v>-0.12627262297769501</v>
      </c>
      <c r="K27" s="1">
        <v>0.34399999999999997</v>
      </c>
      <c r="L27" s="1">
        <v>-0.10424222384253699</v>
      </c>
      <c r="P27" s="1">
        <v>0.34399999999999997</v>
      </c>
      <c r="Q27" s="1">
        <v>-0.23858712542386701</v>
      </c>
      <c r="R27" s="1">
        <v>0.34399999999999997</v>
      </c>
      <c r="S27" s="1">
        <v>-0.190904288124986</v>
      </c>
      <c r="T27" s="1">
        <v>0.34399999999999997</v>
      </c>
      <c r="U27" s="1">
        <v>-0.13095842709536201</v>
      </c>
      <c r="V27" s="1">
        <v>0.34399999999999997</v>
      </c>
      <c r="W27" s="1">
        <v>-7.13488698731852E-2</v>
      </c>
      <c r="X27" s="1">
        <v>0.34399999999999997</v>
      </c>
      <c r="Y27" s="1">
        <v>-2.3333718483225099E-2</v>
      </c>
      <c r="Z27" s="1">
        <v>0.34399999999999997</v>
      </c>
      <c r="AA27" s="1">
        <v>5.6765209460055404E-3</v>
      </c>
      <c r="AC27" s="1">
        <f t="shared" si="0"/>
        <v>0.34399999999999997</v>
      </c>
      <c r="AD27" s="1">
        <f t="shared" si="1"/>
        <v>-0.30134058291200017</v>
      </c>
      <c r="AE27" s="1">
        <f t="shared" si="2"/>
        <v>-0.23383499904000016</v>
      </c>
      <c r="AF27" s="1">
        <f t="shared" si="3"/>
        <v>-0.14714625932799985</v>
      </c>
      <c r="AG27" s="1">
        <f t="shared" si="4"/>
        <v>-6.2038530969599992E-2</v>
      </c>
      <c r="AH27" s="1">
        <f t="shared" si="5"/>
        <v>7.054181222400091E-3</v>
      </c>
      <c r="AI27" s="1">
        <f t="shared" si="6"/>
        <v>4.9840992614399893E-2</v>
      </c>
      <c r="AK27" s="1">
        <f t="shared" si="7"/>
        <v>2.1071650559999995</v>
      </c>
      <c r="AL27" s="1">
        <f t="shared" si="8"/>
        <v>1.6843417599999997</v>
      </c>
      <c r="AM27" s="1">
        <f t="shared" si="9"/>
        <v>1.1525248640000001</v>
      </c>
      <c r="AN27" s="1">
        <f t="shared" si="10"/>
        <v>0.62335956480000032</v>
      </c>
      <c r="AO27" s="1">
        <f t="shared" si="11"/>
        <v>0.19734266880000062</v>
      </c>
      <c r="AP27" s="1">
        <f t="shared" si="12"/>
        <v>-6.0480627200000026E-2</v>
      </c>
      <c r="AR27" s="1">
        <v>0.34399999999999997</v>
      </c>
      <c r="AS27" s="1">
        <f t="shared" si="13"/>
        <v>-0.14496589798400006</v>
      </c>
      <c r="AT27" s="1">
        <f t="shared" si="14"/>
        <v>-6.1773622681600138E-2</v>
      </c>
      <c r="AU27" s="1">
        <f t="shared" si="15"/>
        <v>3.8239668787199976E-2</v>
      </c>
      <c r="AV27" s="1">
        <f t="shared" si="16"/>
        <v>0.13783674408959989</v>
      </c>
      <c r="AW27" s="1">
        <f t="shared" si="17"/>
        <v>0.22148073635839988</v>
      </c>
      <c r="AX27" s="1">
        <f t="shared" si="18"/>
        <v>0.27873511086079999</v>
      </c>
      <c r="AZ27" s="1">
        <f t="shared" si="19"/>
        <v>1.6961873920000001</v>
      </c>
      <c r="BA27" s="1">
        <f t="shared" si="20"/>
        <v>1.2348734208000005</v>
      </c>
      <c r="BB27" s="1">
        <f t="shared" si="21"/>
        <v>0.66441104640000015</v>
      </c>
      <c r="BC27" s="1">
        <f t="shared" si="22"/>
        <v>9.7297075200000194E-2</v>
      </c>
      <c r="BD27" s="1">
        <f t="shared" si="23"/>
        <v>-0.36715889920000055</v>
      </c>
      <c r="BE27" s="1">
        <f t="shared" si="24"/>
        <v>-0.66327927040000034</v>
      </c>
      <c r="BH27" s="1">
        <v>0.34399999999999997</v>
      </c>
    </row>
    <row r="28" spans="1:60" x14ac:dyDescent="0.25">
      <c r="A28" s="1">
        <v>0.35</v>
      </c>
      <c r="B28" s="1">
        <v>-0.31537522976332999</v>
      </c>
      <c r="C28" s="1">
        <v>0.35</v>
      </c>
      <c r="D28" s="1">
        <v>-0.27426822865750899</v>
      </c>
      <c r="E28" s="1">
        <v>0.35</v>
      </c>
      <c r="F28" s="1">
        <v>-0.22079843198507501</v>
      </c>
      <c r="G28" s="1">
        <v>0.35</v>
      </c>
      <c r="H28" s="1">
        <v>-0.16766767528443199</v>
      </c>
      <c r="I28" s="1">
        <v>0.35</v>
      </c>
      <c r="J28" s="1">
        <v>-0.12622565638347899</v>
      </c>
      <c r="K28" s="1">
        <v>0.35</v>
      </c>
      <c r="L28" s="1">
        <v>-0.10394317321293101</v>
      </c>
      <c r="P28" s="1">
        <v>0.35</v>
      </c>
      <c r="Q28" s="1">
        <v>-0.23942178441418799</v>
      </c>
      <c r="R28" s="1">
        <v>0.35</v>
      </c>
      <c r="S28" s="1">
        <v>-0.19124805249566301</v>
      </c>
      <c r="T28" s="1">
        <v>0.35</v>
      </c>
      <c r="U28" s="1">
        <v>-0.13071152501052499</v>
      </c>
      <c r="V28" s="1">
        <v>0.35</v>
      </c>
      <c r="W28" s="1">
        <v>-7.0514037497177995E-2</v>
      </c>
      <c r="X28" s="1">
        <v>0.35</v>
      </c>
      <c r="Y28" s="1">
        <v>-2.2005287783521298E-2</v>
      </c>
      <c r="Z28" s="1">
        <v>0.35</v>
      </c>
      <c r="AA28" s="1">
        <v>7.3439261997312001E-3</v>
      </c>
      <c r="AC28" s="1">
        <f t="shared" si="0"/>
        <v>0.35</v>
      </c>
      <c r="AD28" s="1">
        <f t="shared" si="1"/>
        <v>-0.28875800000000007</v>
      </c>
      <c r="AE28" s="1">
        <f t="shared" si="2"/>
        <v>-0.22386000000000017</v>
      </c>
      <c r="AF28" s="1">
        <f t="shared" si="3"/>
        <v>-0.14030274999999992</v>
      </c>
      <c r="AG28" s="1">
        <f t="shared" si="4"/>
        <v>-5.837564999999989E-2</v>
      </c>
      <c r="AH28" s="1">
        <f t="shared" si="5"/>
        <v>8.1553500000001167E-3</v>
      </c>
      <c r="AI28" s="1">
        <f t="shared" si="6"/>
        <v>4.9389599999999811E-2</v>
      </c>
      <c r="AK28" s="1">
        <f t="shared" si="7"/>
        <v>2.0871599999999999</v>
      </c>
      <c r="AL28" s="1">
        <f t="shared" si="8"/>
        <v>1.6624749999999997</v>
      </c>
      <c r="AM28" s="1">
        <f t="shared" si="9"/>
        <v>1.1288000000000005</v>
      </c>
      <c r="AN28" s="1">
        <f t="shared" si="10"/>
        <v>0.5977680000000003</v>
      </c>
      <c r="AO28" s="1">
        <f t="shared" si="11"/>
        <v>0.16989300000000096</v>
      </c>
      <c r="AP28" s="1">
        <f t="shared" si="12"/>
        <v>-8.9792000000000094E-2</v>
      </c>
      <c r="AR28" s="1">
        <v>0.35</v>
      </c>
      <c r="AS28" s="1">
        <f t="shared" si="13"/>
        <v>-0.13485650000000016</v>
      </c>
      <c r="AT28" s="1">
        <f t="shared" si="14"/>
        <v>-5.4438399999999998E-2</v>
      </c>
      <c r="AU28" s="1">
        <f t="shared" si="15"/>
        <v>4.2145800000000122E-2</v>
      </c>
      <c r="AV28" s="1">
        <f t="shared" si="16"/>
        <v>0.1383338999999999</v>
      </c>
      <c r="AW28" s="1">
        <f t="shared" si="17"/>
        <v>0.21918484999999993</v>
      </c>
      <c r="AX28" s="1">
        <f t="shared" si="18"/>
        <v>0.27465619999999996</v>
      </c>
      <c r="AZ28" s="1">
        <f t="shared" si="19"/>
        <v>1.6737099999999998</v>
      </c>
      <c r="BA28" s="1">
        <f t="shared" si="20"/>
        <v>1.2103080000000004</v>
      </c>
      <c r="BB28" s="1">
        <f t="shared" si="21"/>
        <v>0.6377489999999999</v>
      </c>
      <c r="BC28" s="1">
        <f t="shared" si="22"/>
        <v>6.8546999999999692E-2</v>
      </c>
      <c r="BD28" s="1">
        <f t="shared" si="23"/>
        <v>-0.39800199999999997</v>
      </c>
      <c r="BE28" s="1">
        <f t="shared" si="24"/>
        <v>-0.69621400000000033</v>
      </c>
      <c r="BH28" s="1">
        <v>0.35</v>
      </c>
    </row>
    <row r="29" spans="1:60" x14ac:dyDescent="0.25">
      <c r="A29" s="1">
        <v>0.35599999999999998</v>
      </c>
      <c r="B29" s="1">
        <v>-0.317069292360597</v>
      </c>
      <c r="C29" s="1">
        <v>0.35599999999999998</v>
      </c>
      <c r="D29" s="1">
        <v>-0.27557365193725503</v>
      </c>
      <c r="E29" s="1">
        <v>0.35599999999999998</v>
      </c>
      <c r="F29" s="1">
        <v>-0.22161935673244501</v>
      </c>
      <c r="G29" s="1">
        <v>0.35599999999999998</v>
      </c>
      <c r="H29" s="1">
        <v>-0.16800673036320801</v>
      </c>
      <c r="I29" s="1">
        <v>0.35599999999999998</v>
      </c>
      <c r="J29" s="1">
        <v>-0.126173474468293</v>
      </c>
      <c r="K29" s="1">
        <v>0.35599999999999998</v>
      </c>
      <c r="L29" s="1">
        <v>-0.103648314396214</v>
      </c>
      <c r="P29" s="1">
        <v>0.35599999999999998</v>
      </c>
      <c r="Q29" s="1">
        <v>-0.240196968474987</v>
      </c>
      <c r="R29" s="1">
        <v>0.35599999999999998</v>
      </c>
      <c r="S29" s="1">
        <v>-0.19154910451064</v>
      </c>
      <c r="T29" s="1">
        <v>0.35599999999999998</v>
      </c>
      <c r="U29" s="1">
        <v>-0.13044258576482501</v>
      </c>
      <c r="V29" s="1">
        <v>0.35599999999999998</v>
      </c>
      <c r="W29" s="1">
        <v>-6.9677735854582507E-2</v>
      </c>
      <c r="X29" s="1">
        <v>0.35599999999999998</v>
      </c>
      <c r="Y29" s="1">
        <v>-2.0692256418661702E-2</v>
      </c>
      <c r="Z29" s="1">
        <v>0.35599999999999998</v>
      </c>
      <c r="AA29" s="1">
        <v>8.9851271944223904E-3</v>
      </c>
      <c r="AC29" s="1">
        <f t="shared" si="0"/>
        <v>0.35599999999999998</v>
      </c>
      <c r="AD29" s="1">
        <f t="shared" si="1"/>
        <v>-0.27629309388799994</v>
      </c>
      <c r="AE29" s="1">
        <f t="shared" si="2"/>
        <v>-0.21401589696000012</v>
      </c>
      <c r="AF29" s="1">
        <f t="shared" si="3"/>
        <v>-0.13359879827199983</v>
      </c>
      <c r="AG29" s="1">
        <f t="shared" si="4"/>
        <v>-5.4863308070399852E-2</v>
      </c>
      <c r="AH29" s="1">
        <f t="shared" si="5"/>
        <v>9.0950501376000359E-3</v>
      </c>
      <c r="AI29" s="1">
        <f t="shared" si="6"/>
        <v>4.8765787545600014E-2</v>
      </c>
      <c r="AK29" s="1">
        <f t="shared" si="7"/>
        <v>2.0679394559999995</v>
      </c>
      <c r="AL29" s="1">
        <f t="shared" si="8"/>
        <v>1.64146576</v>
      </c>
      <c r="AM29" s="1">
        <f t="shared" si="9"/>
        <v>1.1060056640000004</v>
      </c>
      <c r="AN29" s="1">
        <f t="shared" si="10"/>
        <v>0.57317988480000004</v>
      </c>
      <c r="AO29" s="1">
        <f t="shared" si="11"/>
        <v>0.14351978879999994</v>
      </c>
      <c r="AP29" s="1">
        <f t="shared" si="12"/>
        <v>-0.11795390720000043</v>
      </c>
      <c r="AR29" s="1">
        <v>0.35599999999999998</v>
      </c>
      <c r="AS29" s="1">
        <f t="shared" si="13"/>
        <v>-0.12488020121600019</v>
      </c>
      <c r="AT29" s="1">
        <f t="shared" si="14"/>
        <v>-4.724864035840004E-2</v>
      </c>
      <c r="AU29" s="1">
        <f t="shared" si="15"/>
        <v>4.5894052492799986E-2</v>
      </c>
      <c r="AV29" s="1">
        <f t="shared" si="16"/>
        <v>0.13866081335040004</v>
      </c>
      <c r="AW29" s="1">
        <f t="shared" si="17"/>
        <v>0.21670632700160003</v>
      </c>
      <c r="AX29" s="1">
        <f t="shared" si="18"/>
        <v>0.27038226705919993</v>
      </c>
      <c r="AZ29" s="1">
        <f t="shared" si="19"/>
        <v>1.6518209920000002</v>
      </c>
      <c r="BA29" s="1">
        <f t="shared" si="20"/>
        <v>1.1863857408000005</v>
      </c>
      <c r="BB29" s="1">
        <f t="shared" si="21"/>
        <v>0.61178480639999977</v>
      </c>
      <c r="BC29" s="1">
        <f t="shared" si="22"/>
        <v>4.0549555199999698E-2</v>
      </c>
      <c r="BD29" s="1">
        <f t="shared" si="23"/>
        <v>-0.4280377792000003</v>
      </c>
      <c r="BE29" s="1">
        <f t="shared" si="24"/>
        <v>-0.72828663040000041</v>
      </c>
      <c r="BH29" s="1">
        <v>0.35599999999999998</v>
      </c>
    </row>
    <row r="30" spans="1:60" x14ac:dyDescent="0.25">
      <c r="A30" s="1">
        <v>0.36199999999999999</v>
      </c>
      <c r="B30" s="1">
        <v>-0.31868951718301602</v>
      </c>
      <c r="C30" s="1">
        <v>0.36199999999999999</v>
      </c>
      <c r="D30" s="1">
        <v>-0.27682066369263802</v>
      </c>
      <c r="E30" s="1">
        <v>0.36199999999999999</v>
      </c>
      <c r="F30" s="1">
        <v>-0.222401208826952</v>
      </c>
      <c r="G30" s="1">
        <v>0.36199999999999999</v>
      </c>
      <c r="H30" s="1">
        <v>-0.16832594436005699</v>
      </c>
      <c r="I30" s="1">
        <v>0.36199999999999999</v>
      </c>
      <c r="J30" s="1">
        <v>-0.12611698374927299</v>
      </c>
      <c r="K30" s="1">
        <v>0.36199999999999999</v>
      </c>
      <c r="L30" s="1">
        <v>-0.103358615376516</v>
      </c>
      <c r="P30" s="1">
        <v>0.36199999999999999</v>
      </c>
      <c r="Q30" s="1">
        <v>-0.24091347822990999</v>
      </c>
      <c r="R30" s="1">
        <v>0.36199999999999999</v>
      </c>
      <c r="S30" s="1">
        <v>-0.191808319283822</v>
      </c>
      <c r="T30" s="1">
        <v>0.36199999999999999</v>
      </c>
      <c r="U30" s="1">
        <v>-0.130152558962426</v>
      </c>
      <c r="V30" s="1">
        <v>0.36199999999999999</v>
      </c>
      <c r="W30" s="1">
        <v>-6.8840989039820499E-2</v>
      </c>
      <c r="X30" s="1">
        <v>0.36199999999999999</v>
      </c>
      <c r="Y30" s="1">
        <v>-1.9395722973326399E-2</v>
      </c>
      <c r="Z30" s="1">
        <v>0.36199999999999999</v>
      </c>
      <c r="AA30" s="1">
        <v>1.05989508551403E-2</v>
      </c>
      <c r="AC30" s="1">
        <f t="shared" si="0"/>
        <v>0.36199999999999999</v>
      </c>
      <c r="AD30" s="1">
        <f t="shared" si="1"/>
        <v>-0.26394115750400027</v>
      </c>
      <c r="AE30" s="1">
        <f t="shared" si="2"/>
        <v>-0.20429758368000017</v>
      </c>
      <c r="AF30" s="1">
        <f t="shared" si="3"/>
        <v>-0.12702882097599999</v>
      </c>
      <c r="AG30" s="1">
        <f t="shared" si="4"/>
        <v>-5.1495484483200071E-2</v>
      </c>
      <c r="AH30" s="1">
        <f t="shared" si="5"/>
        <v>9.8797403808001949E-3</v>
      </c>
      <c r="AI30" s="1">
        <f t="shared" si="6"/>
        <v>4.7976452044800055E-2</v>
      </c>
      <c r="AK30" s="1">
        <f t="shared" si="7"/>
        <v>2.0495034239999996</v>
      </c>
      <c r="AL30" s="1">
        <f t="shared" si="8"/>
        <v>1.6213140399999997</v>
      </c>
      <c r="AM30" s="1">
        <f t="shared" si="9"/>
        <v>1.0841418560000005</v>
      </c>
      <c r="AN30" s="1">
        <f t="shared" si="10"/>
        <v>0.54959521920000043</v>
      </c>
      <c r="AO30" s="1">
        <f t="shared" si="11"/>
        <v>0.11822303520000066</v>
      </c>
      <c r="AP30" s="1">
        <f t="shared" si="12"/>
        <v>-0.14496634880000059</v>
      </c>
      <c r="AR30" s="1">
        <v>0.36199999999999999</v>
      </c>
      <c r="AS30" s="1">
        <f t="shared" si="13"/>
        <v>-0.11503347132800024</v>
      </c>
      <c r="AT30" s="1">
        <f t="shared" si="14"/>
        <v>-4.0200484787199953E-2</v>
      </c>
      <c r="AU30" s="1">
        <f t="shared" si="15"/>
        <v>4.948861338239996E-2</v>
      </c>
      <c r="AV30" s="1">
        <f t="shared" si="16"/>
        <v>0.13882199992319999</v>
      </c>
      <c r="AW30" s="1">
        <f t="shared" si="17"/>
        <v>0.21405001129279994</v>
      </c>
      <c r="AX30" s="1">
        <f t="shared" si="18"/>
        <v>0.26591848463359996</v>
      </c>
      <c r="AZ30" s="1">
        <f t="shared" si="19"/>
        <v>1.630520368</v>
      </c>
      <c r="BA30" s="1">
        <f t="shared" si="20"/>
        <v>1.1631066431999999</v>
      </c>
      <c r="BB30" s="1">
        <f t="shared" si="21"/>
        <v>0.58651846559999976</v>
      </c>
      <c r="BC30" s="1">
        <f t="shared" si="22"/>
        <v>1.330474079999977E-2</v>
      </c>
      <c r="BD30" s="1">
        <f t="shared" si="23"/>
        <v>-0.45726623680000067</v>
      </c>
      <c r="BE30" s="1">
        <f t="shared" si="24"/>
        <v>-0.75949716160000058</v>
      </c>
      <c r="BH30" s="1">
        <v>0.36199999999999999</v>
      </c>
    </row>
    <row r="31" spans="1:60" x14ac:dyDescent="0.25">
      <c r="A31" s="1">
        <v>0.36799999999999999</v>
      </c>
      <c r="B31" s="1">
        <v>-0.32023652842962202</v>
      </c>
      <c r="C31" s="1">
        <v>0.36799999999999999</v>
      </c>
      <c r="D31" s="1">
        <v>-0.27800994619835401</v>
      </c>
      <c r="E31" s="1">
        <v>0.36799999999999999</v>
      </c>
      <c r="F31" s="1">
        <v>-0.22314472861895199</v>
      </c>
      <c r="G31" s="1">
        <v>0.36799999999999999</v>
      </c>
      <c r="H31" s="1">
        <v>-0.168626115700996</v>
      </c>
      <c r="I31" s="1">
        <v>0.36799999999999999</v>
      </c>
      <c r="J31" s="1">
        <v>-0.12605704072810001</v>
      </c>
      <c r="K31" s="1">
        <v>0.36799999999999999</v>
      </c>
      <c r="L31" s="1">
        <v>-0.103074990731179</v>
      </c>
      <c r="P31" s="1">
        <v>0.36799999999999999</v>
      </c>
      <c r="Q31" s="1">
        <v>-0.24157208048533199</v>
      </c>
      <c r="R31" s="1">
        <v>0.36799999999999999</v>
      </c>
      <c r="S31" s="1">
        <v>-0.192026534965475</v>
      </c>
      <c r="T31" s="1">
        <v>0.36799999999999999</v>
      </c>
      <c r="U31" s="1">
        <v>-0.12984235409748299</v>
      </c>
      <c r="V31" s="1">
        <v>0.36799999999999999</v>
      </c>
      <c r="W31" s="1">
        <v>-6.8004777890938006E-2</v>
      </c>
      <c r="X31" s="1">
        <v>0.36799999999999999</v>
      </c>
      <c r="Y31" s="1">
        <v>-1.8116739629451699E-2</v>
      </c>
      <c r="Z31" s="1">
        <v>0.36799999999999999</v>
      </c>
      <c r="AA31" s="1">
        <v>1.21842736560588E-2</v>
      </c>
      <c r="AC31" s="1">
        <f t="shared" si="0"/>
        <v>0.36799999999999999</v>
      </c>
      <c r="AD31" s="1">
        <f t="shared" si="1"/>
        <v>-0.25169748377599999</v>
      </c>
      <c r="AE31" s="1">
        <f t="shared" si="2"/>
        <v>-0.19469995392000006</v>
      </c>
      <c r="AF31" s="1">
        <f t="shared" si="3"/>
        <v>-0.12058723494399992</v>
      </c>
      <c r="AG31" s="1">
        <f t="shared" si="4"/>
        <v>-4.8266158540800075E-2</v>
      </c>
      <c r="AH31" s="1">
        <f t="shared" si="5"/>
        <v>1.0515879475200274E-2</v>
      </c>
      <c r="AI31" s="1">
        <f t="shared" si="6"/>
        <v>4.702849029119982E-2</v>
      </c>
      <c r="AK31" s="1">
        <f t="shared" si="7"/>
        <v>2.0318519039999998</v>
      </c>
      <c r="AL31" s="1">
        <f t="shared" si="8"/>
        <v>1.6020198399999996</v>
      </c>
      <c r="AM31" s="1">
        <f t="shared" si="9"/>
        <v>1.0632085760000001</v>
      </c>
      <c r="AN31" s="1">
        <f t="shared" si="10"/>
        <v>0.52701400319999969</v>
      </c>
      <c r="AO31" s="1">
        <f t="shared" si="11"/>
        <v>9.4002739200000462E-2</v>
      </c>
      <c r="AP31" s="1">
        <f t="shared" si="12"/>
        <v>-0.17082932480000057</v>
      </c>
      <c r="AR31" s="1">
        <v>0.36799999999999999</v>
      </c>
      <c r="AS31" s="1">
        <f t="shared" si="13"/>
        <v>-0.10531278003200006</v>
      </c>
      <c r="AT31" s="1">
        <f t="shared" si="14"/>
        <v>-3.3290074316799978E-2</v>
      </c>
      <c r="AU31" s="1">
        <f t="shared" si="15"/>
        <v>5.2933669785600101E-2</v>
      </c>
      <c r="AV31" s="1">
        <f t="shared" si="16"/>
        <v>0.13882197550079989</v>
      </c>
      <c r="AW31" s="1">
        <f t="shared" si="17"/>
        <v>0.21122074680319985</v>
      </c>
      <c r="AX31" s="1">
        <f t="shared" si="18"/>
        <v>0.2612700253184001</v>
      </c>
      <c r="AZ31" s="1">
        <f t="shared" si="19"/>
        <v>1.6098081279999996</v>
      </c>
      <c r="BA31" s="1">
        <f t="shared" si="20"/>
        <v>1.1404707072</v>
      </c>
      <c r="BB31" s="1">
        <f t="shared" si="21"/>
        <v>0.56194997759999987</v>
      </c>
      <c r="BC31" s="1">
        <f t="shared" si="22"/>
        <v>-1.3187443199999649E-2</v>
      </c>
      <c r="BD31" s="1">
        <f t="shared" si="23"/>
        <v>-0.48568737280000018</v>
      </c>
      <c r="BE31" s="1">
        <f t="shared" si="24"/>
        <v>-0.7898455936000004</v>
      </c>
      <c r="BH31" s="1">
        <v>0.36799999999999999</v>
      </c>
    </row>
    <row r="32" spans="1:60" x14ac:dyDescent="0.25">
      <c r="A32" s="1">
        <v>0.374</v>
      </c>
      <c r="B32" s="1">
        <v>-0.321710915224937</v>
      </c>
      <c r="C32" s="1">
        <v>0.374</v>
      </c>
      <c r="D32" s="1">
        <v>-0.27914214339124199</v>
      </c>
      <c r="E32" s="1">
        <v>0.374</v>
      </c>
      <c r="F32" s="1">
        <v>-0.22385061485760199</v>
      </c>
      <c r="G32" s="1">
        <v>0.374</v>
      </c>
      <c r="H32" s="1">
        <v>-0.168907997947502</v>
      </c>
      <c r="I32" s="1">
        <v>0.374</v>
      </c>
      <c r="J32" s="1">
        <v>-0.125994453778566</v>
      </c>
      <c r="K32" s="1">
        <v>0.374</v>
      </c>
      <c r="L32" s="1">
        <v>-0.102798303646312</v>
      </c>
      <c r="P32" s="1">
        <v>0.374</v>
      </c>
      <c r="Q32" s="1">
        <v>-0.24217350968097201</v>
      </c>
      <c r="R32" s="1">
        <v>0.374</v>
      </c>
      <c r="S32" s="1">
        <v>-0.19220455432780301</v>
      </c>
      <c r="T32" s="1">
        <v>0.374</v>
      </c>
      <c r="U32" s="1">
        <v>-0.12951284227468701</v>
      </c>
      <c r="V32" s="1">
        <v>0.374</v>
      </c>
      <c r="W32" s="1">
        <v>-6.7170041845112299E-2</v>
      </c>
      <c r="X32" s="1">
        <v>0.374</v>
      </c>
      <c r="Y32" s="1">
        <v>-1.6856314156701298E-2</v>
      </c>
      <c r="Z32" s="1">
        <v>0.374</v>
      </c>
      <c r="AA32" s="1">
        <v>1.37400194950277E-2</v>
      </c>
      <c r="AC32" s="1">
        <f t="shared" si="0"/>
        <v>0.374</v>
      </c>
      <c r="AD32" s="1">
        <f t="shared" si="1"/>
        <v>-0.23955736563200003</v>
      </c>
      <c r="AE32" s="1">
        <f t="shared" si="2"/>
        <v>-0.18521790143999994</v>
      </c>
      <c r="AF32" s="1">
        <f t="shared" si="3"/>
        <v>-0.11426845700799992</v>
      </c>
      <c r="AG32" s="1">
        <f t="shared" si="4"/>
        <v>-4.5169309545599945E-2</v>
      </c>
      <c r="AH32" s="1">
        <f t="shared" si="5"/>
        <v>1.1009926166400175E-2</v>
      </c>
      <c r="AI32" s="1">
        <f t="shared" si="6"/>
        <v>4.5928799078399973E-2</v>
      </c>
      <c r="AK32" s="1">
        <f t="shared" si="7"/>
        <v>2.0149848959999996</v>
      </c>
      <c r="AL32" s="1">
        <f t="shared" si="8"/>
        <v>1.5835831599999999</v>
      </c>
      <c r="AM32" s="1">
        <f t="shared" si="9"/>
        <v>1.0432058240000002</v>
      </c>
      <c r="AN32" s="1">
        <f t="shared" si="10"/>
        <v>0.50543623680000049</v>
      </c>
      <c r="AO32" s="1">
        <f t="shared" si="11"/>
        <v>7.0858900799999791E-2</v>
      </c>
      <c r="AP32" s="1">
        <f t="shared" si="12"/>
        <v>-0.19554283519999993</v>
      </c>
      <c r="AR32" s="1">
        <v>0.374</v>
      </c>
      <c r="AS32" s="1">
        <f t="shared" si="13"/>
        <v>-9.5714597024000092E-2</v>
      </c>
      <c r="AT32" s="1">
        <f t="shared" si="14"/>
        <v>-2.6513549977599915E-2</v>
      </c>
      <c r="AU32" s="1">
        <f t="shared" si="15"/>
        <v>5.6233408819200026E-2</v>
      </c>
      <c r="AV32" s="1">
        <f t="shared" si="16"/>
        <v>0.13866525586559986</v>
      </c>
      <c r="AW32" s="1">
        <f t="shared" si="17"/>
        <v>0.20822337746240011</v>
      </c>
      <c r="AX32" s="1">
        <f t="shared" si="18"/>
        <v>0.25644206170880007</v>
      </c>
      <c r="AZ32" s="1">
        <f t="shared" si="19"/>
        <v>1.5896842719999995</v>
      </c>
      <c r="BA32" s="1">
        <f t="shared" si="20"/>
        <v>1.1184779328000003</v>
      </c>
      <c r="BB32" s="1">
        <f t="shared" si="21"/>
        <v>0.53807934239999966</v>
      </c>
      <c r="BC32" s="1">
        <f t="shared" si="22"/>
        <v>-3.8926996799999891E-2</v>
      </c>
      <c r="BD32" s="1">
        <f t="shared" si="23"/>
        <v>-0.51330118720000062</v>
      </c>
      <c r="BE32" s="1">
        <f t="shared" si="24"/>
        <v>-0.8193319264000003</v>
      </c>
      <c r="BH32" s="1">
        <v>0.374</v>
      </c>
    </row>
    <row r="33" spans="1:60" x14ac:dyDescent="0.25">
      <c r="A33" s="1">
        <v>0.38</v>
      </c>
      <c r="B33" s="1">
        <v>-0.32311323289091398</v>
      </c>
      <c r="C33" s="1">
        <v>0.38</v>
      </c>
      <c r="D33" s="1">
        <v>-0.28021786226057499</v>
      </c>
      <c r="E33" s="1">
        <v>0.38</v>
      </c>
      <c r="F33" s="1">
        <v>-0.224519526199492</v>
      </c>
      <c r="G33" s="1">
        <v>0.38</v>
      </c>
      <c r="H33" s="1">
        <v>-0.169172301423481</v>
      </c>
      <c r="I33" s="1">
        <v>0.38</v>
      </c>
      <c r="J33" s="1">
        <v>-0.125929984891897</v>
      </c>
      <c r="K33" s="1">
        <v>0.38</v>
      </c>
      <c r="L33" s="1">
        <v>-0.102529367780459</v>
      </c>
      <c r="P33" s="1">
        <v>0.38</v>
      </c>
      <c r="Q33" s="1">
        <v>-0.242718469239701</v>
      </c>
      <c r="R33" s="1">
        <v>0.38</v>
      </c>
      <c r="S33" s="1">
        <v>-0.19234314624034801</v>
      </c>
      <c r="T33" s="1">
        <v>0.38</v>
      </c>
      <c r="U33" s="1">
        <v>-0.129164857810251</v>
      </c>
      <c r="V33" s="1">
        <v>0.38</v>
      </c>
      <c r="W33" s="1">
        <v>-6.6337680665226106E-2</v>
      </c>
      <c r="X33" s="1">
        <v>0.38</v>
      </c>
      <c r="Y33" s="1">
        <v>-1.56154117646281E-2</v>
      </c>
      <c r="Z33" s="1">
        <v>0.38</v>
      </c>
      <c r="AA33" s="1">
        <v>1.52651577158237E-2</v>
      </c>
      <c r="AC33" s="1">
        <f t="shared" si="0"/>
        <v>0.38</v>
      </c>
      <c r="AD33" s="1">
        <f t="shared" si="1"/>
        <v>-0.227516096</v>
      </c>
      <c r="AE33" s="1">
        <f t="shared" si="2"/>
        <v>-0.17584632</v>
      </c>
      <c r="AF33" s="1">
        <f t="shared" si="3"/>
        <v>-0.10806690399999996</v>
      </c>
      <c r="AG33" s="1">
        <f t="shared" si="4"/>
        <v>-4.2198916799999764E-2</v>
      </c>
      <c r="AH33" s="1">
        <f t="shared" si="5"/>
        <v>1.1368339200000244E-2</v>
      </c>
      <c r="AI33" s="1">
        <f t="shared" si="6"/>
        <v>4.4684275199999957E-2</v>
      </c>
      <c r="AK33" s="1">
        <f t="shared" si="7"/>
        <v>1.9989023999999995</v>
      </c>
      <c r="AL33" s="1">
        <f t="shared" si="8"/>
        <v>1.5660039999999995</v>
      </c>
      <c r="AM33" s="1">
        <f t="shared" si="9"/>
        <v>1.0241335999999999</v>
      </c>
      <c r="AN33" s="1">
        <f t="shared" si="10"/>
        <v>0.48486191999999972</v>
      </c>
      <c r="AO33" s="1">
        <f t="shared" si="11"/>
        <v>4.8791519999999977E-2</v>
      </c>
      <c r="AP33" s="1">
        <f t="shared" si="12"/>
        <v>-0.21910688</v>
      </c>
      <c r="AR33" s="1">
        <v>0.38</v>
      </c>
      <c r="AS33" s="1">
        <f t="shared" si="13"/>
        <v>-8.6235392000000077E-2</v>
      </c>
      <c r="AT33" s="1">
        <f t="shared" si="14"/>
        <v>-1.9867052800000007E-2</v>
      </c>
      <c r="AU33" s="1">
        <f t="shared" si="15"/>
        <v>5.9392017600000013E-2</v>
      </c>
      <c r="AV33" s="1">
        <f t="shared" si="16"/>
        <v>0.13835635680000002</v>
      </c>
      <c r="AW33" s="1">
        <f t="shared" si="17"/>
        <v>0.20506274720000001</v>
      </c>
      <c r="AX33" s="1">
        <f t="shared" si="18"/>
        <v>0.25143976639999993</v>
      </c>
      <c r="AZ33" s="1">
        <f t="shared" si="19"/>
        <v>1.5701488000000001</v>
      </c>
      <c r="BA33" s="1">
        <f t="shared" si="20"/>
        <v>1.0971283199999999</v>
      </c>
      <c r="BB33" s="1">
        <f t="shared" si="21"/>
        <v>0.51490655999999957</v>
      </c>
      <c r="BC33" s="1">
        <f t="shared" si="22"/>
        <v>-6.3913920000000068E-2</v>
      </c>
      <c r="BD33" s="1">
        <f t="shared" si="23"/>
        <v>-0.5401076800000002</v>
      </c>
      <c r="BE33" s="1">
        <f t="shared" si="24"/>
        <v>-0.84795616000000029</v>
      </c>
      <c r="BH33" s="1">
        <v>0.38</v>
      </c>
    </row>
    <row r="34" spans="1:60" x14ac:dyDescent="0.25">
      <c r="A34" s="1">
        <v>0.38600000000000001</v>
      </c>
      <c r="B34" s="1">
        <v>-0.32444400412267299</v>
      </c>
      <c r="C34" s="1">
        <v>0.38600000000000001</v>
      </c>
      <c r="D34" s="1">
        <v>-0.28123767413317602</v>
      </c>
      <c r="E34" s="1">
        <v>0.38600000000000001</v>
      </c>
      <c r="F34" s="1">
        <v>-0.225152082603153</v>
      </c>
      <c r="G34" s="1">
        <v>0.38600000000000001</v>
      </c>
      <c r="H34" s="1">
        <v>-0.16941969471917101</v>
      </c>
      <c r="I34" s="1">
        <v>0.38600000000000001</v>
      </c>
      <c r="J34" s="1">
        <v>-0.12586435129003701</v>
      </c>
      <c r="K34" s="1">
        <v>0.38600000000000001</v>
      </c>
      <c r="L34" s="1">
        <v>-0.102268948987271</v>
      </c>
      <c r="P34" s="1">
        <v>0.38600000000000001</v>
      </c>
      <c r="Q34" s="1">
        <v>-0.243207632824159</v>
      </c>
      <c r="R34" s="1">
        <v>0.38600000000000001</v>
      </c>
      <c r="S34" s="1">
        <v>-0.192443047043518</v>
      </c>
      <c r="T34" s="1">
        <v>0.38600000000000001</v>
      </c>
      <c r="U34" s="1">
        <v>-0.12879919972235099</v>
      </c>
      <c r="V34" s="1">
        <v>0.38600000000000001</v>
      </c>
      <c r="W34" s="1">
        <v>-6.5508556047225497E-2</v>
      </c>
      <c r="X34" s="1">
        <v>0.38600000000000001</v>
      </c>
      <c r="Y34" s="1">
        <v>-1.43949568269475E-2</v>
      </c>
      <c r="Z34" s="1">
        <v>0.38600000000000001</v>
      </c>
      <c r="AA34" s="1">
        <v>1.6758701266962502E-2</v>
      </c>
      <c r="AC34" s="1">
        <f t="shared" si="0"/>
        <v>0.38600000000000001</v>
      </c>
      <c r="AD34" s="1">
        <f t="shared" si="1"/>
        <v>-0.21556896780800017</v>
      </c>
      <c r="AE34" s="1">
        <f t="shared" si="2"/>
        <v>-0.16658010336000006</v>
      </c>
      <c r="AF34" s="1">
        <f t="shared" si="3"/>
        <v>-0.10197699275199978</v>
      </c>
      <c r="AG34" s="1">
        <f t="shared" si="4"/>
        <v>-3.9348959606399947E-2</v>
      </c>
      <c r="AH34" s="1">
        <f t="shared" si="5"/>
        <v>1.159757732160005E-2</v>
      </c>
      <c r="AI34" s="1">
        <f t="shared" si="6"/>
        <v>4.3301815449599879E-2</v>
      </c>
      <c r="AK34" s="1">
        <f t="shared" si="7"/>
        <v>1.9836044159999995</v>
      </c>
      <c r="AL34" s="1">
        <f t="shared" si="8"/>
        <v>1.5492823599999999</v>
      </c>
      <c r="AM34" s="1">
        <f t="shared" si="9"/>
        <v>1.005991904</v>
      </c>
      <c r="AN34" s="1">
        <f t="shared" si="10"/>
        <v>0.46529105280000005</v>
      </c>
      <c r="AO34" s="1">
        <f t="shared" si="11"/>
        <v>2.7800596800000577E-2</v>
      </c>
      <c r="AP34" s="1">
        <f t="shared" si="12"/>
        <v>-0.24152145920000034</v>
      </c>
      <c r="AR34" s="1">
        <v>0.38600000000000001</v>
      </c>
      <c r="AS34" s="1">
        <f t="shared" si="13"/>
        <v>-7.6871634656000221E-2</v>
      </c>
      <c r="AT34" s="1">
        <f t="shared" si="14"/>
        <v>-1.3346723814399941E-2</v>
      </c>
      <c r="AU34" s="1">
        <f t="shared" si="15"/>
        <v>6.24136832447999E-2</v>
      </c>
      <c r="AV34" s="1">
        <f t="shared" si="16"/>
        <v>0.13789979408640007</v>
      </c>
      <c r="AW34" s="1">
        <f t="shared" si="17"/>
        <v>0.20174369994559987</v>
      </c>
      <c r="AX34" s="1">
        <f t="shared" si="18"/>
        <v>0.24626831198719992</v>
      </c>
      <c r="AZ34" s="1">
        <f t="shared" si="19"/>
        <v>1.5512017120000001</v>
      </c>
      <c r="BA34" s="1">
        <f t="shared" si="20"/>
        <v>1.0764218687999998</v>
      </c>
      <c r="BB34" s="1">
        <f t="shared" si="21"/>
        <v>0.4924316303999996</v>
      </c>
      <c r="BC34" s="1">
        <f t="shared" si="22"/>
        <v>-8.8148212800000181E-2</v>
      </c>
      <c r="BD34" s="1">
        <f t="shared" si="23"/>
        <v>-0.56610685120000026</v>
      </c>
      <c r="BE34" s="1">
        <f t="shared" si="24"/>
        <v>-0.87571829439999993</v>
      </c>
      <c r="BH34" s="1">
        <v>0.38600000000000001</v>
      </c>
    </row>
    <row r="35" spans="1:60" x14ac:dyDescent="0.25">
      <c r="A35" s="1">
        <v>0.39200000000000002</v>
      </c>
      <c r="B35" s="1">
        <v>-0.32570372007472198</v>
      </c>
      <c r="C35" s="1">
        <v>0.39200000000000002</v>
      </c>
      <c r="D35" s="1">
        <v>-0.28220211586071497</v>
      </c>
      <c r="E35" s="1">
        <v>0.39200000000000002</v>
      </c>
      <c r="F35" s="1">
        <v>-0.225748866617414</v>
      </c>
      <c r="G35" s="1">
        <v>0.39200000000000002</v>
      </c>
      <c r="H35" s="1">
        <v>-0.16965080608056099</v>
      </c>
      <c r="I35" s="1">
        <v>0.39200000000000002</v>
      </c>
      <c r="J35" s="1">
        <v>-0.12579822691613399</v>
      </c>
      <c r="K35" s="1">
        <v>0.39200000000000002</v>
      </c>
      <c r="L35" s="1">
        <v>-0.102017766907055</v>
      </c>
      <c r="P35" s="1">
        <v>0.39200000000000002</v>
      </c>
      <c r="Q35" s="1">
        <v>-0.243641645507019</v>
      </c>
      <c r="R35" s="1">
        <v>0.39200000000000002</v>
      </c>
      <c r="S35" s="1">
        <v>-0.19250496182773899</v>
      </c>
      <c r="T35" s="1">
        <v>0.39200000000000002</v>
      </c>
      <c r="U35" s="1">
        <v>-0.12841663311916399</v>
      </c>
      <c r="V35" s="1">
        <v>0.39200000000000002</v>
      </c>
      <c r="W35" s="1">
        <v>-6.4683493117037694E-2</v>
      </c>
      <c r="X35" s="1">
        <v>0.39200000000000002</v>
      </c>
      <c r="Y35" s="1">
        <v>-1.31958344873374E-2</v>
      </c>
      <c r="Z35" s="1">
        <v>0.39200000000000002</v>
      </c>
      <c r="AA35" s="1">
        <v>1.8219704987015101E-2</v>
      </c>
      <c r="AC35" s="1">
        <f t="shared" si="0"/>
        <v>0.39200000000000002</v>
      </c>
      <c r="AD35" s="1">
        <f t="shared" si="1"/>
        <v>-0.20371127398400013</v>
      </c>
      <c r="AE35" s="1">
        <f t="shared" si="2"/>
        <v>-0.15741414527999997</v>
      </c>
      <c r="AF35" s="1">
        <f t="shared" si="3"/>
        <v>-9.5993140095999907E-2</v>
      </c>
      <c r="AG35" s="1">
        <f t="shared" si="4"/>
        <v>-3.6613417267200021E-2</v>
      </c>
      <c r="AH35" s="1">
        <f t="shared" si="5"/>
        <v>1.1704099276800273E-2</v>
      </c>
      <c r="AI35" s="1">
        <f t="shared" si="6"/>
        <v>4.1788316620799737E-2</v>
      </c>
      <c r="AK35" s="1">
        <f t="shared" si="7"/>
        <v>1.969090944</v>
      </c>
      <c r="AL35" s="1">
        <f t="shared" si="8"/>
        <v>1.5334182399999996</v>
      </c>
      <c r="AM35" s="1">
        <f t="shared" si="9"/>
        <v>0.98878073599999983</v>
      </c>
      <c r="AN35" s="1">
        <f t="shared" si="10"/>
        <v>0.44672363520000058</v>
      </c>
      <c r="AO35" s="1">
        <f t="shared" si="11"/>
        <v>7.8861312000007011E-3</v>
      </c>
      <c r="AP35" s="1">
        <f t="shared" si="12"/>
        <v>-0.26278657280000006</v>
      </c>
      <c r="AR35" s="1">
        <v>0.39200000000000002</v>
      </c>
      <c r="AS35" s="1">
        <f t="shared" si="13"/>
        <v>-6.7619794688000057E-2</v>
      </c>
      <c r="AT35" s="1">
        <f t="shared" si="14"/>
        <v>-6.9487040511999609E-3</v>
      </c>
      <c r="AU35" s="1">
        <f t="shared" si="15"/>
        <v>6.5302592870400078E-2</v>
      </c>
      <c r="AV35" s="1">
        <f t="shared" si="16"/>
        <v>0.13730008350719991</v>
      </c>
      <c r="AW35" s="1">
        <f t="shared" si="17"/>
        <v>0.19827107962879992</v>
      </c>
      <c r="AX35" s="1">
        <f t="shared" si="18"/>
        <v>0.24093287106559971</v>
      </c>
      <c r="AZ35" s="1">
        <f t="shared" si="19"/>
        <v>1.5328430079999995</v>
      </c>
      <c r="BA35" s="1">
        <f t="shared" si="20"/>
        <v>1.0563585792000003</v>
      </c>
      <c r="BB35" s="1">
        <f t="shared" si="21"/>
        <v>0.47065455359999975</v>
      </c>
      <c r="BC35" s="1">
        <f t="shared" si="22"/>
        <v>-0.11162987519999978</v>
      </c>
      <c r="BD35" s="1">
        <f t="shared" si="23"/>
        <v>-0.59129870080000035</v>
      </c>
      <c r="BE35" s="1">
        <f t="shared" si="24"/>
        <v>-0.9026183296000001</v>
      </c>
      <c r="BH35" s="1">
        <v>0.39200000000000002</v>
      </c>
    </row>
    <row r="36" spans="1:60" x14ac:dyDescent="0.25">
      <c r="A36" s="1">
        <v>0.39800000000000002</v>
      </c>
      <c r="B36" s="1">
        <v>-0.32689284136374802</v>
      </c>
      <c r="C36" s="1">
        <v>0.39800000000000002</v>
      </c>
      <c r="D36" s="1">
        <v>-0.28311169091579103</v>
      </c>
      <c r="E36" s="1">
        <v>0.39800000000000002</v>
      </c>
      <c r="F36" s="1">
        <v>-0.22631042457078601</v>
      </c>
      <c r="G36" s="1">
        <v>0.39800000000000002</v>
      </c>
      <c r="H36" s="1">
        <v>-0.16986622469207199</v>
      </c>
      <c r="I36" s="1">
        <v>0.39800000000000002</v>
      </c>
      <c r="J36" s="1">
        <v>-0.125732243810522</v>
      </c>
      <c r="K36" s="1">
        <v>0.39800000000000002</v>
      </c>
      <c r="L36" s="1">
        <v>-0.101776496436057</v>
      </c>
      <c r="P36" s="1">
        <v>0.39800000000000002</v>
      </c>
      <c r="Q36" s="1">
        <v>-0.244021124861139</v>
      </c>
      <c r="R36" s="1">
        <v>0.39800000000000002</v>
      </c>
      <c r="S36" s="1">
        <v>-0.19252956562502599</v>
      </c>
      <c r="T36" s="1">
        <v>0.39800000000000002</v>
      </c>
      <c r="U36" s="1">
        <v>-0.12801789049186699</v>
      </c>
      <c r="V36" s="1">
        <v>0.39800000000000002</v>
      </c>
      <c r="W36" s="1">
        <v>-6.3863281824998203E-2</v>
      </c>
      <c r="X36" s="1">
        <v>0.39800000000000002</v>
      </c>
      <c r="Y36" s="1">
        <v>-1.2018892155292799E-2</v>
      </c>
      <c r="Z36" s="1">
        <v>0.39800000000000002</v>
      </c>
      <c r="AA36" s="1">
        <v>1.9647264007327001E-2</v>
      </c>
      <c r="AC36" s="1">
        <f t="shared" si="0"/>
        <v>0.39800000000000002</v>
      </c>
      <c r="AD36" s="1">
        <f t="shared" si="1"/>
        <v>-0.19193830745599993</v>
      </c>
      <c r="AE36" s="1">
        <f t="shared" si="2"/>
        <v>-0.14834333952000001</v>
      </c>
      <c r="AF36" s="1">
        <f t="shared" si="3"/>
        <v>-9.0109762863999743E-2</v>
      </c>
      <c r="AG36" s="1">
        <f t="shared" si="4"/>
        <v>-3.3986269084799958E-2</v>
      </c>
      <c r="AH36" s="1">
        <f t="shared" si="5"/>
        <v>1.1694363811200259E-2</v>
      </c>
      <c r="AI36" s="1">
        <f t="shared" si="6"/>
        <v>4.0150675507199973E-2</v>
      </c>
      <c r="AK36" s="1">
        <f t="shared" si="7"/>
        <v>1.9553619839999992</v>
      </c>
      <c r="AL36" s="1">
        <f t="shared" si="8"/>
        <v>1.5184116399999996</v>
      </c>
      <c r="AM36" s="1">
        <f t="shared" si="9"/>
        <v>0.97250009599999965</v>
      </c>
      <c r="AN36" s="1">
        <f t="shared" si="10"/>
        <v>0.42915966719999998</v>
      </c>
      <c r="AO36" s="1">
        <f t="shared" si="11"/>
        <v>-1.0951876800000093E-2</v>
      </c>
      <c r="AP36" s="1">
        <f t="shared" si="12"/>
        <v>-0.28290222080000049</v>
      </c>
      <c r="AR36" s="1">
        <v>0.39800000000000002</v>
      </c>
      <c r="AS36" s="1">
        <f t="shared" si="13"/>
        <v>-5.8476341792000008E-2</v>
      </c>
      <c r="AT36" s="1">
        <f t="shared" si="14"/>
        <v>-6.6913454079986501E-4</v>
      </c>
      <c r="AU36" s="1">
        <f t="shared" si="15"/>
        <v>6.806293359360005E-2</v>
      </c>
      <c r="AV36" s="1">
        <f t="shared" si="16"/>
        <v>0.13656174084479988</v>
      </c>
      <c r="AW36" s="1">
        <f t="shared" si="17"/>
        <v>0.19464973017920001</v>
      </c>
      <c r="AX36" s="1">
        <f t="shared" si="18"/>
        <v>0.23543861623039999</v>
      </c>
      <c r="AZ36" s="1">
        <f t="shared" si="19"/>
        <v>1.5150726880000001</v>
      </c>
      <c r="BA36" s="1">
        <f t="shared" si="20"/>
        <v>1.0369384512000002</v>
      </c>
      <c r="BB36" s="1">
        <f t="shared" si="21"/>
        <v>0.44957532959999957</v>
      </c>
      <c r="BC36" s="1">
        <f t="shared" si="22"/>
        <v>-0.13435890720000021</v>
      </c>
      <c r="BD36" s="1">
        <f t="shared" si="23"/>
        <v>-0.61568322880000004</v>
      </c>
      <c r="BE36" s="1">
        <f t="shared" si="24"/>
        <v>-0.92865626559999992</v>
      </c>
      <c r="BH36" s="1">
        <v>0.39800000000000002</v>
      </c>
    </row>
    <row r="37" spans="1:60" x14ac:dyDescent="0.25">
      <c r="A37" s="1">
        <v>0.40400000000000003</v>
      </c>
      <c r="B37" s="1">
        <v>-0.32801179899341198</v>
      </c>
      <c r="C37" s="1">
        <v>0.40400000000000003</v>
      </c>
      <c r="D37" s="1">
        <v>-0.28396687040277002</v>
      </c>
      <c r="E37" s="1">
        <v>0.40400000000000003</v>
      </c>
      <c r="F37" s="1">
        <v>-0.226837267668342</v>
      </c>
      <c r="G37" s="1">
        <v>0.40400000000000003</v>
      </c>
      <c r="H37" s="1">
        <v>-0.17006650185948599</v>
      </c>
      <c r="I37" s="1">
        <v>0.40400000000000003</v>
      </c>
      <c r="J37" s="1">
        <v>-0.12566699337968701</v>
      </c>
      <c r="K37" s="1">
        <v>0.40400000000000003</v>
      </c>
      <c r="L37" s="1">
        <v>-0.10154576908147001</v>
      </c>
      <c r="P37" s="1">
        <v>0.40400000000000003</v>
      </c>
      <c r="Q37" s="1">
        <v>-0.244346661975197</v>
      </c>
      <c r="R37" s="1">
        <v>0.40400000000000003</v>
      </c>
      <c r="S37" s="1">
        <v>-0.192517504519124</v>
      </c>
      <c r="T37" s="1">
        <v>0.40400000000000003</v>
      </c>
      <c r="U37" s="1">
        <v>-0.127603672919264</v>
      </c>
      <c r="V37" s="1">
        <v>0.40400000000000003</v>
      </c>
      <c r="W37" s="1">
        <v>-6.3048678244977202E-2</v>
      </c>
      <c r="X37" s="1">
        <v>0.40400000000000003</v>
      </c>
      <c r="Y37" s="1">
        <v>-1.0864940899747899E-2</v>
      </c>
      <c r="Z37" s="1">
        <v>0.40400000000000003</v>
      </c>
      <c r="AA37" s="1">
        <v>2.1040512263900399E-2</v>
      </c>
      <c r="AC37" s="1">
        <f t="shared" si="0"/>
        <v>0.40400000000000003</v>
      </c>
      <c r="AD37" s="1">
        <f t="shared" si="1"/>
        <v>-0.18024536115200007</v>
      </c>
      <c r="AE37" s="1">
        <f t="shared" si="2"/>
        <v>-0.13936257984</v>
      </c>
      <c r="AF37" s="1">
        <f t="shared" si="3"/>
        <v>-8.4321277887999924E-2</v>
      </c>
      <c r="AG37" s="1">
        <f t="shared" si="4"/>
        <v>-3.1461494361599951E-2</v>
      </c>
      <c r="AH37" s="1">
        <f t="shared" si="5"/>
        <v>1.1574829670400133E-2</v>
      </c>
      <c r="AI37" s="1">
        <f t="shared" si="6"/>
        <v>3.8395788902399808E-2</v>
      </c>
      <c r="AK37" s="1">
        <f t="shared" si="7"/>
        <v>1.9424175359999998</v>
      </c>
      <c r="AL37" s="1">
        <f t="shared" si="8"/>
        <v>1.5042625599999999</v>
      </c>
      <c r="AM37" s="1">
        <f t="shared" si="9"/>
        <v>0.9571499840000004</v>
      </c>
      <c r="AN37" s="1">
        <f t="shared" si="10"/>
        <v>0.41259914880000004</v>
      </c>
      <c r="AO37" s="1">
        <f t="shared" si="11"/>
        <v>-2.8713427199999586E-2</v>
      </c>
      <c r="AP37" s="1">
        <f t="shared" si="12"/>
        <v>-0.30186840320000075</v>
      </c>
      <c r="AR37" s="1">
        <v>0.40400000000000003</v>
      </c>
      <c r="AS37" s="1">
        <f t="shared" si="13"/>
        <v>-4.9437745664000055E-2</v>
      </c>
      <c r="AT37" s="1">
        <f t="shared" si="14"/>
        <v>5.4958436863999927E-3</v>
      </c>
      <c r="AU37" s="1">
        <f t="shared" si="15"/>
        <v>7.0698892531199986E-2</v>
      </c>
      <c r="AV37" s="1">
        <f t="shared" si="16"/>
        <v>0.13568928188160001</v>
      </c>
      <c r="AW37" s="1">
        <f t="shared" si="17"/>
        <v>0.19088449552639991</v>
      </c>
      <c r="AX37" s="1">
        <f t="shared" si="18"/>
        <v>0.22979072007680004</v>
      </c>
      <c r="AZ37" s="1">
        <f t="shared" si="19"/>
        <v>1.497890752</v>
      </c>
      <c r="BA37" s="1">
        <f t="shared" si="20"/>
        <v>1.0181614848000002</v>
      </c>
      <c r="BB37" s="1">
        <f t="shared" si="21"/>
        <v>0.42919395840000041</v>
      </c>
      <c r="BC37" s="1">
        <f t="shared" si="22"/>
        <v>-0.15633530880000013</v>
      </c>
      <c r="BD37" s="1">
        <f t="shared" si="23"/>
        <v>-0.63926043520000064</v>
      </c>
      <c r="BE37" s="1">
        <f t="shared" si="24"/>
        <v>-0.95383210239999983</v>
      </c>
      <c r="BH37" s="1">
        <v>0.40400000000000003</v>
      </c>
    </row>
    <row r="38" spans="1:60" x14ac:dyDescent="0.25">
      <c r="A38" s="1">
        <v>0.41</v>
      </c>
      <c r="B38" s="1">
        <v>-0.329060995206086</v>
      </c>
      <c r="C38" s="1">
        <v>0.41</v>
      </c>
      <c r="D38" s="1">
        <v>-0.28476809398877301</v>
      </c>
      <c r="E38" s="1">
        <v>0.41</v>
      </c>
      <c r="F38" s="1">
        <v>-0.22732987300194901</v>
      </c>
      <c r="G38" s="1">
        <v>0.41</v>
      </c>
      <c r="H38" s="1">
        <v>-0.17025215209941699</v>
      </c>
      <c r="I38" s="1">
        <v>0.41</v>
      </c>
      <c r="J38" s="1">
        <v>-0.125603027564995</v>
      </c>
      <c r="K38" s="1">
        <v>0.41</v>
      </c>
      <c r="L38" s="1">
        <v>-0.101326174209407</v>
      </c>
      <c r="P38" s="1">
        <v>0.41</v>
      </c>
      <c r="Q38" s="1">
        <v>-0.24461882239993399</v>
      </c>
      <c r="R38" s="1">
        <v>0.41</v>
      </c>
      <c r="S38" s="1">
        <v>-0.192469396679778</v>
      </c>
      <c r="T38" s="1">
        <v>0.41</v>
      </c>
      <c r="U38" s="1">
        <v>-0.12717465119011101</v>
      </c>
      <c r="V38" s="1">
        <v>0.41</v>
      </c>
      <c r="W38" s="1">
        <v>-6.2240405784734998E-2</v>
      </c>
      <c r="X38" s="1">
        <v>0.41</v>
      </c>
      <c r="Y38" s="1">
        <v>-9.7347567474695505E-3</v>
      </c>
      <c r="Z38" s="1">
        <v>0.41</v>
      </c>
      <c r="AA38" s="1">
        <v>2.2398621110961602E-2</v>
      </c>
      <c r="AC38" s="1">
        <f t="shared" si="0"/>
        <v>0.41</v>
      </c>
      <c r="AD38" s="1">
        <f t="shared" si="1"/>
        <v>-0.16862772800000014</v>
      </c>
      <c r="AE38" s="1">
        <f t="shared" si="2"/>
        <v>-0.13046676000000001</v>
      </c>
      <c r="AF38" s="1">
        <f t="shared" si="3"/>
        <v>-7.8622101999999749E-2</v>
      </c>
      <c r="AG38" s="1">
        <f t="shared" si="4"/>
        <v>-2.903307239999986E-2</v>
      </c>
      <c r="AH38" s="1">
        <f t="shared" si="5"/>
        <v>1.1351955600000241E-2</v>
      </c>
      <c r="AI38" s="1">
        <f t="shared" si="6"/>
        <v>3.6530553599999904E-2</v>
      </c>
      <c r="AK38" s="1">
        <f t="shared" si="7"/>
        <v>1.9302575999999991</v>
      </c>
      <c r="AL38" s="1">
        <f t="shared" si="8"/>
        <v>1.4909709999999996</v>
      </c>
      <c r="AM38" s="1">
        <f t="shared" si="9"/>
        <v>0.94273039999999941</v>
      </c>
      <c r="AN38" s="1">
        <f t="shared" si="10"/>
        <v>0.39704207999999985</v>
      </c>
      <c r="AO38" s="1">
        <f t="shared" si="11"/>
        <v>-4.5398519999999554E-2</v>
      </c>
      <c r="AP38" s="1">
        <f t="shared" si="12"/>
        <v>-0.31968511999999993</v>
      </c>
      <c r="AR38" s="1">
        <v>0.41</v>
      </c>
      <c r="AS38" s="1">
        <f t="shared" si="13"/>
        <v>-4.0500476000000285E-2</v>
      </c>
      <c r="AT38" s="1">
        <f t="shared" si="14"/>
        <v>1.1550089600000146E-2</v>
      </c>
      <c r="AU38" s="1">
        <f t="shared" si="15"/>
        <v>7.3214656800000166E-2</v>
      </c>
      <c r="AV38" s="1">
        <f t="shared" si="16"/>
        <v>0.13468722240000019</v>
      </c>
      <c r="AW38" s="1">
        <f t="shared" si="17"/>
        <v>0.18698021959999994</v>
      </c>
      <c r="AX38" s="1">
        <f t="shared" si="18"/>
        <v>0.22399435520000002</v>
      </c>
      <c r="AZ38" s="1">
        <f t="shared" si="19"/>
        <v>1.4812972000000002</v>
      </c>
      <c r="BA38" s="1">
        <f t="shared" si="20"/>
        <v>1.0000276799999996</v>
      </c>
      <c r="BB38" s="1">
        <f t="shared" si="21"/>
        <v>0.40951043999999959</v>
      </c>
      <c r="BC38" s="1">
        <f t="shared" si="22"/>
        <v>-0.17755907999999998</v>
      </c>
      <c r="BD38" s="1">
        <f t="shared" si="23"/>
        <v>-0.66203032000000039</v>
      </c>
      <c r="BE38" s="1">
        <f t="shared" si="24"/>
        <v>-0.97814584000000071</v>
      </c>
      <c r="BH38" s="1">
        <v>0.41</v>
      </c>
    </row>
    <row r="39" spans="1:60" x14ac:dyDescent="0.25">
      <c r="A39" s="1">
        <v>0.41599999999999998</v>
      </c>
      <c r="B39" s="1">
        <v>-0.33004080426596699</v>
      </c>
      <c r="C39" s="1">
        <v>0.41599999999999998</v>
      </c>
      <c r="D39" s="1">
        <v>-0.28551577075964901</v>
      </c>
      <c r="E39" s="1">
        <v>0.41599999999999998</v>
      </c>
      <c r="F39" s="1">
        <v>-0.22778868447910899</v>
      </c>
      <c r="G39" s="1">
        <v>0.41599999999999998</v>
      </c>
      <c r="H39" s="1">
        <v>-0.17042365414101801</v>
      </c>
      <c r="I39" s="1">
        <v>0.41599999999999998</v>
      </c>
      <c r="J39" s="1">
        <v>-0.12554085991724701</v>
      </c>
      <c r="K39" s="1">
        <v>0.41599999999999998</v>
      </c>
      <c r="L39" s="1">
        <v>-0.10111826019232099</v>
      </c>
      <c r="P39" s="1">
        <v>0.41599999999999998</v>
      </c>
      <c r="Q39" s="1">
        <v>-0.24483814702961301</v>
      </c>
      <c r="R39" s="1">
        <v>0.41599999999999998</v>
      </c>
      <c r="S39" s="1">
        <v>-0.19238583332621201</v>
      </c>
      <c r="T39" s="1">
        <v>0.41599999999999998</v>
      </c>
      <c r="U39" s="1">
        <v>-0.12673146684859099</v>
      </c>
      <c r="V39" s="1">
        <v>0.41599999999999998</v>
      </c>
      <c r="W39" s="1">
        <v>-6.1439156313417197E-2</v>
      </c>
      <c r="X39" s="1">
        <v>0.41599999999999998</v>
      </c>
      <c r="Y39" s="1">
        <v>-8.6290818925641496E-3</v>
      </c>
      <c r="Z39" s="1">
        <v>0.41599999999999998</v>
      </c>
      <c r="AA39" s="1">
        <v>2.3720798029443602E-2</v>
      </c>
      <c r="AC39" s="1">
        <f t="shared" si="0"/>
        <v>0.41599999999999998</v>
      </c>
      <c r="AD39" s="1">
        <f t="shared" si="1"/>
        <v>-0.15708070092800019</v>
      </c>
      <c r="AE39" s="1">
        <f t="shared" si="2"/>
        <v>-0.12165077376000011</v>
      </c>
      <c r="AF39" s="1">
        <f t="shared" si="3"/>
        <v>-7.3006652032000074E-2</v>
      </c>
      <c r="AG39" s="1">
        <f t="shared" si="4"/>
        <v>-2.6694982502399767E-2</v>
      </c>
      <c r="AH39" s="1">
        <f t="shared" si="5"/>
        <v>1.1032200345600152E-2</v>
      </c>
      <c r="AI39" s="1">
        <f t="shared" si="6"/>
        <v>3.4561866393599927E-2</v>
      </c>
      <c r="AK39" s="1">
        <f t="shared" si="7"/>
        <v>1.9188821759999999</v>
      </c>
      <c r="AL39" s="1">
        <f t="shared" si="8"/>
        <v>1.47853696</v>
      </c>
      <c r="AM39" s="1">
        <f t="shared" si="9"/>
        <v>0.92924134400000025</v>
      </c>
      <c r="AN39" s="1">
        <f t="shared" si="10"/>
        <v>0.38248846080000032</v>
      </c>
      <c r="AO39" s="1">
        <f t="shared" si="11"/>
        <v>-6.1007155199999996E-2</v>
      </c>
      <c r="AP39" s="1">
        <f t="shared" si="12"/>
        <v>-0.33635237119999983</v>
      </c>
      <c r="AR39" s="1">
        <v>0.41599999999999998</v>
      </c>
      <c r="AS39" s="1">
        <f t="shared" si="13"/>
        <v>-3.1661002496000012E-2</v>
      </c>
      <c r="AT39" s="1">
        <f t="shared" si="14"/>
        <v>1.749746216960002E-2</v>
      </c>
      <c r="AU39" s="1">
        <f t="shared" si="15"/>
        <v>7.5614413516799983E-2</v>
      </c>
      <c r="AV39" s="1">
        <f t="shared" si="16"/>
        <v>0.13356007818239979</v>
      </c>
      <c r="AW39" s="1">
        <f t="shared" si="17"/>
        <v>0.18294174632959986</v>
      </c>
      <c r="AX39" s="1">
        <f t="shared" si="18"/>
        <v>0.21805469419519999</v>
      </c>
      <c r="AZ39" s="1">
        <f t="shared" si="19"/>
        <v>1.4652920320000002</v>
      </c>
      <c r="BA39" s="1">
        <f t="shared" si="20"/>
        <v>0.98253703680000015</v>
      </c>
      <c r="BB39" s="1">
        <f t="shared" si="21"/>
        <v>0.39052477439999977</v>
      </c>
      <c r="BC39" s="1">
        <f t="shared" si="22"/>
        <v>-0.19803022080000021</v>
      </c>
      <c r="BD39" s="1">
        <f t="shared" si="23"/>
        <v>-0.68399288320000018</v>
      </c>
      <c r="BE39" s="1">
        <f t="shared" si="24"/>
        <v>-1.0015974784000004</v>
      </c>
      <c r="BH39" s="1">
        <v>0.41599999999999998</v>
      </c>
    </row>
    <row r="40" spans="1:60" x14ac:dyDescent="0.25">
      <c r="A40" s="1">
        <v>0.42199999999999999</v>
      </c>
      <c r="B40" s="1">
        <v>-0.33095157317757701</v>
      </c>
      <c r="C40" s="1">
        <v>0.42199999999999999</v>
      </c>
      <c r="D40" s="1">
        <v>-0.28621028000532001</v>
      </c>
      <c r="E40" s="1">
        <v>0.42199999999999999</v>
      </c>
      <c r="F40" s="1">
        <v>-0.22821411367514599</v>
      </c>
      <c r="G40" s="1">
        <v>0.42199999999999999</v>
      </c>
      <c r="H40" s="1">
        <v>-0.170581451845014</v>
      </c>
      <c r="I40" s="1">
        <v>0.42199999999999999</v>
      </c>
      <c r="J40" s="1">
        <v>-0.12548096658257099</v>
      </c>
      <c r="K40" s="1">
        <v>0.42199999999999999</v>
      </c>
      <c r="L40" s="1">
        <v>-0.100922535461742</v>
      </c>
      <c r="P40" s="1">
        <v>0.42199999999999999</v>
      </c>
      <c r="Q40" s="1">
        <v>-0.24500515292290301</v>
      </c>
      <c r="R40" s="1">
        <v>0.42199999999999999</v>
      </c>
      <c r="S40" s="1">
        <v>-0.192267379624387</v>
      </c>
      <c r="T40" s="1">
        <v>0.42199999999999999</v>
      </c>
      <c r="U40" s="1">
        <v>-0.12627473316795401</v>
      </c>
      <c r="V40" s="1">
        <v>0.42199999999999999</v>
      </c>
      <c r="W40" s="1">
        <v>-6.0645591211562898E-2</v>
      </c>
      <c r="X40" s="1">
        <v>0.42199999999999999</v>
      </c>
      <c r="Y40" s="1">
        <v>-7.5486258228607498E-3</v>
      </c>
      <c r="Z40" s="1">
        <v>0.42199999999999999</v>
      </c>
      <c r="AA40" s="1">
        <v>2.50062854242269E-2</v>
      </c>
      <c r="AC40" s="1">
        <f t="shared" si="0"/>
        <v>0.42199999999999999</v>
      </c>
      <c r="AD40" s="1">
        <f t="shared" si="1"/>
        <v>-0.14559957286400005</v>
      </c>
      <c r="AE40" s="1">
        <f t="shared" si="2"/>
        <v>-0.11290951487999989</v>
      </c>
      <c r="AF40" s="1">
        <f t="shared" si="3"/>
        <v>-6.7469344815999754E-2</v>
      </c>
      <c r="AG40" s="1">
        <f t="shared" si="4"/>
        <v>-2.4441203971199754E-2</v>
      </c>
      <c r="AH40" s="1">
        <f t="shared" si="5"/>
        <v>1.0622022652800323E-2</v>
      </c>
      <c r="AI40" s="1">
        <f t="shared" si="6"/>
        <v>3.2496624076799985E-2</v>
      </c>
      <c r="AK40" s="1">
        <f t="shared" si="7"/>
        <v>1.9082912639999994</v>
      </c>
      <c r="AL40" s="1">
        <f t="shared" si="8"/>
        <v>1.4669604399999998</v>
      </c>
      <c r="AM40" s="1">
        <f t="shared" si="9"/>
        <v>0.91668281600000023</v>
      </c>
      <c r="AN40" s="1">
        <f t="shared" si="10"/>
        <v>0.36893829119999966</v>
      </c>
      <c r="AO40" s="1">
        <f t="shared" si="11"/>
        <v>-7.5539332799999581E-2</v>
      </c>
      <c r="AP40" s="1">
        <f t="shared" si="12"/>
        <v>-0.3518701568</v>
      </c>
      <c r="AR40" s="1">
        <v>0.42199999999999999</v>
      </c>
      <c r="AS40" s="1">
        <f t="shared" si="13"/>
        <v>-2.2915794848000104E-2</v>
      </c>
      <c r="AT40" s="1">
        <f t="shared" si="14"/>
        <v>2.3341820364800037E-2</v>
      </c>
      <c r="AU40" s="1">
        <f t="shared" si="15"/>
        <v>7.7902349798399939E-2</v>
      </c>
      <c r="AV40" s="1">
        <f t="shared" si="16"/>
        <v>0.13231236501119992</v>
      </c>
      <c r="AW40" s="1">
        <f t="shared" si="17"/>
        <v>0.17877391964479999</v>
      </c>
      <c r="AX40" s="1">
        <f t="shared" si="18"/>
        <v>0.21197690965759999</v>
      </c>
      <c r="AZ40" s="1">
        <f t="shared" si="19"/>
        <v>1.4498752479999997</v>
      </c>
      <c r="BA40" s="1">
        <f t="shared" si="20"/>
        <v>0.96568955519999999</v>
      </c>
      <c r="BB40" s="1">
        <f t="shared" si="21"/>
        <v>0.37223696159999964</v>
      </c>
      <c r="BC40" s="1">
        <f t="shared" si="22"/>
        <v>-0.21774873120000038</v>
      </c>
      <c r="BD40" s="1">
        <f t="shared" si="23"/>
        <v>-0.7051481248</v>
      </c>
      <c r="BE40" s="1">
        <f t="shared" si="24"/>
        <v>-1.0241870176000005</v>
      </c>
      <c r="BH40" s="1">
        <v>0.42199999999999999</v>
      </c>
    </row>
    <row r="41" spans="1:60" x14ac:dyDescent="0.25">
      <c r="A41" s="1">
        <v>0.42799999999999999</v>
      </c>
      <c r="B41" s="1">
        <v>-0.33179362234322801</v>
      </c>
      <c r="C41" s="1">
        <v>0.42799999999999999</v>
      </c>
      <c r="D41" s="1">
        <v>-0.28685197193842499</v>
      </c>
      <c r="E41" s="1">
        <v>0.42799999999999999</v>
      </c>
      <c r="F41" s="1">
        <v>-0.22860654061302399</v>
      </c>
      <c r="G41" s="1">
        <v>0.42799999999999999</v>
      </c>
      <c r="H41" s="1">
        <v>-0.17072595504469601</v>
      </c>
      <c r="I41" s="1">
        <v>0.42799999999999999</v>
      </c>
      <c r="J41" s="1">
        <v>-0.125423787204583</v>
      </c>
      <c r="K41" s="1">
        <v>0.42799999999999999</v>
      </c>
      <c r="L41" s="1">
        <v>-0.100739469471611</v>
      </c>
      <c r="P41" s="1">
        <v>0.42799999999999999</v>
      </c>
      <c r="Q41" s="1">
        <v>-0.24512033406699099</v>
      </c>
      <c r="R41" s="1">
        <v>0.42799999999999999</v>
      </c>
      <c r="S41" s="1">
        <v>-0.19211457552220099</v>
      </c>
      <c r="T41" s="1">
        <v>0.42799999999999999</v>
      </c>
      <c r="U41" s="1">
        <v>-0.12580503605681301</v>
      </c>
      <c r="V41" s="1">
        <v>0.42799999999999999</v>
      </c>
      <c r="W41" s="1">
        <v>-5.9860342348497901E-2</v>
      </c>
      <c r="X41" s="1">
        <v>0.42799999999999999</v>
      </c>
      <c r="Y41" s="1">
        <v>-6.4940663683980097E-3</v>
      </c>
      <c r="Z41" s="1">
        <v>0.42799999999999999</v>
      </c>
      <c r="AA41" s="1">
        <v>2.62543595045607E-2</v>
      </c>
      <c r="AC41" s="1">
        <f t="shared" si="0"/>
        <v>0.42799999999999999</v>
      </c>
      <c r="AD41" s="1">
        <f t="shared" si="1"/>
        <v>-0.13417963673599997</v>
      </c>
      <c r="AE41" s="1">
        <f t="shared" si="2"/>
        <v>-0.1042378771200001</v>
      </c>
      <c r="AF41" s="1">
        <f t="shared" si="3"/>
        <v>-6.2004597183999977E-2</v>
      </c>
      <c r="AG41" s="1">
        <f t="shared" si="4"/>
        <v>-2.2265716108800016E-2</v>
      </c>
      <c r="AH41" s="1">
        <f t="shared" si="5"/>
        <v>1.0127881267200434E-2</v>
      </c>
      <c r="AI41" s="1">
        <f t="shared" si="6"/>
        <v>3.0341723443199853E-2</v>
      </c>
      <c r="AK41" s="1">
        <f t="shared" si="7"/>
        <v>1.8984848639999998</v>
      </c>
      <c r="AL41" s="1">
        <f t="shared" si="8"/>
        <v>1.4562414399999999</v>
      </c>
      <c r="AM41" s="1">
        <f t="shared" si="9"/>
        <v>0.90505481599999982</v>
      </c>
      <c r="AN41" s="1">
        <f t="shared" si="10"/>
        <v>0.35639157120000009</v>
      </c>
      <c r="AO41" s="1">
        <f t="shared" si="11"/>
        <v>-8.8995052799999641E-2</v>
      </c>
      <c r="AP41" s="1">
        <f t="shared" si="12"/>
        <v>-0.36623847680000043</v>
      </c>
      <c r="AR41" s="1">
        <v>0.42799999999999999</v>
      </c>
      <c r="AS41" s="1">
        <f t="shared" si="13"/>
        <v>-1.4261322752000094E-2</v>
      </c>
      <c r="AT41" s="1">
        <f t="shared" si="14"/>
        <v>2.9087023155200065E-2</v>
      </c>
      <c r="AU41" s="1">
        <f t="shared" si="15"/>
        <v>8.0082652761600093E-2</v>
      </c>
      <c r="AV41" s="1">
        <f t="shared" si="16"/>
        <v>0.13094859866879993</v>
      </c>
      <c r="AW41" s="1">
        <f t="shared" si="17"/>
        <v>0.17448158347519988</v>
      </c>
      <c r="AX41" s="1">
        <f t="shared" si="18"/>
        <v>0.20576617418240009</v>
      </c>
      <c r="AZ41" s="1">
        <f t="shared" si="19"/>
        <v>1.4350468479999998</v>
      </c>
      <c r="BA41" s="1">
        <f t="shared" si="20"/>
        <v>0.94948523520000006</v>
      </c>
      <c r="BB41" s="1">
        <f t="shared" si="21"/>
        <v>0.35464700160000051</v>
      </c>
      <c r="BC41" s="1">
        <f t="shared" si="22"/>
        <v>-0.23671461120000004</v>
      </c>
      <c r="BD41" s="1">
        <f t="shared" si="23"/>
        <v>-0.72549604479999985</v>
      </c>
      <c r="BE41" s="1">
        <f t="shared" si="24"/>
        <v>-1.0459144576000003</v>
      </c>
      <c r="BH41" s="1">
        <v>0.42799999999999999</v>
      </c>
    </row>
    <row r="42" spans="1:60" x14ac:dyDescent="0.25">
      <c r="A42" s="1">
        <v>0.434</v>
      </c>
      <c r="B42" s="1">
        <v>-0.33256724616271899</v>
      </c>
      <c r="C42" s="1">
        <v>0.434</v>
      </c>
      <c r="D42" s="1">
        <v>-0.28744116834980499</v>
      </c>
      <c r="E42" s="1">
        <v>0.434</v>
      </c>
      <c r="F42" s="1">
        <v>-0.22896631447462701</v>
      </c>
      <c r="G42" s="1">
        <v>0.434</v>
      </c>
      <c r="H42" s="1">
        <v>-0.17085754031299</v>
      </c>
      <c r="I42" s="1">
        <v>0.434</v>
      </c>
      <c r="J42" s="1">
        <v>-0.125369725747253</v>
      </c>
      <c r="K42" s="1">
        <v>0.434</v>
      </c>
      <c r="L42" s="1">
        <v>-0.100569493576941</v>
      </c>
      <c r="P42" s="1">
        <v>0.434</v>
      </c>
      <c r="Q42" s="1">
        <v>-0.245184162088387</v>
      </c>
      <c r="R42" s="1">
        <v>0.434</v>
      </c>
      <c r="S42" s="1">
        <v>-0.191927936526433</v>
      </c>
      <c r="T42" s="1">
        <v>0.434</v>
      </c>
      <c r="U42" s="1">
        <v>-0.12532293490221399</v>
      </c>
      <c r="V42" s="1">
        <v>0.434</v>
      </c>
      <c r="W42" s="1">
        <v>-5.9084012991536698E-2</v>
      </c>
      <c r="X42" s="1">
        <v>0.434</v>
      </c>
      <c r="Y42" s="1">
        <v>-5.4660506767588799E-3</v>
      </c>
      <c r="Z42" s="1">
        <v>0.434</v>
      </c>
      <c r="AA42" s="1">
        <v>2.7464329242593E-2</v>
      </c>
      <c r="AC42" s="1">
        <f t="shared" si="0"/>
        <v>0.434</v>
      </c>
      <c r="AD42" s="1">
        <f t="shared" si="1"/>
        <v>-0.12281618547200024</v>
      </c>
      <c r="AE42" s="1">
        <f t="shared" si="2"/>
        <v>-9.5630754239999893E-2</v>
      </c>
      <c r="AF42" s="1">
        <f t="shared" si="3"/>
        <v>-5.660682596799993E-2</v>
      </c>
      <c r="AG42" s="1">
        <f t="shared" si="4"/>
        <v>-2.0162498217599967E-2</v>
      </c>
      <c r="AH42" s="1">
        <f t="shared" si="5"/>
        <v>9.5562349344001651E-3</v>
      </c>
      <c r="AI42" s="1">
        <f t="shared" si="6"/>
        <v>2.8104061286399973E-2</v>
      </c>
      <c r="AK42" s="1">
        <f t="shared" si="7"/>
        <v>1.8894629759999995</v>
      </c>
      <c r="AL42" s="1">
        <f t="shared" si="8"/>
        <v>1.4463799599999998</v>
      </c>
      <c r="AM42" s="1">
        <f t="shared" si="9"/>
        <v>0.89435734399999989</v>
      </c>
      <c r="AN42" s="1">
        <f t="shared" si="10"/>
        <v>0.34484830080000028</v>
      </c>
      <c r="AO42" s="1">
        <f t="shared" si="11"/>
        <v>-0.10137431520000018</v>
      </c>
      <c r="AP42" s="1">
        <f t="shared" si="12"/>
        <v>-0.37945733120000069</v>
      </c>
      <c r="AR42" s="1">
        <v>0.434</v>
      </c>
      <c r="AS42" s="1">
        <f t="shared" si="13"/>
        <v>-5.6940559040001837E-3</v>
      </c>
      <c r="AT42" s="1">
        <f t="shared" si="14"/>
        <v>3.4736929510400083E-2</v>
      </c>
      <c r="AU42" s="1">
        <f t="shared" si="15"/>
        <v>8.2159509523200058E-2</v>
      </c>
      <c r="AV42" s="1">
        <f t="shared" si="16"/>
        <v>0.12947329493760007</v>
      </c>
      <c r="AW42" s="1">
        <f t="shared" si="17"/>
        <v>0.17006958175039993</v>
      </c>
      <c r="AX42" s="1">
        <f t="shared" si="18"/>
        <v>0.1994276603648</v>
      </c>
      <c r="AZ42" s="1">
        <f t="shared" si="19"/>
        <v>1.4208068319999994</v>
      </c>
      <c r="BA42" s="1">
        <f t="shared" si="20"/>
        <v>0.93392407679999945</v>
      </c>
      <c r="BB42" s="1">
        <f t="shared" si="21"/>
        <v>0.33775489440000017</v>
      </c>
      <c r="BC42" s="1">
        <f t="shared" si="22"/>
        <v>-0.25492786080000007</v>
      </c>
      <c r="BD42" s="1">
        <f t="shared" si="23"/>
        <v>-0.74503664320000018</v>
      </c>
      <c r="BE42" s="1">
        <f t="shared" si="24"/>
        <v>-1.0667797984000003</v>
      </c>
      <c r="BH42" s="1">
        <v>0.434</v>
      </c>
    </row>
    <row r="43" spans="1:60" x14ac:dyDescent="0.25">
      <c r="A43" s="1">
        <v>0.44</v>
      </c>
      <c r="B43" s="1">
        <v>-0.33327271357813298</v>
      </c>
      <c r="C43" s="1">
        <v>0.44</v>
      </c>
      <c r="D43" s="1">
        <v>-0.287978163203995</v>
      </c>
      <c r="E43" s="1">
        <v>0.44</v>
      </c>
      <c r="F43" s="1">
        <v>-0.22929375424694001</v>
      </c>
      <c r="G43" s="1">
        <v>0.44</v>
      </c>
      <c r="H43" s="1">
        <v>-0.17097655165933201</v>
      </c>
      <c r="I43" s="1">
        <v>0.44</v>
      </c>
      <c r="J43" s="1">
        <v>-0.12531915124246601</v>
      </c>
      <c r="K43" s="1">
        <v>0.44</v>
      </c>
      <c r="L43" s="1">
        <v>-0.100413001832069</v>
      </c>
      <c r="P43" s="1">
        <v>0.44</v>
      </c>
      <c r="Q43" s="1">
        <v>-0.24519708691355299</v>
      </c>
      <c r="R43" s="1">
        <v>0.44</v>
      </c>
      <c r="S43" s="1">
        <v>-0.19170795442483399</v>
      </c>
      <c r="T43" s="1">
        <v>0.44</v>
      </c>
      <c r="U43" s="1">
        <v>-0.124828963353199</v>
      </c>
      <c r="V43" s="1">
        <v>0.44</v>
      </c>
      <c r="W43" s="1">
        <v>-5.8317178651011298E-2</v>
      </c>
      <c r="X43" s="1">
        <v>0.44</v>
      </c>
      <c r="Y43" s="1">
        <v>-4.4651961195653501E-3</v>
      </c>
      <c r="Z43" s="1">
        <v>0.44</v>
      </c>
      <c r="AA43" s="1">
        <v>2.86355354054121E-2</v>
      </c>
      <c r="AC43" s="1">
        <f t="shared" si="0"/>
        <v>0.44</v>
      </c>
      <c r="AD43" s="1">
        <f t="shared" si="1"/>
        <v>-0.11150451199999978</v>
      </c>
      <c r="AE43" s="1">
        <f t="shared" si="2"/>
        <v>-8.7083039999999778E-2</v>
      </c>
      <c r="AF43" s="1">
        <f t="shared" si="3"/>
        <v>-5.1270447999999913E-2</v>
      </c>
      <c r="AG43" s="1">
        <f t="shared" si="4"/>
        <v>-1.8125529599999912E-2</v>
      </c>
      <c r="AH43" s="1">
        <f t="shared" si="5"/>
        <v>8.9135424000003072E-3</v>
      </c>
      <c r="AI43" s="1">
        <f t="shared" si="6"/>
        <v>2.5790534399999898E-2</v>
      </c>
      <c r="AK43" s="1">
        <f t="shared" si="7"/>
        <v>1.8812255999999996</v>
      </c>
      <c r="AL43" s="1">
        <f t="shared" si="8"/>
        <v>1.4373759999999995</v>
      </c>
      <c r="AM43" s="1">
        <f t="shared" si="9"/>
        <v>0.8845904</v>
      </c>
      <c r="AN43" s="1">
        <f t="shared" si="10"/>
        <v>0.3343084799999998</v>
      </c>
      <c r="AO43" s="1">
        <f t="shared" si="11"/>
        <v>-0.11267711999999985</v>
      </c>
      <c r="AP43" s="1">
        <f t="shared" si="12"/>
        <v>-0.39152672000000077</v>
      </c>
      <c r="AR43" s="1">
        <v>0.44</v>
      </c>
      <c r="AS43" s="1">
        <f t="shared" si="13"/>
        <v>2.7895359999998703E-3</v>
      </c>
      <c r="AT43" s="1">
        <f t="shared" si="14"/>
        <v>4.0295398400000071E-2</v>
      </c>
      <c r="AU43" s="1">
        <f t="shared" si="15"/>
        <v>8.4137107200000005E-2</v>
      </c>
      <c r="AV43" s="1">
        <f t="shared" si="16"/>
        <v>0.12789096959999979</v>
      </c>
      <c r="AW43" s="1">
        <f t="shared" si="17"/>
        <v>0.16554275840000005</v>
      </c>
      <c r="AX43" s="1">
        <f t="shared" si="18"/>
        <v>0.19296654079999989</v>
      </c>
      <c r="AZ43" s="1">
        <f t="shared" si="19"/>
        <v>1.4071552000000001</v>
      </c>
      <c r="BA43" s="1">
        <f t="shared" si="20"/>
        <v>0.91900607999999995</v>
      </c>
      <c r="BB43" s="1">
        <f t="shared" si="21"/>
        <v>0.32156063999999995</v>
      </c>
      <c r="BC43" s="1">
        <f t="shared" si="22"/>
        <v>-0.27238848000000049</v>
      </c>
      <c r="BD43" s="1">
        <f t="shared" si="23"/>
        <v>-0.76376992000000055</v>
      </c>
      <c r="BE43" s="1">
        <f t="shared" si="24"/>
        <v>-1.0867830400000003</v>
      </c>
      <c r="BH43" s="1">
        <v>0.44</v>
      </c>
    </row>
    <row r="44" spans="1:60" x14ac:dyDescent="0.25">
      <c r="A44" s="1">
        <v>0.44600000000000001</v>
      </c>
      <c r="B44" s="1">
        <v>-0.33391026856636002</v>
      </c>
      <c r="C44" s="1">
        <v>0.44600000000000001</v>
      </c>
      <c r="D44" s="1">
        <v>-0.28846322317756301</v>
      </c>
      <c r="E44" s="1">
        <v>0.44600000000000001</v>
      </c>
      <c r="F44" s="1">
        <v>-0.22958914930621299</v>
      </c>
      <c r="G44" s="1">
        <v>0.44600000000000001</v>
      </c>
      <c r="H44" s="1">
        <v>-0.17108330115965401</v>
      </c>
      <c r="I44" s="1">
        <v>0.44600000000000001</v>
      </c>
      <c r="J44" s="1">
        <v>-0.12527239846583599</v>
      </c>
      <c r="K44" s="1">
        <v>0.44600000000000001</v>
      </c>
      <c r="L44" s="1">
        <v>-0.100270351712288</v>
      </c>
      <c r="P44" s="1">
        <v>0.44600000000000001</v>
      </c>
      <c r="Q44" s="1">
        <v>-0.24515953738221199</v>
      </c>
      <c r="R44" s="1">
        <v>0.44600000000000001</v>
      </c>
      <c r="S44" s="1">
        <v>-0.19145509795650201</v>
      </c>
      <c r="T44" s="1">
        <v>0.44600000000000001</v>
      </c>
      <c r="U44" s="1">
        <v>-0.124323630048238</v>
      </c>
      <c r="V44" s="1">
        <v>0.44600000000000001</v>
      </c>
      <c r="W44" s="1">
        <v>-5.7560387864765902E-2</v>
      </c>
      <c r="X44" s="1">
        <v>0.44600000000000001</v>
      </c>
      <c r="Y44" s="1">
        <v>-3.4920911340349998E-3</v>
      </c>
      <c r="Z44" s="1">
        <v>0.44600000000000001</v>
      </c>
      <c r="AA44" s="1">
        <v>2.97673496564268E-2</v>
      </c>
      <c r="AC44" s="1">
        <f t="shared" si="0"/>
        <v>0.44600000000000001</v>
      </c>
      <c r="AD44" s="1">
        <f t="shared" si="1"/>
        <v>-0.10023990924799997</v>
      </c>
      <c r="AE44" s="1">
        <f t="shared" si="2"/>
        <v>-7.8589628159999814E-2</v>
      </c>
      <c r="AF44" s="1">
        <f t="shared" si="3"/>
        <v>-4.5989880111999781E-2</v>
      </c>
      <c r="AG44" s="1">
        <f t="shared" si="4"/>
        <v>-1.6148789558399823E-2</v>
      </c>
      <c r="AH44" s="1">
        <f t="shared" si="5"/>
        <v>8.2062624096000958E-3</v>
      </c>
      <c r="AI44" s="1">
        <f t="shared" si="6"/>
        <v>2.3408039577599848E-2</v>
      </c>
      <c r="AK44" s="1">
        <f t="shared" si="7"/>
        <v>1.8737727359999994</v>
      </c>
      <c r="AL44" s="1">
        <f t="shared" si="8"/>
        <v>1.4292295599999996</v>
      </c>
      <c r="AM44" s="1">
        <f t="shared" si="9"/>
        <v>0.87575398399999971</v>
      </c>
      <c r="AN44" s="1">
        <f t="shared" si="10"/>
        <v>0.3247721088000004</v>
      </c>
      <c r="AO44" s="1">
        <f t="shared" si="11"/>
        <v>-0.12290346719999956</v>
      </c>
      <c r="AP44" s="1">
        <f t="shared" si="12"/>
        <v>-0.40244664319999979</v>
      </c>
      <c r="AR44" s="1">
        <v>0.44600000000000001</v>
      </c>
      <c r="AS44" s="1">
        <f t="shared" si="13"/>
        <v>1.1192983263999867E-2</v>
      </c>
      <c r="AT44" s="1">
        <f t="shared" si="14"/>
        <v>4.5766288793600118E-2</v>
      </c>
      <c r="AU44" s="1">
        <f t="shared" si="15"/>
        <v>8.6019632908799992E-2</v>
      </c>
      <c r="AV44" s="1">
        <f t="shared" si="16"/>
        <v>0.12620613843839978</v>
      </c>
      <c r="AW44" s="1">
        <f t="shared" si="17"/>
        <v>0.16090595735360008</v>
      </c>
      <c r="AX44" s="1">
        <f t="shared" si="18"/>
        <v>0.1863879880831997</v>
      </c>
      <c r="AZ44" s="1">
        <f t="shared" si="19"/>
        <v>1.3940919520000001</v>
      </c>
      <c r="BA44" s="1">
        <f t="shared" si="20"/>
        <v>0.90473124480000067</v>
      </c>
      <c r="BB44" s="1">
        <f t="shared" si="21"/>
        <v>0.3060642384000003</v>
      </c>
      <c r="BC44" s="1">
        <f t="shared" si="22"/>
        <v>-0.28909646880000039</v>
      </c>
      <c r="BD44" s="1">
        <f t="shared" si="23"/>
        <v>-0.78169587520000006</v>
      </c>
      <c r="BE44" s="1">
        <f t="shared" si="24"/>
        <v>-1.1059241824000003</v>
      </c>
      <c r="BH44" s="1">
        <v>0.44600000000000001</v>
      </c>
    </row>
    <row r="45" spans="1:60" x14ac:dyDescent="0.25">
      <c r="A45" s="1">
        <v>0.45200000000000001</v>
      </c>
      <c r="B45" s="1">
        <v>-0.33448013058163201</v>
      </c>
      <c r="C45" s="1">
        <v>0.45200000000000001</v>
      </c>
      <c r="D45" s="1">
        <v>-0.28889658814283098</v>
      </c>
      <c r="E45" s="1">
        <v>0.45200000000000001</v>
      </c>
      <c r="F45" s="1">
        <v>-0.22985275994285301</v>
      </c>
      <c r="G45" s="1">
        <v>0.45200000000000001</v>
      </c>
      <c r="H45" s="1">
        <v>-0.17117806952244899</v>
      </c>
      <c r="I45" s="1">
        <v>0.45200000000000001</v>
      </c>
      <c r="J45" s="1">
        <v>-0.12522976854394299</v>
      </c>
      <c r="K45" s="1">
        <v>0.45200000000000001</v>
      </c>
      <c r="L45" s="1">
        <v>-0.100141864762265</v>
      </c>
      <c r="P45" s="1">
        <v>0.45200000000000001</v>
      </c>
      <c r="Q45" s="1">
        <v>-0.245071921815914</v>
      </c>
      <c r="R45" s="1">
        <v>0.45200000000000001</v>
      </c>
      <c r="S45" s="1">
        <v>-0.19116981343334399</v>
      </c>
      <c r="T45" s="1">
        <v>0.45200000000000001</v>
      </c>
      <c r="U45" s="1">
        <v>-0.123807419289596</v>
      </c>
      <c r="V45" s="1">
        <v>0.45200000000000001</v>
      </c>
      <c r="W45" s="1">
        <v>-5.6814162925421102E-2</v>
      </c>
      <c r="X45" s="1">
        <v>0.45200000000000001</v>
      </c>
      <c r="Y45" s="1">
        <v>-2.5472960031454198E-3</v>
      </c>
      <c r="Z45" s="1">
        <v>0.45200000000000001</v>
      </c>
      <c r="AA45" s="1">
        <v>3.0859173722302902E-2</v>
      </c>
      <c r="AC45" s="1">
        <f t="shared" si="0"/>
        <v>0.45200000000000001</v>
      </c>
      <c r="AD45" s="1">
        <f t="shared" si="1"/>
        <v>-8.9017670143999972E-2</v>
      </c>
      <c r="AE45" s="1">
        <f t="shared" si="2"/>
        <v>-7.014541248000028E-2</v>
      </c>
      <c r="AF45" s="1">
        <f t="shared" si="3"/>
        <v>-4.0759539135999834E-2</v>
      </c>
      <c r="AG45" s="1">
        <f t="shared" si="4"/>
        <v>-1.4226257395199893E-2</v>
      </c>
      <c r="AH45" s="1">
        <f t="shared" si="5"/>
        <v>7.4408537088000992E-3</v>
      </c>
      <c r="AI45" s="1">
        <f t="shared" si="6"/>
        <v>2.0963473612799821E-2</v>
      </c>
      <c r="AK45" s="1">
        <f t="shared" si="7"/>
        <v>1.8671043839999997</v>
      </c>
      <c r="AL45" s="1">
        <f t="shared" si="8"/>
        <v>1.4219406399999999</v>
      </c>
      <c r="AM45" s="1">
        <f t="shared" si="9"/>
        <v>0.86784809599999946</v>
      </c>
      <c r="AN45" s="1">
        <f t="shared" si="10"/>
        <v>0.31623918719999988</v>
      </c>
      <c r="AO45" s="1">
        <f t="shared" si="11"/>
        <v>-0.13205335680000019</v>
      </c>
      <c r="AP45" s="1">
        <f t="shared" si="12"/>
        <v>-0.41221710079999996</v>
      </c>
      <c r="AR45" s="1">
        <v>0.45200000000000001</v>
      </c>
      <c r="AS45" s="1">
        <f t="shared" si="13"/>
        <v>1.9519816191999828E-2</v>
      </c>
      <c r="AT45" s="1">
        <f t="shared" si="14"/>
        <v>5.1153459660799872E-2</v>
      </c>
      <c r="AU45" s="1">
        <f t="shared" si="15"/>
        <v>8.7811273766400078E-2</v>
      </c>
      <c r="AV45" s="1">
        <f t="shared" si="16"/>
        <v>0.12442331723519984</v>
      </c>
      <c r="AW45" s="1">
        <f t="shared" si="17"/>
        <v>0.1561640225407997</v>
      </c>
      <c r="AX45" s="1">
        <f t="shared" si="18"/>
        <v>0.17969717480959982</v>
      </c>
      <c r="AZ45" s="1">
        <f t="shared" si="19"/>
        <v>1.3816170879999996</v>
      </c>
      <c r="BA45" s="1">
        <f t="shared" si="20"/>
        <v>0.89109957119999983</v>
      </c>
      <c r="BB45" s="1">
        <f t="shared" si="21"/>
        <v>0.29126568959999988</v>
      </c>
      <c r="BC45" s="1">
        <f t="shared" si="22"/>
        <v>-0.30505182720000068</v>
      </c>
      <c r="BD45" s="1">
        <f t="shared" si="23"/>
        <v>-0.79881450880000049</v>
      </c>
      <c r="BE45" s="1">
        <f t="shared" si="24"/>
        <v>-1.1242032256000001</v>
      </c>
      <c r="BH45" s="1">
        <v>0.45200000000000001</v>
      </c>
    </row>
    <row r="46" spans="1:60" x14ac:dyDescent="0.25">
      <c r="A46" s="1">
        <v>0.45800000000000002</v>
      </c>
      <c r="B46" s="1">
        <v>-0.33498249495014398</v>
      </c>
      <c r="C46" s="1">
        <v>0.45800000000000002</v>
      </c>
      <c r="D46" s="1">
        <v>-0.2892784715992</v>
      </c>
      <c r="E46" s="1">
        <v>0.45800000000000002</v>
      </c>
      <c r="F46" s="1">
        <v>-0.23008481782946899</v>
      </c>
      <c r="G46" s="1">
        <v>0.45800000000000002</v>
      </c>
      <c r="H46" s="1">
        <v>-0.17126110659353</v>
      </c>
      <c r="I46" s="1">
        <v>0.45800000000000002</v>
      </c>
      <c r="J46" s="1">
        <v>-0.125191529495806</v>
      </c>
      <c r="K46" s="1">
        <v>0.45800000000000002</v>
      </c>
      <c r="L46" s="1">
        <v>-0.100027827174225</v>
      </c>
      <c r="P46" s="1">
        <v>0.45800000000000002</v>
      </c>
      <c r="Q46" s="1">
        <v>-0.24493462854419801</v>
      </c>
      <c r="R46" s="1">
        <v>0.45800000000000002</v>
      </c>
      <c r="S46" s="1">
        <v>-0.19085252531519001</v>
      </c>
      <c r="T46" s="1">
        <v>0.45800000000000002</v>
      </c>
      <c r="U46" s="1">
        <v>-0.123280791667397</v>
      </c>
      <c r="V46" s="1">
        <v>0.45800000000000002</v>
      </c>
      <c r="W46" s="1">
        <v>-5.6079000553395701E-2</v>
      </c>
      <c r="X46" s="1">
        <v>0.45800000000000002</v>
      </c>
      <c r="Y46" s="1">
        <v>-1.6313435776091701E-3</v>
      </c>
      <c r="Z46" s="1">
        <v>0.45800000000000002</v>
      </c>
      <c r="AA46" s="1">
        <v>3.1910438622034E-2</v>
      </c>
      <c r="AC46" s="1">
        <f t="shared" si="0"/>
        <v>0.45800000000000002</v>
      </c>
      <c r="AD46" s="1">
        <f t="shared" si="1"/>
        <v>-7.7833087616000052E-2</v>
      </c>
      <c r="AE46" s="1">
        <f t="shared" si="2"/>
        <v>-6.1745286720000125E-2</v>
      </c>
      <c r="AF46" s="1">
        <f t="shared" si="3"/>
        <v>-3.5573841903999814E-2</v>
      </c>
      <c r="AG46" s="1">
        <f t="shared" si="4"/>
        <v>-1.2351912412800092E-2</v>
      </c>
      <c r="AH46" s="1">
        <f t="shared" si="5"/>
        <v>6.6237750432002196E-3</v>
      </c>
      <c r="AI46" s="1">
        <f t="shared" si="6"/>
        <v>1.8463733299200036E-2</v>
      </c>
      <c r="AK46" s="1">
        <f t="shared" si="7"/>
        <v>1.861220544</v>
      </c>
      <c r="AL46" s="1">
        <f t="shared" si="8"/>
        <v>1.4155092399999996</v>
      </c>
      <c r="AM46" s="1">
        <f t="shared" si="9"/>
        <v>0.86087273599999925</v>
      </c>
      <c r="AN46" s="1">
        <f t="shared" si="10"/>
        <v>0.30870971520000001</v>
      </c>
      <c r="AO46" s="1">
        <f t="shared" si="11"/>
        <v>-0.14012678879999996</v>
      </c>
      <c r="AP46" s="1">
        <f t="shared" si="12"/>
        <v>-0.4208380928000004</v>
      </c>
      <c r="AR46" s="1">
        <v>0.45800000000000002</v>
      </c>
      <c r="AS46" s="1">
        <f t="shared" si="13"/>
        <v>2.7773565087999996E-2</v>
      </c>
      <c r="AT46" s="1">
        <f t="shared" si="14"/>
        <v>5.6460769971200087E-2</v>
      </c>
      <c r="AU46" s="1">
        <f t="shared" si="15"/>
        <v>8.9516216889600098E-2</v>
      </c>
      <c r="AV46" s="1">
        <f t="shared" si="16"/>
        <v>0.12254702177279997</v>
      </c>
      <c r="AW46" s="1">
        <f t="shared" si="17"/>
        <v>0.15132179789119998</v>
      </c>
      <c r="AX46" s="1">
        <f t="shared" si="18"/>
        <v>0.17289927357439985</v>
      </c>
      <c r="AZ46" s="1">
        <f t="shared" si="19"/>
        <v>1.3697306080000002</v>
      </c>
      <c r="BA46" s="1">
        <f t="shared" si="20"/>
        <v>0.8781110592000001</v>
      </c>
      <c r="BB46" s="1">
        <f t="shared" si="21"/>
        <v>0.27716499360000002</v>
      </c>
      <c r="BC46" s="1">
        <f t="shared" si="22"/>
        <v>-0.32025455520000001</v>
      </c>
      <c r="BD46" s="1">
        <f t="shared" si="23"/>
        <v>-0.81512582080000096</v>
      </c>
      <c r="BE46" s="1">
        <f t="shared" si="24"/>
        <v>-1.1416201696000003</v>
      </c>
      <c r="BH46" s="1">
        <v>0.45800000000000002</v>
      </c>
    </row>
    <row r="47" spans="1:60" x14ac:dyDescent="0.25">
      <c r="A47" s="1">
        <v>0.46400000000000002</v>
      </c>
      <c r="B47" s="1">
        <v>-0.335417533218547</v>
      </c>
      <c r="C47" s="1">
        <v>0.46400000000000002</v>
      </c>
      <c r="D47" s="1">
        <v>-0.28960906105406797</v>
      </c>
      <c r="E47" s="1">
        <v>0.46400000000000002</v>
      </c>
      <c r="F47" s="1">
        <v>-0.23028552643420899</v>
      </c>
      <c r="G47" s="1">
        <v>0.46400000000000002</v>
      </c>
      <c r="H47" s="1">
        <v>-0.171332631801798</v>
      </c>
      <c r="I47" s="1">
        <v>0.46400000000000002</v>
      </c>
      <c r="J47" s="1">
        <v>-0.12515791671107601</v>
      </c>
      <c r="K47" s="1">
        <v>0.46400000000000002</v>
      </c>
      <c r="L47" s="1">
        <v>-9.9928490298570802E-2</v>
      </c>
      <c r="P47" s="1">
        <v>0.46400000000000002</v>
      </c>
      <c r="Q47" s="1">
        <v>-0.24474802639044901</v>
      </c>
      <c r="R47" s="1">
        <v>0.46400000000000002</v>
      </c>
      <c r="S47" s="1">
        <v>-0.19050363674086501</v>
      </c>
      <c r="T47" s="1">
        <v>0.46400000000000002</v>
      </c>
      <c r="U47" s="1">
        <v>-0.122744184635901</v>
      </c>
      <c r="V47" s="1">
        <v>0.46400000000000002</v>
      </c>
      <c r="W47" s="1">
        <v>-5.5355372518385203E-2</v>
      </c>
      <c r="X47" s="1">
        <v>0.46400000000000002</v>
      </c>
      <c r="Y47" s="1">
        <v>-7.44739942557744E-4</v>
      </c>
      <c r="Z47" s="1">
        <v>0.46400000000000002</v>
      </c>
      <c r="AA47" s="1">
        <v>3.2920603955052398E-2</v>
      </c>
      <c r="AC47" s="1">
        <f t="shared" si="0"/>
        <v>0.46400000000000002</v>
      </c>
      <c r="AD47" s="1">
        <f t="shared" si="1"/>
        <v>-6.6681454592000033E-2</v>
      </c>
      <c r="AE47" s="1">
        <f t="shared" si="2"/>
        <v>-5.3384144639999853E-2</v>
      </c>
      <c r="AF47" s="1">
        <f t="shared" si="3"/>
        <v>-3.04272052479998E-2</v>
      </c>
      <c r="AG47" s="1">
        <f t="shared" si="4"/>
        <v>-1.0519733913599949E-2</v>
      </c>
      <c r="AH47" s="1">
        <f t="shared" si="5"/>
        <v>5.761485158400359E-3</v>
      </c>
      <c r="AI47" s="1">
        <f t="shared" si="6"/>
        <v>1.5915715430400046E-2</v>
      </c>
      <c r="AK47" s="1">
        <f t="shared" si="7"/>
        <v>1.8561212159999996</v>
      </c>
      <c r="AL47" s="1">
        <f t="shared" si="8"/>
        <v>1.4099353599999995</v>
      </c>
      <c r="AM47" s="1">
        <f t="shared" si="9"/>
        <v>0.85482790400000042</v>
      </c>
      <c r="AN47" s="1">
        <f t="shared" si="10"/>
        <v>0.30218369280000035</v>
      </c>
      <c r="AO47" s="1">
        <f t="shared" si="11"/>
        <v>-0.14712376319999976</v>
      </c>
      <c r="AP47" s="1">
        <f t="shared" si="12"/>
        <v>-0.42830961920000066</v>
      </c>
      <c r="AR47" s="1">
        <v>0.46400000000000002</v>
      </c>
      <c r="AS47" s="1">
        <f t="shared" si="13"/>
        <v>3.5957760255999949E-2</v>
      </c>
      <c r="AT47" s="1">
        <f t="shared" si="14"/>
        <v>6.1692078694399965E-2</v>
      </c>
      <c r="AU47" s="1">
        <f t="shared" si="15"/>
        <v>9.11386493952E-2</v>
      </c>
      <c r="AV47" s="1">
        <f t="shared" si="16"/>
        <v>0.12058176783359986</v>
      </c>
      <c r="AW47" s="1">
        <f t="shared" si="17"/>
        <v>0.14638412733440004</v>
      </c>
      <c r="AX47" s="1">
        <f t="shared" si="18"/>
        <v>0.16599945697279997</v>
      </c>
      <c r="AZ47" s="1">
        <f t="shared" si="19"/>
        <v>1.3584325119999994</v>
      </c>
      <c r="BA47" s="1">
        <f t="shared" si="20"/>
        <v>0.8657657087999997</v>
      </c>
      <c r="BB47" s="1">
        <f t="shared" si="21"/>
        <v>0.26376215039999984</v>
      </c>
      <c r="BC47" s="1">
        <f t="shared" si="22"/>
        <v>-0.33470465280000017</v>
      </c>
      <c r="BD47" s="1">
        <f t="shared" si="23"/>
        <v>-0.83062981120000012</v>
      </c>
      <c r="BE47" s="1">
        <f t="shared" si="24"/>
        <v>-1.1581750144000003</v>
      </c>
      <c r="BH47" s="1">
        <v>0.46400000000000002</v>
      </c>
    </row>
    <row r="48" spans="1:60" x14ac:dyDescent="0.25">
      <c r="A48" s="1">
        <v>0.47</v>
      </c>
      <c r="B48" s="1">
        <v>-0.33578539345789399</v>
      </c>
      <c r="C48" s="1">
        <v>0.47</v>
      </c>
      <c r="D48" s="1">
        <v>-0.28988851835506602</v>
      </c>
      <c r="E48" s="1">
        <v>0.47</v>
      </c>
      <c r="F48" s="1">
        <v>-0.230455061381278</v>
      </c>
      <c r="G48" s="1">
        <v>0.47</v>
      </c>
      <c r="H48" s="1">
        <v>-0.171392834548031</v>
      </c>
      <c r="I48" s="1">
        <v>0.47</v>
      </c>
      <c r="J48" s="1">
        <v>-0.12512913336710499</v>
      </c>
      <c r="K48" s="1">
        <v>0.47</v>
      </c>
      <c r="L48" s="1">
        <v>-9.9844071089228104E-2</v>
      </c>
      <c r="P48" s="1">
        <v>0.47</v>
      </c>
      <c r="Q48" s="1">
        <v>-0.24451246511937799</v>
      </c>
      <c r="R48" s="1">
        <v>0.47</v>
      </c>
      <c r="S48" s="1">
        <v>-0.19012353001728899</v>
      </c>
      <c r="T48" s="1">
        <v>0.47</v>
      </c>
      <c r="U48" s="1">
        <v>-0.12219801304423999</v>
      </c>
      <c r="V48" s="1">
        <v>0.47</v>
      </c>
      <c r="W48" s="1">
        <v>-5.4643726211732198E-2</v>
      </c>
      <c r="X48" s="1">
        <v>0.47</v>
      </c>
      <c r="Y48" s="1">
        <v>1.12034968455133E-4</v>
      </c>
      <c r="Z48" s="1">
        <v>0.47</v>
      </c>
      <c r="AA48" s="1">
        <v>3.3889157245593202E-2</v>
      </c>
      <c r="AC48" s="1">
        <f t="shared" si="0"/>
        <v>0.47</v>
      </c>
      <c r="AD48" s="1">
        <f t="shared" si="1"/>
        <v>-5.5558064000000407E-2</v>
      </c>
      <c r="AE48" s="1">
        <f t="shared" si="2"/>
        <v>-4.5056879999999966E-2</v>
      </c>
      <c r="AF48" s="1">
        <f t="shared" si="3"/>
        <v>-2.5314045999999868E-2</v>
      </c>
      <c r="AG48" s="1">
        <f t="shared" si="4"/>
        <v>-8.7237011999999892E-3</v>
      </c>
      <c r="AH48" s="1">
        <f t="shared" si="5"/>
        <v>4.8604428000001976E-3</v>
      </c>
      <c r="AI48" s="1">
        <f t="shared" si="6"/>
        <v>1.3326316799999627E-2</v>
      </c>
      <c r="AK48" s="1">
        <f t="shared" si="7"/>
        <v>1.8518063999999996</v>
      </c>
      <c r="AL48" s="1">
        <f t="shared" si="8"/>
        <v>1.4052190000000002</v>
      </c>
      <c r="AM48" s="1">
        <f t="shared" si="9"/>
        <v>0.84971359999999985</v>
      </c>
      <c r="AN48" s="1">
        <f t="shared" si="10"/>
        <v>0.29666112</v>
      </c>
      <c r="AO48" s="1">
        <f t="shared" si="11"/>
        <v>-0.15304427999999914</v>
      </c>
      <c r="AP48" s="1">
        <f t="shared" si="12"/>
        <v>-0.4346316800000003</v>
      </c>
      <c r="AR48" s="1">
        <v>0.47</v>
      </c>
      <c r="AS48" s="1">
        <f t="shared" si="13"/>
        <v>4.4075931999999929E-2</v>
      </c>
      <c r="AT48" s="1">
        <f t="shared" si="14"/>
        <v>6.6851244800000043E-2</v>
      </c>
      <c r="AU48" s="1">
        <f t="shared" si="15"/>
        <v>9.2682758400000176E-2</v>
      </c>
      <c r="AV48" s="1">
        <f t="shared" si="16"/>
        <v>0.11853207119999987</v>
      </c>
      <c r="AW48" s="1">
        <f t="shared" si="17"/>
        <v>0.14135585479999985</v>
      </c>
      <c r="AX48" s="1">
        <f t="shared" si="18"/>
        <v>0.15900289759999989</v>
      </c>
      <c r="AZ48" s="1">
        <f t="shared" si="19"/>
        <v>1.3477227999999997</v>
      </c>
      <c r="BA48" s="1">
        <f t="shared" si="20"/>
        <v>0.85406351999999996</v>
      </c>
      <c r="BB48" s="1">
        <f t="shared" si="21"/>
        <v>0.25105716000000022</v>
      </c>
      <c r="BC48" s="1">
        <f t="shared" si="22"/>
        <v>-0.34840211999999982</v>
      </c>
      <c r="BD48" s="1">
        <f t="shared" si="23"/>
        <v>-0.84532648000000021</v>
      </c>
      <c r="BE48" s="1">
        <f t="shared" si="24"/>
        <v>-1.1738677600000003</v>
      </c>
      <c r="BH48" s="1">
        <v>0.47</v>
      </c>
    </row>
    <row r="49" spans="1:60" x14ac:dyDescent="0.25">
      <c r="A49" s="1">
        <v>0.47599999999999998</v>
      </c>
      <c r="B49" s="1">
        <v>-0.33608620052441202</v>
      </c>
      <c r="C49" s="1">
        <v>0.47599999999999998</v>
      </c>
      <c r="D49" s="1">
        <v>-0.29011697997507901</v>
      </c>
      <c r="E49" s="1">
        <v>0.47599999999999998</v>
      </c>
      <c r="F49" s="1">
        <v>-0.23059357076022099</v>
      </c>
      <c r="G49" s="1">
        <v>0.47599999999999998</v>
      </c>
      <c r="H49" s="1">
        <v>-0.17144187453843601</v>
      </c>
      <c r="I49" s="1">
        <v>0.47599999999999998</v>
      </c>
      <c r="J49" s="1">
        <v>-0.12510535078676099</v>
      </c>
      <c r="K49" s="1">
        <v>0.47599999999999998</v>
      </c>
      <c r="L49" s="1">
        <v>-9.9774752485724094E-2</v>
      </c>
      <c r="P49" s="1">
        <v>0.47599999999999998</v>
      </c>
      <c r="Q49" s="1">
        <v>-0.24422827584780499</v>
      </c>
      <c r="R49" s="1">
        <v>0.47599999999999998</v>
      </c>
      <c r="S49" s="1">
        <v>-0.18971256706848799</v>
      </c>
      <c r="T49" s="1">
        <v>0.47599999999999998</v>
      </c>
      <c r="U49" s="1">
        <v>-0.12164266962364501</v>
      </c>
      <c r="V49" s="1">
        <v>0.47599999999999998</v>
      </c>
      <c r="W49" s="1">
        <v>-5.39444851718755E-2</v>
      </c>
      <c r="X49" s="1">
        <v>0.47599999999999998</v>
      </c>
      <c r="Y49" s="1">
        <v>9.3852680978462604E-4</v>
      </c>
      <c r="Z49" s="1">
        <v>0.47599999999999998</v>
      </c>
      <c r="AA49" s="1">
        <v>3.4815613340805802E-2</v>
      </c>
      <c r="AC49" s="1">
        <f t="shared" si="0"/>
        <v>0.47599999999999998</v>
      </c>
      <c r="AD49" s="1">
        <f t="shared" si="1"/>
        <v>-4.4458208767999885E-2</v>
      </c>
      <c r="AE49" s="1">
        <f t="shared" si="2"/>
        <v>-3.6758386560000078E-2</v>
      </c>
      <c r="AF49" s="1">
        <f t="shared" si="3"/>
        <v>-2.0228780991999762E-2</v>
      </c>
      <c r="AG49" s="1">
        <f t="shared" si="4"/>
        <v>-6.9577935743997399E-3</v>
      </c>
      <c r="AH49" s="1">
        <f t="shared" si="5"/>
        <v>3.9271067136003035E-3</v>
      </c>
      <c r="AI49" s="1">
        <f t="shared" si="6"/>
        <v>1.0702434201599886E-2</v>
      </c>
      <c r="AK49" s="1">
        <f t="shared" si="7"/>
        <v>1.8482760959999998</v>
      </c>
      <c r="AL49" s="1">
        <f t="shared" si="8"/>
        <v>1.4013601599999999</v>
      </c>
      <c r="AM49" s="1">
        <f t="shared" si="9"/>
        <v>0.84552982400000021</v>
      </c>
      <c r="AN49" s="1">
        <f t="shared" si="10"/>
        <v>0.2921419968000003</v>
      </c>
      <c r="AO49" s="1">
        <f t="shared" si="11"/>
        <v>-0.15788833919999989</v>
      </c>
      <c r="AP49" s="1">
        <f t="shared" si="12"/>
        <v>-0.43980427520000065</v>
      </c>
      <c r="AR49" s="1">
        <v>0.47599999999999998</v>
      </c>
      <c r="AS49" s="1">
        <f t="shared" si="13"/>
        <v>5.2131610623999958E-2</v>
      </c>
      <c r="AT49" s="1">
        <f t="shared" si="14"/>
        <v>7.1942127257599964E-2</v>
      </c>
      <c r="AU49" s="1">
        <f t="shared" si="15"/>
        <v>9.4152731020800018E-2</v>
      </c>
      <c r="AV49" s="1">
        <f t="shared" si="16"/>
        <v>0.11640244765439989</v>
      </c>
      <c r="AW49" s="1">
        <f t="shared" si="17"/>
        <v>0.13624182421760006</v>
      </c>
      <c r="AX49" s="1">
        <f t="shared" si="18"/>
        <v>0.15191476805119999</v>
      </c>
      <c r="AZ49" s="1">
        <f t="shared" si="19"/>
        <v>1.3376014720000002</v>
      </c>
      <c r="BA49" s="1">
        <f t="shared" si="20"/>
        <v>0.8430044928</v>
      </c>
      <c r="BB49" s="1">
        <f t="shared" si="21"/>
        <v>0.23905002240000028</v>
      </c>
      <c r="BC49" s="1">
        <f t="shared" si="22"/>
        <v>-0.36134695680000029</v>
      </c>
      <c r="BD49" s="1">
        <f t="shared" si="23"/>
        <v>-0.85921582720000078</v>
      </c>
      <c r="BE49" s="1">
        <f t="shared" si="24"/>
        <v>-1.1886984064000008</v>
      </c>
      <c r="BH49" s="1">
        <v>0.47599999999999998</v>
      </c>
    </row>
    <row r="50" spans="1:60" x14ac:dyDescent="0.25">
      <c r="A50" s="1">
        <v>0.48199999999999998</v>
      </c>
      <c r="B50" s="1">
        <v>-0.33632005627824701</v>
      </c>
      <c r="C50" s="1">
        <v>0.48199999999999998</v>
      </c>
      <c r="D50" s="1">
        <v>-0.290294557251352</v>
      </c>
      <c r="E50" s="1">
        <v>0.48199999999999998</v>
      </c>
      <c r="F50" s="1">
        <v>-0.23070117538537999</v>
      </c>
      <c r="G50" s="1">
        <v>0.48199999999999998</v>
      </c>
      <c r="H50" s="1">
        <v>-0.171479882064451</v>
      </c>
      <c r="I50" s="1">
        <v>0.48199999999999998</v>
      </c>
      <c r="J50" s="1">
        <v>-0.125086708738578</v>
      </c>
      <c r="K50" s="1">
        <v>0.48199999999999998</v>
      </c>
      <c r="L50" s="1">
        <v>-9.9720683733692098E-2</v>
      </c>
      <c r="P50" s="1">
        <v>0.48199999999999998</v>
      </c>
      <c r="Q50" s="1">
        <v>-0.2438957714203</v>
      </c>
      <c r="R50" s="1">
        <v>0.48199999999999998</v>
      </c>
      <c r="S50" s="1">
        <v>-0.18927108984618199</v>
      </c>
      <c r="T50" s="1">
        <v>0.48199999999999998</v>
      </c>
      <c r="U50" s="1">
        <v>-0.121078525432988</v>
      </c>
      <c r="V50" s="1">
        <v>0.48199999999999998</v>
      </c>
      <c r="W50" s="1">
        <v>-5.3258049564835902E-2</v>
      </c>
      <c r="X50" s="1">
        <v>0.48199999999999998</v>
      </c>
      <c r="Y50" s="1">
        <v>1.7343063082593999E-3</v>
      </c>
      <c r="Z50" s="1">
        <v>0.48199999999999998</v>
      </c>
      <c r="AA50" s="1">
        <v>3.5699513860368397E-2</v>
      </c>
      <c r="AC50" s="1">
        <f t="shared" si="0"/>
        <v>0.48199999999999998</v>
      </c>
      <c r="AD50" s="1">
        <f t="shared" si="1"/>
        <v>-3.3377181823999846E-2</v>
      </c>
      <c r="AE50" s="1">
        <f t="shared" si="2"/>
        <v>-2.8483558079999804E-2</v>
      </c>
      <c r="AF50" s="1">
        <f t="shared" si="3"/>
        <v>-1.5165827056000003E-2</v>
      </c>
      <c r="AG50" s="1">
        <f t="shared" si="4"/>
        <v>-5.2159903391996165E-3</v>
      </c>
      <c r="AH50" s="1">
        <f t="shared" si="5"/>
        <v>2.9679356448001348E-3</v>
      </c>
      <c r="AI50" s="1">
        <f t="shared" si="6"/>
        <v>8.0509644287999338E-3</v>
      </c>
      <c r="AK50" s="1">
        <f t="shared" si="7"/>
        <v>1.8455303039999991</v>
      </c>
      <c r="AL50" s="1">
        <f t="shared" si="8"/>
        <v>1.3983588399999998</v>
      </c>
      <c r="AM50" s="1">
        <f t="shared" si="9"/>
        <v>0.84227657600000017</v>
      </c>
      <c r="AN50" s="1">
        <f t="shared" si="10"/>
        <v>0.28862632319999948</v>
      </c>
      <c r="AO50" s="1">
        <f t="shared" si="11"/>
        <v>-0.16165594079999979</v>
      </c>
      <c r="AP50" s="1">
        <f t="shared" si="12"/>
        <v>-0.44382740479999994</v>
      </c>
      <c r="AR50" s="1">
        <v>0.48199999999999998</v>
      </c>
      <c r="AS50" s="1">
        <f t="shared" si="13"/>
        <v>6.0128326432000057E-2</v>
      </c>
      <c r="AT50" s="1">
        <f t="shared" si="14"/>
        <v>7.6968585036800041E-2</v>
      </c>
      <c r="AU50" s="1">
        <f t="shared" si="15"/>
        <v>9.5552754374400029E-2</v>
      </c>
      <c r="AV50" s="1">
        <f t="shared" si="16"/>
        <v>0.11419741297920005</v>
      </c>
      <c r="AW50" s="1">
        <f t="shared" si="17"/>
        <v>0.13104687951679989</v>
      </c>
      <c r="AX50" s="1">
        <f t="shared" si="18"/>
        <v>0.14474024092160023</v>
      </c>
      <c r="AZ50" s="1">
        <f t="shared" si="19"/>
        <v>1.3280685280000002</v>
      </c>
      <c r="BA50" s="1">
        <f t="shared" si="20"/>
        <v>0.83258862719999982</v>
      </c>
      <c r="BB50" s="1">
        <f t="shared" si="21"/>
        <v>0.22774073760000002</v>
      </c>
      <c r="BC50" s="1">
        <f t="shared" si="22"/>
        <v>-0.37353916320000069</v>
      </c>
      <c r="BD50" s="1">
        <f t="shared" si="23"/>
        <v>-0.87229785280000005</v>
      </c>
      <c r="BE50" s="1">
        <f t="shared" si="24"/>
        <v>-1.2026669536000005</v>
      </c>
      <c r="BH50" s="1">
        <v>0.48199999999999998</v>
      </c>
    </row>
    <row r="51" spans="1:60" x14ac:dyDescent="0.25">
      <c r="A51" s="1">
        <v>0.48799999999999999</v>
      </c>
      <c r="B51" s="1">
        <v>-0.33648703976114502</v>
      </c>
      <c r="C51" s="1">
        <v>0.48799999999999999</v>
      </c>
      <c r="D51" s="1">
        <v>-0.29042133657969699</v>
      </c>
      <c r="E51" s="1">
        <v>0.48799999999999999</v>
      </c>
      <c r="F51" s="1">
        <v>-0.230777969006637</v>
      </c>
      <c r="G51" s="1">
        <v>0.48799999999999999</v>
      </c>
      <c r="H51" s="1">
        <v>-0.17150695823002499</v>
      </c>
      <c r="I51" s="1">
        <v>0.48799999999999999</v>
      </c>
      <c r="J51" s="1">
        <v>-0.125073315680575</v>
      </c>
      <c r="K51" s="1">
        <v>0.48799999999999999</v>
      </c>
      <c r="L51" s="1">
        <v>-9.9681980645216203E-2</v>
      </c>
      <c r="P51" s="1">
        <v>0.48799999999999999</v>
      </c>
      <c r="Q51" s="1">
        <v>-0.24351524675102901</v>
      </c>
      <c r="R51" s="1">
        <v>0.48799999999999999</v>
      </c>
      <c r="S51" s="1">
        <v>-0.188799420703439</v>
      </c>
      <c r="T51" s="1">
        <v>0.48799999999999999</v>
      </c>
      <c r="U51" s="1">
        <v>-0.12050593026423601</v>
      </c>
      <c r="V51" s="1">
        <v>0.48799999999999999</v>
      </c>
      <c r="W51" s="1">
        <v>-5.25847966214808E-2</v>
      </c>
      <c r="X51" s="1">
        <v>0.48799999999999999</v>
      </c>
      <c r="Y51" s="1">
        <v>2.49896879411183E-3</v>
      </c>
      <c r="Z51" s="1">
        <v>0.48799999999999999</v>
      </c>
      <c r="AA51" s="1">
        <v>3.6540426695612797E-2</v>
      </c>
      <c r="AC51" s="1">
        <f t="shared" si="0"/>
        <v>0.48799999999999999</v>
      </c>
      <c r="AD51" s="1">
        <f t="shared" si="1"/>
        <v>-2.2310276096000115E-2</v>
      </c>
      <c r="AE51" s="1">
        <f t="shared" si="2"/>
        <v>-2.0227288320000092E-2</v>
      </c>
      <c r="AF51" s="1">
        <f t="shared" si="3"/>
        <v>-1.0119601023999891E-2</v>
      </c>
      <c r="AG51" s="1">
        <f t="shared" si="4"/>
        <v>-3.4922707968000344E-3</v>
      </c>
      <c r="AH51" s="1">
        <f t="shared" si="5"/>
        <v>1.9893883392002598E-3</v>
      </c>
      <c r="AI51" s="1">
        <f t="shared" si="6"/>
        <v>5.3788042751999887E-3</v>
      </c>
      <c r="AK51" s="1">
        <f t="shared" si="7"/>
        <v>1.8435690239999998</v>
      </c>
      <c r="AL51" s="1">
        <f t="shared" si="8"/>
        <v>1.39621504</v>
      </c>
      <c r="AM51" s="1">
        <f t="shared" si="9"/>
        <v>0.83995385600000017</v>
      </c>
      <c r="AN51" s="1">
        <f t="shared" si="10"/>
        <v>0.28611409920000019</v>
      </c>
      <c r="AO51" s="1">
        <f t="shared" si="11"/>
        <v>-0.16434708479999927</v>
      </c>
      <c r="AP51" s="1">
        <f t="shared" si="12"/>
        <v>-0.44670106879999993</v>
      </c>
      <c r="AR51" s="1">
        <v>0.48799999999999999</v>
      </c>
      <c r="AS51" s="1">
        <f t="shared" si="13"/>
        <v>6.8069609727999802E-2</v>
      </c>
      <c r="AT51" s="1">
        <f t="shared" si="14"/>
        <v>8.1934477107199921E-2</v>
      </c>
      <c r="AU51" s="1">
        <f t="shared" si="15"/>
        <v>9.6887015577600044E-2</v>
      </c>
      <c r="AV51" s="1">
        <f t="shared" si="16"/>
        <v>0.11192148295679982</v>
      </c>
      <c r="AW51" s="1">
        <f t="shared" si="17"/>
        <v>0.12577586462719986</v>
      </c>
      <c r="AX51" s="1">
        <f t="shared" si="18"/>
        <v>0.1374844888064001</v>
      </c>
      <c r="AZ51" s="1">
        <f t="shared" si="19"/>
        <v>1.3191239679999995</v>
      </c>
      <c r="BA51" s="1">
        <f t="shared" si="20"/>
        <v>0.8228159232000003</v>
      </c>
      <c r="BB51" s="1">
        <f t="shared" si="21"/>
        <v>0.21712930560000032</v>
      </c>
      <c r="BC51" s="1">
        <f t="shared" si="22"/>
        <v>-0.3849787391999997</v>
      </c>
      <c r="BD51" s="1">
        <f t="shared" si="23"/>
        <v>-0.88457255680000024</v>
      </c>
      <c r="BE51" s="1">
        <f t="shared" si="24"/>
        <v>-1.2157734016000004</v>
      </c>
      <c r="BH51" s="1">
        <v>0.48799999999999999</v>
      </c>
    </row>
    <row r="52" spans="1:60" x14ac:dyDescent="0.25">
      <c r="A52" s="1">
        <v>0.49399999999999999</v>
      </c>
      <c r="B52" s="1">
        <v>-0.33658720733386099</v>
      </c>
      <c r="C52" s="1">
        <v>0.49399999999999999</v>
      </c>
      <c r="D52" s="1">
        <v>-0.29049737956469002</v>
      </c>
      <c r="E52" s="1">
        <v>0.49399999999999999</v>
      </c>
      <c r="F52" s="1">
        <v>-0.23082401847238601</v>
      </c>
      <c r="G52" s="1">
        <v>0.49399999999999999</v>
      </c>
      <c r="H52" s="1">
        <v>-0.171523175127374</v>
      </c>
      <c r="I52" s="1">
        <v>0.49399999999999999</v>
      </c>
      <c r="J52" s="1">
        <v>-0.12506524894878701</v>
      </c>
      <c r="K52" s="1">
        <v>0.49399999999999999</v>
      </c>
      <c r="L52" s="1">
        <v>-9.9658725800154696E-2</v>
      </c>
      <c r="P52" s="1">
        <v>0.49399999999999999</v>
      </c>
      <c r="Q52" s="1">
        <v>-0.24308697913301799</v>
      </c>
      <c r="R52" s="1">
        <v>0.49399999999999999</v>
      </c>
      <c r="S52" s="1">
        <v>-0.18829786273270699</v>
      </c>
      <c r="T52" s="1">
        <v>0.49399999999999999</v>
      </c>
      <c r="U52" s="1">
        <v>-0.119925213009262</v>
      </c>
      <c r="V52" s="1">
        <v>0.49399999999999999</v>
      </c>
      <c r="W52" s="1">
        <v>-5.1925081033108798E-2</v>
      </c>
      <c r="X52" s="1">
        <v>0.49399999999999999</v>
      </c>
      <c r="Y52" s="1">
        <v>3.2321337766189799E-3</v>
      </c>
      <c r="Z52" s="1">
        <v>0.49399999999999999</v>
      </c>
      <c r="AA52" s="1">
        <v>3.7337945556391701E-2</v>
      </c>
      <c r="AC52" s="1">
        <f t="shared" si="0"/>
        <v>0.49399999999999999</v>
      </c>
      <c r="AD52" s="1">
        <f t="shared" si="1"/>
        <v>-1.1252784512000069E-2</v>
      </c>
      <c r="AE52" s="1">
        <f t="shared" si="2"/>
        <v>-1.1984471039999889E-2</v>
      </c>
      <c r="AF52" s="1">
        <f t="shared" si="3"/>
        <v>-5.0845197279998366E-3</v>
      </c>
      <c r="AG52" s="1">
        <f t="shared" si="4"/>
        <v>-1.7806142496000765E-3</v>
      </c>
      <c r="AH52" s="1">
        <f t="shared" si="5"/>
        <v>9.9792354240013648E-4</v>
      </c>
      <c r="AI52" s="1">
        <f t="shared" si="6"/>
        <v>2.6928505343998266E-3</v>
      </c>
      <c r="AK52" s="1">
        <f t="shared" si="7"/>
        <v>1.8423922559999992</v>
      </c>
      <c r="AL52" s="1">
        <f t="shared" si="8"/>
        <v>1.39492876</v>
      </c>
      <c r="AM52" s="1">
        <f t="shared" si="9"/>
        <v>0.83856166400000021</v>
      </c>
      <c r="AN52" s="1">
        <f t="shared" si="10"/>
        <v>0.28460532479999978</v>
      </c>
      <c r="AO52" s="1">
        <f t="shared" si="11"/>
        <v>-0.16596177119999966</v>
      </c>
      <c r="AP52" s="1">
        <f t="shared" si="12"/>
        <v>-0.4484252672000002</v>
      </c>
      <c r="AR52" s="1">
        <v>0.49399999999999999</v>
      </c>
      <c r="AS52" s="1">
        <f t="shared" si="13"/>
        <v>7.5958990815999883E-2</v>
      </c>
      <c r="AT52" s="1">
        <f t="shared" si="14"/>
        <v>8.6843662438399916E-2</v>
      </c>
      <c r="AU52" s="1">
        <f t="shared" si="15"/>
        <v>9.8159701747200123E-2</v>
      </c>
      <c r="AV52" s="1">
        <f t="shared" si="16"/>
        <v>0.10957917336959988</v>
      </c>
      <c r="AW52" s="1">
        <f t="shared" si="17"/>
        <v>0.12043362347839985</v>
      </c>
      <c r="AX52" s="1">
        <f t="shared" si="18"/>
        <v>0.13015268430079999</v>
      </c>
      <c r="AZ52" s="1">
        <f t="shared" si="19"/>
        <v>1.310767792</v>
      </c>
      <c r="BA52" s="1">
        <f t="shared" si="20"/>
        <v>0.81368638079999966</v>
      </c>
      <c r="BB52" s="1">
        <f t="shared" si="21"/>
        <v>0.2072157264000003</v>
      </c>
      <c r="BC52" s="1">
        <f t="shared" si="22"/>
        <v>-0.39566568479999997</v>
      </c>
      <c r="BD52" s="1">
        <f t="shared" si="23"/>
        <v>-0.89603993920000002</v>
      </c>
      <c r="BE52" s="1">
        <f t="shared" si="24"/>
        <v>-1.2280177504000003</v>
      </c>
      <c r="BH52" s="1">
        <v>0.49399999999999999</v>
      </c>
    </row>
    <row r="53" spans="1:60" x14ac:dyDescent="0.25">
      <c r="A53" s="1">
        <v>0.5</v>
      </c>
      <c r="B53" s="1">
        <v>-0.33662059277387402</v>
      </c>
      <c r="C53" s="1">
        <v>0.5</v>
      </c>
      <c r="D53" s="1">
        <v>-0.29052272312647898</v>
      </c>
      <c r="E53" s="1">
        <v>0.5</v>
      </c>
      <c r="F53" s="1">
        <v>-0.23083936384544301</v>
      </c>
      <c r="G53" s="1">
        <v>0.5</v>
      </c>
      <c r="H53" s="1">
        <v>-0.17152857596198001</v>
      </c>
      <c r="I53" s="1">
        <v>0.5</v>
      </c>
      <c r="J53" s="1">
        <v>-0.125062554891363</v>
      </c>
      <c r="K53" s="1">
        <v>0.5</v>
      </c>
      <c r="L53" s="1">
        <v>-9.96509686893228E-2</v>
      </c>
      <c r="P53" s="1">
        <v>0.5</v>
      </c>
      <c r="Q53" s="1">
        <v>-0.24261122851588399</v>
      </c>
      <c r="R53" s="1">
        <v>0.5</v>
      </c>
      <c r="S53" s="1">
        <v>-0.187766700069394</v>
      </c>
      <c r="T53" s="1">
        <v>0.5</v>
      </c>
      <c r="U53" s="1">
        <v>-0.11933668198926201</v>
      </c>
      <c r="V53" s="1">
        <v>0.5</v>
      </c>
      <c r="W53" s="1">
        <v>-5.1279235306704002E-2</v>
      </c>
      <c r="X53" s="1">
        <v>0.5</v>
      </c>
      <c r="Y53" s="1">
        <v>3.9334445630078299E-3</v>
      </c>
      <c r="Z53" s="1">
        <v>0.5</v>
      </c>
      <c r="AA53" s="1">
        <v>3.8091689564143598E-2</v>
      </c>
      <c r="AC53" s="1">
        <f t="shared" si="0"/>
        <v>0.5</v>
      </c>
      <c r="AD53" s="1">
        <f t="shared" si="1"/>
        <v>-2.0000000000020002E-4</v>
      </c>
      <c r="AE53" s="1">
        <f t="shared" si="2"/>
        <v>-3.7500000000001421E-3</v>
      </c>
      <c r="AF53" s="1">
        <f t="shared" si="3"/>
        <v>-5.4999999999916227E-5</v>
      </c>
      <c r="AG53" s="1">
        <f t="shared" si="4"/>
        <v>-7.4999999999936229E-5</v>
      </c>
      <c r="AH53" s="1">
        <f t="shared" si="5"/>
        <v>0</v>
      </c>
      <c r="AI53" s="1">
        <f t="shared" si="6"/>
        <v>0</v>
      </c>
      <c r="AK53" s="1">
        <f t="shared" si="7"/>
        <v>1.8419999999999996</v>
      </c>
      <c r="AL53" s="1">
        <f t="shared" si="8"/>
        <v>1.3944999999999999</v>
      </c>
      <c r="AM53" s="1">
        <f t="shared" si="9"/>
        <v>0.83809999999999985</v>
      </c>
      <c r="AN53" s="1">
        <f t="shared" si="10"/>
        <v>0.28410000000000002</v>
      </c>
      <c r="AO53" s="1">
        <f t="shared" si="11"/>
        <v>-0.16649999999999965</v>
      </c>
      <c r="AP53" s="1">
        <f t="shared" si="12"/>
        <v>-0.44900000000000029</v>
      </c>
      <c r="AR53" s="1">
        <v>0.5</v>
      </c>
      <c r="AS53" s="1">
        <f t="shared" si="13"/>
        <v>8.3799999999999875E-2</v>
      </c>
      <c r="AT53" s="1">
        <f t="shared" si="14"/>
        <v>9.1700000000000004E-2</v>
      </c>
      <c r="AU53" s="1">
        <f t="shared" si="15"/>
        <v>9.9375000000000102E-2</v>
      </c>
      <c r="AV53" s="1">
        <f t="shared" si="16"/>
        <v>0.1071749999999998</v>
      </c>
      <c r="AW53" s="1">
        <f t="shared" si="17"/>
        <v>0.11502499999999997</v>
      </c>
      <c r="AX53" s="1">
        <f t="shared" si="18"/>
        <v>0.12274999999999983</v>
      </c>
      <c r="AZ53" s="1">
        <f t="shared" si="19"/>
        <v>1.3029999999999999</v>
      </c>
      <c r="BA53" s="1">
        <f t="shared" si="20"/>
        <v>0.80520000000000014</v>
      </c>
      <c r="BB53" s="1">
        <f t="shared" si="21"/>
        <v>0.19799999999999995</v>
      </c>
      <c r="BC53" s="1">
        <f t="shared" si="22"/>
        <v>-0.40560000000000018</v>
      </c>
      <c r="BD53" s="1">
        <f t="shared" si="23"/>
        <v>-0.90670000000000028</v>
      </c>
      <c r="BE53" s="1">
        <f t="shared" si="24"/>
        <v>-1.2394000000000003</v>
      </c>
      <c r="BH53" s="1">
        <v>0.5</v>
      </c>
    </row>
    <row r="54" spans="1:60" x14ac:dyDescent="0.25">
      <c r="A54" s="1">
        <v>0.50600000000000001</v>
      </c>
      <c r="B54" s="1">
        <v>-0.33658720733386099</v>
      </c>
      <c r="C54" s="1">
        <v>0.50600000000000001</v>
      </c>
      <c r="D54" s="1">
        <v>-0.29049737956469002</v>
      </c>
      <c r="E54" s="1">
        <v>0.50600000000000001</v>
      </c>
      <c r="F54" s="1">
        <v>-0.23082401847238601</v>
      </c>
      <c r="G54" s="1">
        <v>0.50600000000000001</v>
      </c>
      <c r="H54" s="1">
        <v>-0.171523175127374</v>
      </c>
      <c r="I54" s="1">
        <v>0.50600000000000001</v>
      </c>
      <c r="J54" s="1">
        <v>-0.12506524894878701</v>
      </c>
      <c r="K54" s="1">
        <v>0.50600000000000001</v>
      </c>
      <c r="L54" s="1">
        <v>-9.9658725800154793E-2</v>
      </c>
      <c r="P54" s="1">
        <v>0.50600000000000001</v>
      </c>
      <c r="Q54" s="1">
        <v>-0.24208823775295499</v>
      </c>
      <c r="R54" s="1">
        <v>0.50600000000000001</v>
      </c>
      <c r="S54" s="1">
        <v>-0.18720619816197201</v>
      </c>
      <c r="T54" s="1">
        <v>0.50600000000000001</v>
      </c>
      <c r="U54" s="1">
        <v>-0.118740625247855</v>
      </c>
      <c r="V54" s="1">
        <v>0.50600000000000001</v>
      </c>
      <c r="W54" s="1">
        <v>-5.06475700810292E-2</v>
      </c>
      <c r="X54" s="1">
        <v>0.50600000000000001</v>
      </c>
      <c r="Y54" s="1">
        <v>4.6025679193710299E-3</v>
      </c>
      <c r="Z54" s="1">
        <v>0.50600000000000001</v>
      </c>
      <c r="AA54" s="1">
        <v>3.8801302889816203E-2</v>
      </c>
      <c r="AC54" s="1">
        <f t="shared" si="0"/>
        <v>0.50600000000000001</v>
      </c>
      <c r="AD54" s="1">
        <f t="shared" si="1"/>
        <v>1.0852784512000113E-2</v>
      </c>
      <c r="AE54" s="1">
        <f t="shared" si="2"/>
        <v>4.4812310399999777E-3</v>
      </c>
      <c r="AF54" s="1">
        <f t="shared" si="3"/>
        <v>4.974541328000015E-3</v>
      </c>
      <c r="AG54" s="1">
        <f t="shared" si="4"/>
        <v>1.6305926496004153E-3</v>
      </c>
      <c r="AH54" s="1">
        <f t="shared" si="5"/>
        <v>-9.9792354239969239E-4</v>
      </c>
      <c r="AI54" s="1">
        <f t="shared" si="6"/>
        <v>-2.6928505343998266E-3</v>
      </c>
      <c r="AK54" s="1">
        <f t="shared" si="7"/>
        <v>1.8423922559999997</v>
      </c>
      <c r="AL54" s="1">
        <f t="shared" si="8"/>
        <v>1.3949287599999995</v>
      </c>
      <c r="AM54" s="1">
        <f t="shared" si="9"/>
        <v>0.83856886399999953</v>
      </c>
      <c r="AN54" s="1">
        <f t="shared" si="10"/>
        <v>0.28459812480000002</v>
      </c>
      <c r="AO54" s="1">
        <f t="shared" si="11"/>
        <v>-0.16596177119999966</v>
      </c>
      <c r="AP54" s="1">
        <f t="shared" si="12"/>
        <v>-0.44842526719999976</v>
      </c>
      <c r="AR54" s="1">
        <v>0.50600000000000001</v>
      </c>
      <c r="AS54" s="1">
        <f t="shared" si="13"/>
        <v>9.1596167583999799E-2</v>
      </c>
      <c r="AT54" s="1">
        <f t="shared" si="14"/>
        <v>9.6507348761599943E-2</v>
      </c>
      <c r="AU54" s="1">
        <f t="shared" si="15"/>
        <v>0.10053709745280004</v>
      </c>
      <c r="AV54" s="1">
        <f t="shared" si="16"/>
        <v>0.10471347863040004</v>
      </c>
      <c r="AW54" s="1">
        <f t="shared" si="17"/>
        <v>0.10955483812160009</v>
      </c>
      <c r="AX54" s="1">
        <f t="shared" si="18"/>
        <v>0.11528160849920002</v>
      </c>
      <c r="AZ54" s="1">
        <f t="shared" si="19"/>
        <v>1.2958205919999997</v>
      </c>
      <c r="BA54" s="1">
        <f t="shared" si="20"/>
        <v>0.79735678080000039</v>
      </c>
      <c r="BB54" s="1">
        <f t="shared" si="21"/>
        <v>0.18948212639999973</v>
      </c>
      <c r="BC54" s="1">
        <f t="shared" si="22"/>
        <v>-0.41478168480000077</v>
      </c>
      <c r="BD54" s="1">
        <f t="shared" si="23"/>
        <v>-0.91655273920000102</v>
      </c>
      <c r="BE54" s="1">
        <f t="shared" si="24"/>
        <v>-1.2499201504000004</v>
      </c>
      <c r="BH54" s="1">
        <v>0.50600000000000001</v>
      </c>
    </row>
    <row r="55" spans="1:60" x14ac:dyDescent="0.25">
      <c r="A55" s="1">
        <v>0.51200000000000001</v>
      </c>
      <c r="B55" s="1">
        <v>-0.33648703976114502</v>
      </c>
      <c r="C55" s="1">
        <v>0.51200000000000001</v>
      </c>
      <c r="D55" s="1">
        <v>-0.29042133657969699</v>
      </c>
      <c r="E55" s="1">
        <v>0.51200000000000001</v>
      </c>
      <c r="F55" s="1">
        <v>-0.230777969006637</v>
      </c>
      <c r="G55" s="1">
        <v>0.51200000000000001</v>
      </c>
      <c r="H55" s="1">
        <v>-0.17150695823002499</v>
      </c>
      <c r="I55" s="1">
        <v>0.51200000000000001</v>
      </c>
      <c r="J55" s="1">
        <v>-0.125073315680575</v>
      </c>
      <c r="K55" s="1">
        <v>0.51200000000000001</v>
      </c>
      <c r="L55" s="1">
        <v>-9.9681980645216203E-2</v>
      </c>
      <c r="P55" s="1">
        <v>0.51200000000000001</v>
      </c>
      <c r="Q55" s="1">
        <v>-0.24151823281855</v>
      </c>
      <c r="R55" s="1">
        <v>0.51200000000000001</v>
      </c>
      <c r="S55" s="1">
        <v>-0.18661660400947599</v>
      </c>
      <c r="T55" s="1">
        <v>0.51200000000000001</v>
      </c>
      <c r="U55" s="1">
        <v>-0.11813731080879</v>
      </c>
      <c r="V55" s="1">
        <v>0.51200000000000001</v>
      </c>
      <c r="W55" s="1">
        <v>-5.0030374404551603E-2</v>
      </c>
      <c r="X55" s="1">
        <v>0.51200000000000001</v>
      </c>
      <c r="Y55" s="1">
        <v>5.2391937725244503E-3</v>
      </c>
      <c r="Z55" s="1">
        <v>0.51200000000000001</v>
      </c>
      <c r="AA55" s="1">
        <v>3.9466454435508801E-2</v>
      </c>
      <c r="AC55" s="1">
        <f t="shared" si="0"/>
        <v>0.51200000000000001</v>
      </c>
      <c r="AD55" s="1">
        <f t="shared" si="1"/>
        <v>2.1910276095999937E-2</v>
      </c>
      <c r="AE55" s="1">
        <f t="shared" si="2"/>
        <v>1.271432832000019E-2</v>
      </c>
      <c r="AF55" s="1">
        <f t="shared" si="3"/>
        <v>1.0009687424000324E-2</v>
      </c>
      <c r="AG55" s="1">
        <f t="shared" si="4"/>
        <v>3.3421843968003406E-3</v>
      </c>
      <c r="AH55" s="1">
        <f t="shared" si="5"/>
        <v>-1.9893883391998157E-3</v>
      </c>
      <c r="AI55" s="1">
        <f t="shared" si="6"/>
        <v>-5.3788042751999887E-3</v>
      </c>
      <c r="AK55" s="1">
        <f t="shared" si="7"/>
        <v>1.8435690239999993</v>
      </c>
      <c r="AL55" s="1">
        <f t="shared" si="8"/>
        <v>1.3962150399999995</v>
      </c>
      <c r="AM55" s="1">
        <f t="shared" si="9"/>
        <v>0.83996825599999925</v>
      </c>
      <c r="AN55" s="1">
        <f t="shared" si="10"/>
        <v>0.28609969919999934</v>
      </c>
      <c r="AO55" s="1">
        <f t="shared" si="11"/>
        <v>-0.16434708480000015</v>
      </c>
      <c r="AP55" s="1">
        <f t="shared" si="12"/>
        <v>-0.44670106880000082</v>
      </c>
      <c r="AR55" s="1">
        <v>0.51200000000000001</v>
      </c>
      <c r="AS55" s="1">
        <f t="shared" si="13"/>
        <v>9.9351023871999899E-2</v>
      </c>
      <c r="AT55" s="1">
        <f t="shared" si="14"/>
        <v>0.10126956769280016</v>
      </c>
      <c r="AU55" s="1">
        <f t="shared" si="15"/>
        <v>0.10165018122240033</v>
      </c>
      <c r="AV55" s="1">
        <f t="shared" si="16"/>
        <v>0.10219912504319995</v>
      </c>
      <c r="AW55" s="1">
        <f t="shared" si="17"/>
        <v>0.10402798177280008</v>
      </c>
      <c r="AX55" s="1">
        <f t="shared" si="18"/>
        <v>0.10775268239360006</v>
      </c>
      <c r="AZ55" s="1">
        <f t="shared" si="19"/>
        <v>1.2892295680000001</v>
      </c>
      <c r="BA55" s="1">
        <f t="shared" si="20"/>
        <v>0.79015672319999997</v>
      </c>
      <c r="BB55" s="1">
        <f t="shared" si="21"/>
        <v>0.18166210559999962</v>
      </c>
      <c r="BC55" s="1">
        <f t="shared" si="22"/>
        <v>-0.42321073920000085</v>
      </c>
      <c r="BD55" s="1">
        <f t="shared" si="23"/>
        <v>-0.92559815680000046</v>
      </c>
      <c r="BE55" s="1">
        <f t="shared" si="24"/>
        <v>-1.2595782016000006</v>
      </c>
      <c r="BH55" s="1">
        <v>0.51200000000000001</v>
      </c>
    </row>
    <row r="56" spans="1:60" x14ac:dyDescent="0.25">
      <c r="A56" s="1">
        <v>0.51800000000000002</v>
      </c>
      <c r="B56" s="1">
        <v>-0.33632005627824701</v>
      </c>
      <c r="C56" s="1">
        <v>0.51800000000000002</v>
      </c>
      <c r="D56" s="1">
        <v>-0.290294557251352</v>
      </c>
      <c r="E56" s="1">
        <v>0.51800000000000002</v>
      </c>
      <c r="F56" s="1">
        <v>-0.23070117538537999</v>
      </c>
      <c r="G56" s="1">
        <v>0.51800000000000002</v>
      </c>
      <c r="H56" s="1">
        <v>-0.171479882064451</v>
      </c>
      <c r="I56" s="1">
        <v>0.51800000000000002</v>
      </c>
      <c r="J56" s="1">
        <v>-0.125086708738578</v>
      </c>
      <c r="K56" s="1">
        <v>0.51800000000000002</v>
      </c>
      <c r="L56" s="1">
        <v>-9.9720683733692098E-2</v>
      </c>
      <c r="P56" s="1">
        <v>0.51800000000000002</v>
      </c>
      <c r="Q56" s="1">
        <v>-0.24090142299606501</v>
      </c>
      <c r="R56" s="1">
        <v>0.51800000000000002</v>
      </c>
      <c r="S56" s="1">
        <v>-0.185998146367091</v>
      </c>
      <c r="T56" s="1">
        <v>0.51800000000000002</v>
      </c>
      <c r="U56" s="1">
        <v>-0.11752698689904099</v>
      </c>
      <c r="V56" s="1">
        <v>0.51800000000000002</v>
      </c>
      <c r="W56" s="1">
        <v>-4.9427915976033299E-2</v>
      </c>
      <c r="X56" s="1">
        <v>0.51800000000000002</v>
      </c>
      <c r="Y56" s="1">
        <v>5.8430349519177699E-3</v>
      </c>
      <c r="Z56" s="1">
        <v>0.51800000000000002</v>
      </c>
      <c r="AA56" s="1">
        <v>4.0086837558882399E-2</v>
      </c>
      <c r="AC56" s="1">
        <f t="shared" si="0"/>
        <v>0.51800000000000002</v>
      </c>
      <c r="AD56" s="1">
        <f t="shared" si="1"/>
        <v>3.2977181823999668E-2</v>
      </c>
      <c r="AE56" s="1">
        <f t="shared" si="2"/>
        <v>2.095439807999977E-2</v>
      </c>
      <c r="AF56" s="1">
        <f t="shared" si="3"/>
        <v>1.5056021456000268E-2</v>
      </c>
      <c r="AG56" s="1">
        <f t="shared" si="4"/>
        <v>5.0657959392000906E-3</v>
      </c>
      <c r="AH56" s="1">
        <f t="shared" si="5"/>
        <v>-2.9679356447994687E-3</v>
      </c>
      <c r="AI56" s="1">
        <f t="shared" si="6"/>
        <v>-8.0509644288001558E-3</v>
      </c>
      <c r="AK56" s="1">
        <f t="shared" si="7"/>
        <v>1.845530304</v>
      </c>
      <c r="AL56" s="1">
        <f t="shared" si="8"/>
        <v>1.3983588399999998</v>
      </c>
      <c r="AM56" s="1">
        <f t="shared" si="9"/>
        <v>0.84229817599999945</v>
      </c>
      <c r="AN56" s="1">
        <f t="shared" si="10"/>
        <v>0.28860472320000019</v>
      </c>
      <c r="AO56" s="1">
        <f t="shared" si="11"/>
        <v>-0.16165594080000023</v>
      </c>
      <c r="AP56" s="1">
        <f t="shared" si="12"/>
        <v>-0.44382740479999994</v>
      </c>
      <c r="AR56" s="1">
        <v>0.51800000000000002</v>
      </c>
      <c r="AS56" s="1">
        <f t="shared" si="13"/>
        <v>0.10706809916799975</v>
      </c>
      <c r="AT56" s="1">
        <f t="shared" si="14"/>
        <v>0.10599051576319996</v>
      </c>
      <c r="AU56" s="1">
        <f t="shared" si="15"/>
        <v>0.10271843842560024</v>
      </c>
      <c r="AV56" s="1">
        <f t="shared" si="16"/>
        <v>9.9636455020799763E-2</v>
      </c>
      <c r="AW56" s="1">
        <f t="shared" si="17"/>
        <v>9.844927488320003E-2</v>
      </c>
      <c r="AX56" s="1">
        <f t="shared" si="18"/>
        <v>0.10016839427839988</v>
      </c>
      <c r="AZ56" s="1">
        <f t="shared" si="19"/>
        <v>1.2832269279999999</v>
      </c>
      <c r="BA56" s="1">
        <f t="shared" si="20"/>
        <v>0.78359982720000021</v>
      </c>
      <c r="BB56" s="1">
        <f t="shared" si="21"/>
        <v>0.17453993759999964</v>
      </c>
      <c r="BC56" s="1">
        <f t="shared" si="22"/>
        <v>-0.43088716319999998</v>
      </c>
      <c r="BD56" s="1">
        <f t="shared" si="23"/>
        <v>-0.93383625280000038</v>
      </c>
      <c r="BE56" s="1">
        <f t="shared" si="24"/>
        <v>-1.2683741536000004</v>
      </c>
      <c r="BH56" s="1">
        <v>0.51800000000000002</v>
      </c>
    </row>
    <row r="57" spans="1:60" x14ac:dyDescent="0.25">
      <c r="A57" s="1">
        <v>0.52400000000000002</v>
      </c>
      <c r="B57" s="1">
        <v>-0.33608620052441202</v>
      </c>
      <c r="C57" s="1">
        <v>0.52400000000000002</v>
      </c>
      <c r="D57" s="1">
        <v>-0.29011697997507901</v>
      </c>
      <c r="E57" s="1">
        <v>0.52400000000000002</v>
      </c>
      <c r="F57" s="1">
        <v>-0.23059357076022099</v>
      </c>
      <c r="G57" s="1">
        <v>0.52400000000000002</v>
      </c>
      <c r="H57" s="1">
        <v>-0.17144187453843601</v>
      </c>
      <c r="I57" s="1">
        <v>0.52400000000000002</v>
      </c>
      <c r="J57" s="1">
        <v>-0.12510535078676099</v>
      </c>
      <c r="K57" s="1">
        <v>0.52400000000000002</v>
      </c>
      <c r="L57" s="1">
        <v>-9.9774752485724205E-2</v>
      </c>
      <c r="P57" s="1">
        <v>0.52400000000000002</v>
      </c>
      <c r="Q57" s="1">
        <v>-0.24023800103739401</v>
      </c>
      <c r="R57" s="1">
        <v>0.52400000000000002</v>
      </c>
      <c r="S57" s="1">
        <v>-0.185351035920404</v>
      </c>
      <c r="T57" s="1">
        <v>0.52400000000000002</v>
      </c>
      <c r="U57" s="1">
        <v>-0.11690988213789</v>
      </c>
      <c r="V57" s="1">
        <v>0.52400000000000002</v>
      </c>
      <c r="W57" s="1">
        <v>-4.88404413484477E-2</v>
      </c>
      <c r="X57" s="1">
        <v>0.52400000000000002</v>
      </c>
      <c r="Y57" s="1">
        <v>6.4138269708843201E-3</v>
      </c>
      <c r="Z57" s="1">
        <v>0.52400000000000002</v>
      </c>
      <c r="AA57" s="1">
        <v>4.0662169839577503E-2</v>
      </c>
      <c r="AC57" s="1">
        <f t="shared" si="0"/>
        <v>0.52400000000000002</v>
      </c>
      <c r="AD57" s="1">
        <f t="shared" si="1"/>
        <v>4.4058208767999485E-2</v>
      </c>
      <c r="AE57" s="1">
        <f t="shared" si="2"/>
        <v>2.9206546559999991E-2</v>
      </c>
      <c r="AF57" s="1">
        <f t="shared" si="3"/>
        <v>2.0119126591999992E-2</v>
      </c>
      <c r="AG57" s="1">
        <f t="shared" si="4"/>
        <v>6.8074479743999161E-3</v>
      </c>
      <c r="AH57" s="1">
        <f t="shared" si="5"/>
        <v>-3.9271067135996374E-3</v>
      </c>
      <c r="AI57" s="1">
        <f t="shared" si="6"/>
        <v>-1.0702434201600108E-2</v>
      </c>
      <c r="AK57" s="1">
        <f t="shared" si="7"/>
        <v>1.8482760959999998</v>
      </c>
      <c r="AL57" s="1">
        <f t="shared" si="8"/>
        <v>1.4013601599999999</v>
      </c>
      <c r="AM57" s="1">
        <f t="shared" si="9"/>
        <v>0.8455586239999997</v>
      </c>
      <c r="AN57" s="1">
        <f t="shared" si="10"/>
        <v>0.29211319679999992</v>
      </c>
      <c r="AO57" s="1">
        <f t="shared" si="11"/>
        <v>-0.15788833919999945</v>
      </c>
      <c r="AP57" s="1">
        <f t="shared" si="12"/>
        <v>-0.43980427520000065</v>
      </c>
      <c r="AR57" s="1">
        <v>0.52400000000000002</v>
      </c>
      <c r="AS57" s="1">
        <f t="shared" si="13"/>
        <v>0.1147509237759996</v>
      </c>
      <c r="AT57" s="1">
        <f t="shared" si="14"/>
        <v>0.11067405194239988</v>
      </c>
      <c r="AU57" s="1">
        <f t="shared" si="15"/>
        <v>0.10374605617919996</v>
      </c>
      <c r="AV57" s="1">
        <f t="shared" si="16"/>
        <v>9.7029984345599951E-2</v>
      </c>
      <c r="AW57" s="1">
        <f t="shared" si="17"/>
        <v>9.2823561382399819E-2</v>
      </c>
      <c r="AX57" s="1">
        <f t="shared" si="18"/>
        <v>9.2533916748799877E-2</v>
      </c>
      <c r="AZ57" s="1">
        <f t="shared" si="19"/>
        <v>1.2778126719999996</v>
      </c>
      <c r="BA57" s="1">
        <f t="shared" si="20"/>
        <v>0.77768609280000023</v>
      </c>
      <c r="BB57" s="1">
        <f t="shared" si="21"/>
        <v>0.16811562239999978</v>
      </c>
      <c r="BC57" s="1">
        <f t="shared" si="22"/>
        <v>-0.43781095679999993</v>
      </c>
      <c r="BD57" s="1">
        <f t="shared" si="23"/>
        <v>-0.94126702719999988</v>
      </c>
      <c r="BE57" s="1">
        <f t="shared" si="24"/>
        <v>-1.2763080063999999</v>
      </c>
      <c r="BH57" s="1">
        <v>0.52400000000000002</v>
      </c>
    </row>
    <row r="58" spans="1:60" x14ac:dyDescent="0.25">
      <c r="A58" s="1">
        <v>0.53</v>
      </c>
      <c r="B58" s="1">
        <v>-0.33578539345789399</v>
      </c>
      <c r="C58" s="1">
        <v>0.53</v>
      </c>
      <c r="D58" s="1">
        <v>-0.28988851835506602</v>
      </c>
      <c r="E58" s="1">
        <v>0.53</v>
      </c>
      <c r="F58" s="1">
        <v>-0.230455061381278</v>
      </c>
      <c r="G58" s="1">
        <v>0.53</v>
      </c>
      <c r="H58" s="1">
        <v>-0.171392834548031</v>
      </c>
      <c r="I58" s="1">
        <v>0.53</v>
      </c>
      <c r="J58" s="1">
        <v>-0.12512913336710499</v>
      </c>
      <c r="K58" s="1">
        <v>0.53</v>
      </c>
      <c r="L58" s="1">
        <v>-9.9844071089228201E-2</v>
      </c>
      <c r="P58" s="1">
        <v>0.53</v>
      </c>
      <c r="Q58" s="1">
        <v>-0.23952814329408301</v>
      </c>
      <c r="R58" s="1">
        <v>0.53</v>
      </c>
      <c r="S58" s="1">
        <v>-0.18467546542876101</v>
      </c>
      <c r="T58" s="1">
        <v>0.53</v>
      </c>
      <c r="U58" s="1">
        <v>-0.11628620569247899</v>
      </c>
      <c r="V58" s="1">
        <v>0.53</v>
      </c>
      <c r="W58" s="1">
        <v>-4.8268176096738898E-2</v>
      </c>
      <c r="X58" s="1">
        <v>0.53</v>
      </c>
      <c r="Y58" s="1">
        <v>6.9513278466809998E-3</v>
      </c>
      <c r="Z58" s="1">
        <v>0.53</v>
      </c>
      <c r="AA58" s="1">
        <v>4.1192192887051698E-2</v>
      </c>
      <c r="AC58" s="1">
        <f t="shared" si="0"/>
        <v>0.53</v>
      </c>
      <c r="AD58" s="1">
        <f t="shared" si="1"/>
        <v>5.5158064000000007E-2</v>
      </c>
      <c r="AE58" s="1">
        <f t="shared" si="2"/>
        <v>3.7475879999999906E-2</v>
      </c>
      <c r="AF58" s="1">
        <f t="shared" si="3"/>
        <v>2.5204585999999862E-2</v>
      </c>
      <c r="AG58" s="1">
        <f t="shared" si="4"/>
        <v>8.5731611999998458E-3</v>
      </c>
      <c r="AH58" s="1">
        <f t="shared" si="5"/>
        <v>-4.8604427999997535E-3</v>
      </c>
      <c r="AI58" s="1">
        <f t="shared" si="6"/>
        <v>-1.3326316799999849E-2</v>
      </c>
      <c r="AK58" s="1">
        <f t="shared" si="7"/>
        <v>1.8518064000000001</v>
      </c>
      <c r="AL58" s="1">
        <f t="shared" si="8"/>
        <v>1.4052189999999998</v>
      </c>
      <c r="AM58" s="1">
        <f t="shared" si="9"/>
        <v>0.84974960000000044</v>
      </c>
      <c r="AN58" s="1">
        <f t="shared" si="10"/>
        <v>0.2966251200000003</v>
      </c>
      <c r="AO58" s="1">
        <f t="shared" si="11"/>
        <v>-0.15304427999999959</v>
      </c>
      <c r="AP58" s="1">
        <f t="shared" si="12"/>
        <v>-0.4346316800000003</v>
      </c>
      <c r="AR58" s="1">
        <v>0.53</v>
      </c>
      <c r="AS58" s="1">
        <f t="shared" si="13"/>
        <v>0.12240302799999991</v>
      </c>
      <c r="AT58" s="1">
        <f t="shared" si="14"/>
        <v>0.11532403520000001</v>
      </c>
      <c r="AU58" s="1">
        <f t="shared" si="15"/>
        <v>0.10473722159999987</v>
      </c>
      <c r="AV58" s="1">
        <f t="shared" si="16"/>
        <v>9.4384228799999859E-2</v>
      </c>
      <c r="AW58" s="1">
        <f t="shared" si="17"/>
        <v>8.7155685199999763E-2</v>
      </c>
      <c r="AX58" s="1">
        <f t="shared" si="18"/>
        <v>8.485442239999999E-2</v>
      </c>
      <c r="AZ58" s="1">
        <f t="shared" si="19"/>
        <v>1.2729868</v>
      </c>
      <c r="BA58" s="1">
        <f t="shared" si="20"/>
        <v>0.77241552000000047</v>
      </c>
      <c r="BB58" s="1">
        <f t="shared" si="21"/>
        <v>0.16238915999999959</v>
      </c>
      <c r="BC58" s="1">
        <f t="shared" si="22"/>
        <v>-0.44398212000000026</v>
      </c>
      <c r="BD58" s="1">
        <f t="shared" si="23"/>
        <v>-0.94789048000000031</v>
      </c>
      <c r="BE58" s="1">
        <f t="shared" si="24"/>
        <v>-1.2833797599999999</v>
      </c>
      <c r="BH58" s="1">
        <v>0.53</v>
      </c>
    </row>
    <row r="59" spans="1:60" x14ac:dyDescent="0.25">
      <c r="A59" s="1">
        <v>0.53600000000000003</v>
      </c>
      <c r="B59" s="1">
        <v>-0.335417533218547</v>
      </c>
      <c r="C59" s="1">
        <v>0.53600000000000003</v>
      </c>
      <c r="D59" s="1">
        <v>-0.28960906105406797</v>
      </c>
      <c r="E59" s="1">
        <v>0.53600000000000003</v>
      </c>
      <c r="F59" s="1">
        <v>-0.23028552643420899</v>
      </c>
      <c r="G59" s="1">
        <v>0.53600000000000003</v>
      </c>
      <c r="H59" s="1">
        <v>-0.171332631801798</v>
      </c>
      <c r="I59" s="1">
        <v>0.53600000000000003</v>
      </c>
      <c r="J59" s="1">
        <v>-0.12515791671107601</v>
      </c>
      <c r="K59" s="1">
        <v>0.53600000000000003</v>
      </c>
      <c r="L59" s="1">
        <v>-9.9928490298570899E-2</v>
      </c>
      <c r="P59" s="1">
        <v>0.53600000000000003</v>
      </c>
      <c r="Q59" s="1">
        <v>-0.23877200982048399</v>
      </c>
      <c r="R59" s="1">
        <v>0.53600000000000003</v>
      </c>
      <c r="S59" s="1">
        <v>-0.183971609838017</v>
      </c>
      <c r="T59" s="1">
        <v>0.53600000000000003</v>
      </c>
      <c r="U59" s="1">
        <v>-0.11565614740017</v>
      </c>
      <c r="V59" s="1">
        <v>0.53600000000000003</v>
      </c>
      <c r="W59" s="1">
        <v>-4.7711324949770297E-2</v>
      </c>
      <c r="X59" s="1">
        <v>0.53600000000000003</v>
      </c>
      <c r="Y59" s="1">
        <v>7.4553179589404101E-3</v>
      </c>
      <c r="Z59" s="1">
        <v>0.53600000000000003</v>
      </c>
      <c r="AA59" s="1">
        <v>4.1676672189433599E-2</v>
      </c>
      <c r="AC59" s="1">
        <f t="shared" si="0"/>
        <v>0.53600000000000003</v>
      </c>
      <c r="AD59" s="1">
        <f t="shared" si="1"/>
        <v>6.6281454592000077E-2</v>
      </c>
      <c r="AE59" s="1">
        <f t="shared" si="2"/>
        <v>4.5767504639999901E-2</v>
      </c>
      <c r="AF59" s="1">
        <f t="shared" si="3"/>
        <v>3.0317982848000247E-2</v>
      </c>
      <c r="AG59" s="1">
        <f t="shared" si="4"/>
        <v>1.0368956313599909E-2</v>
      </c>
      <c r="AH59" s="1">
        <f t="shared" si="5"/>
        <v>-5.7614851583996929E-3</v>
      </c>
      <c r="AI59" s="1">
        <f t="shared" si="6"/>
        <v>-1.591571543040049E-2</v>
      </c>
      <c r="AK59" s="1">
        <f t="shared" si="7"/>
        <v>1.8561212159999996</v>
      </c>
      <c r="AL59" s="1">
        <f t="shared" si="8"/>
        <v>1.40993536</v>
      </c>
      <c r="AM59" s="1">
        <f t="shared" si="9"/>
        <v>0.85487110400000033</v>
      </c>
      <c r="AN59" s="1">
        <f t="shared" si="10"/>
        <v>0.30214049280000044</v>
      </c>
      <c r="AO59" s="1">
        <f t="shared" si="11"/>
        <v>-0.14712376319999887</v>
      </c>
      <c r="AP59" s="1">
        <f t="shared" si="12"/>
        <v>-0.42830961920000066</v>
      </c>
      <c r="AR59" s="1">
        <v>0.53600000000000003</v>
      </c>
      <c r="AS59" s="1">
        <f t="shared" si="13"/>
        <v>0.13002794214400004</v>
      </c>
      <c r="AT59" s="1">
        <f t="shared" si="14"/>
        <v>0.1199443245056</v>
      </c>
      <c r="AU59" s="1">
        <f t="shared" si="15"/>
        <v>0.10569612180480015</v>
      </c>
      <c r="AV59" s="1">
        <f t="shared" si="16"/>
        <v>9.1703704166399724E-2</v>
      </c>
      <c r="AW59" s="1">
        <f t="shared" si="17"/>
        <v>8.1450490265599737E-2</v>
      </c>
      <c r="AX59" s="1">
        <f t="shared" si="18"/>
        <v>7.7135083827199941E-2</v>
      </c>
      <c r="AZ59" s="1">
        <f t="shared" si="19"/>
        <v>1.2687493119999997</v>
      </c>
      <c r="BA59" s="1">
        <f t="shared" si="20"/>
        <v>0.76778810880000004</v>
      </c>
      <c r="BB59" s="1">
        <f t="shared" si="21"/>
        <v>0.15736055039999952</v>
      </c>
      <c r="BC59" s="1">
        <f t="shared" si="22"/>
        <v>-0.44940065280000052</v>
      </c>
      <c r="BD59" s="1">
        <f t="shared" si="23"/>
        <v>-0.95370661120000033</v>
      </c>
      <c r="BE59" s="1">
        <f t="shared" si="24"/>
        <v>-1.2895894143999995</v>
      </c>
      <c r="BH59" s="1">
        <v>0.53600000000000003</v>
      </c>
    </row>
    <row r="60" spans="1:60" x14ac:dyDescent="0.25">
      <c r="A60" s="1">
        <v>0.54200000000000004</v>
      </c>
      <c r="B60" s="1">
        <v>-0.33498249495014398</v>
      </c>
      <c r="C60" s="1">
        <v>0.54200000000000004</v>
      </c>
      <c r="D60" s="1">
        <v>-0.2892784715992</v>
      </c>
      <c r="E60" s="1">
        <v>0.54200000000000004</v>
      </c>
      <c r="F60" s="1">
        <v>-0.23008481782946899</v>
      </c>
      <c r="G60" s="1">
        <v>0.54200000000000004</v>
      </c>
      <c r="H60" s="1">
        <v>-0.17126110659353</v>
      </c>
      <c r="I60" s="1">
        <v>0.54200000000000004</v>
      </c>
      <c r="J60" s="1">
        <v>-0.125191529495806</v>
      </c>
      <c r="K60" s="1">
        <v>0.54200000000000004</v>
      </c>
      <c r="L60" s="1">
        <v>-0.100027827174225</v>
      </c>
      <c r="P60" s="1">
        <v>0.54200000000000004</v>
      </c>
      <c r="Q60" s="1">
        <v>-0.23796974444907701</v>
      </c>
      <c r="R60" s="1">
        <v>0.54200000000000004</v>
      </c>
      <c r="S60" s="1">
        <v>-0.183239626362868</v>
      </c>
      <c r="T60" s="1">
        <v>0.54200000000000004</v>
      </c>
      <c r="U60" s="1">
        <v>-0.115019877857873</v>
      </c>
      <c r="V60" s="1">
        <v>0.54200000000000004</v>
      </c>
      <c r="W60" s="1">
        <v>-4.7170071886670002E-2</v>
      </c>
      <c r="X60" s="1">
        <v>0.54200000000000004</v>
      </c>
      <c r="Y60" s="1">
        <v>7.9255999463182999E-3</v>
      </c>
      <c r="Z60" s="1">
        <v>0.54200000000000004</v>
      </c>
      <c r="AA60" s="1">
        <v>4.2115397003163198E-2</v>
      </c>
      <c r="AC60" s="1">
        <f t="shared" si="0"/>
        <v>0.54200000000000004</v>
      </c>
      <c r="AD60" s="1">
        <f t="shared" si="1"/>
        <v>7.7433087616000318E-2</v>
      </c>
      <c r="AE60" s="1">
        <f t="shared" si="2"/>
        <v>5.4086526719999917E-2</v>
      </c>
      <c r="AF60" s="1">
        <f t="shared" si="3"/>
        <v>3.5464900304000402E-2</v>
      </c>
      <c r="AG60" s="1">
        <f t="shared" si="4"/>
        <v>1.2200854012800355E-2</v>
      </c>
      <c r="AH60" s="1">
        <f t="shared" si="5"/>
        <v>-6.6237750431995535E-3</v>
      </c>
      <c r="AI60" s="1">
        <f t="shared" si="6"/>
        <v>-1.8463733299199814E-2</v>
      </c>
      <c r="AK60" s="1">
        <f t="shared" si="7"/>
        <v>1.8612205439999996</v>
      </c>
      <c r="AL60" s="1">
        <f t="shared" si="8"/>
        <v>1.4155092399999996</v>
      </c>
      <c r="AM60" s="1">
        <f t="shared" si="9"/>
        <v>0.86092313599999981</v>
      </c>
      <c r="AN60" s="1">
        <f t="shared" si="10"/>
        <v>0.3086593151999999</v>
      </c>
      <c r="AO60" s="1">
        <f t="shared" si="11"/>
        <v>-0.14012678880000085</v>
      </c>
      <c r="AP60" s="1">
        <f t="shared" si="12"/>
        <v>-0.42083809280000084</v>
      </c>
      <c r="AR60" s="1">
        <v>0.54200000000000004</v>
      </c>
      <c r="AS60" s="1">
        <f t="shared" si="13"/>
        <v>0.13762919651200001</v>
      </c>
      <c r="AT60" s="1">
        <f t="shared" si="14"/>
        <v>0.12453877882880016</v>
      </c>
      <c r="AU60" s="1">
        <f t="shared" si="15"/>
        <v>0.10662694391040006</v>
      </c>
      <c r="AV60" s="1">
        <f t="shared" si="16"/>
        <v>8.8992926227199787E-2</v>
      </c>
      <c r="AW60" s="1">
        <f t="shared" si="17"/>
        <v>7.5712820508800058E-2</v>
      </c>
      <c r="AX60" s="1">
        <f t="shared" si="18"/>
        <v>6.9381073625599893E-2</v>
      </c>
      <c r="AZ60" s="1">
        <f t="shared" si="19"/>
        <v>1.2651002080000002</v>
      </c>
      <c r="BA60" s="1">
        <f t="shared" si="20"/>
        <v>0.76380385920000027</v>
      </c>
      <c r="BB60" s="1">
        <f t="shared" si="21"/>
        <v>0.15302979359999958</v>
      </c>
      <c r="BC60" s="1">
        <f t="shared" si="22"/>
        <v>-0.45406655519999983</v>
      </c>
      <c r="BD60" s="1">
        <f t="shared" si="23"/>
        <v>-0.95871542080000038</v>
      </c>
      <c r="BE60" s="1">
        <f t="shared" si="24"/>
        <v>-1.294936969600001</v>
      </c>
      <c r="BH60" s="1">
        <v>0.54200000000000004</v>
      </c>
    </row>
    <row r="61" spans="1:60" x14ac:dyDescent="0.25">
      <c r="A61" s="1">
        <v>0.54800000000000004</v>
      </c>
      <c r="B61" s="1">
        <v>-0.33448013058163201</v>
      </c>
      <c r="C61" s="1">
        <v>0.54800000000000004</v>
      </c>
      <c r="D61" s="1">
        <v>-0.28889658814283098</v>
      </c>
      <c r="E61" s="1">
        <v>0.54800000000000004</v>
      </c>
      <c r="F61" s="1">
        <v>-0.22985275994285401</v>
      </c>
      <c r="G61" s="1">
        <v>0.54800000000000004</v>
      </c>
      <c r="H61" s="1">
        <v>-0.17117806952244899</v>
      </c>
      <c r="I61" s="1">
        <v>0.54800000000000004</v>
      </c>
      <c r="J61" s="1">
        <v>-0.12522976854394299</v>
      </c>
      <c r="K61" s="1">
        <v>0.54800000000000004</v>
      </c>
      <c r="L61" s="1">
        <v>-0.100141864762264</v>
      </c>
      <c r="P61" s="1">
        <v>0.54800000000000004</v>
      </c>
      <c r="Q61" s="1">
        <v>-0.23712147483799001</v>
      </c>
      <c r="R61" s="1">
        <v>0.54800000000000004</v>
      </c>
      <c r="S61" s="1">
        <v>-0.182479654538792</v>
      </c>
      <c r="T61" s="1">
        <v>0.54800000000000004</v>
      </c>
      <c r="U61" s="1">
        <v>-0.114377548478417</v>
      </c>
      <c r="V61" s="1">
        <v>0.54800000000000004</v>
      </c>
      <c r="W61" s="1">
        <v>-4.66445801976147E-2</v>
      </c>
      <c r="X61" s="1">
        <v>0.54800000000000004</v>
      </c>
      <c r="Y61" s="1">
        <v>8.3619986412883408E-3</v>
      </c>
      <c r="Z61" s="1">
        <v>0.54800000000000004</v>
      </c>
      <c r="AA61" s="1">
        <v>4.25081802833642E-2</v>
      </c>
      <c r="AC61" s="1">
        <f t="shared" si="0"/>
        <v>0.54800000000000004</v>
      </c>
      <c r="AD61" s="1">
        <f t="shared" si="1"/>
        <v>8.8617670143999794E-2</v>
      </c>
      <c r="AE61" s="1">
        <f t="shared" si="2"/>
        <v>6.2438052479999895E-2</v>
      </c>
      <c r="AF61" s="1">
        <f t="shared" si="3"/>
        <v>4.0650921535999807E-2</v>
      </c>
      <c r="AG61" s="1">
        <f t="shared" si="4"/>
        <v>1.407487499519966E-2</v>
      </c>
      <c r="AH61" s="1">
        <f t="shared" si="5"/>
        <v>-7.4408537087998772E-3</v>
      </c>
      <c r="AI61" s="1">
        <f t="shared" si="6"/>
        <v>-2.0963473612800265E-2</v>
      </c>
      <c r="AK61" s="1">
        <f t="shared" si="7"/>
        <v>1.8671043839999997</v>
      </c>
      <c r="AL61" s="1">
        <f t="shared" si="8"/>
        <v>1.4219406399999999</v>
      </c>
      <c r="AM61" s="1">
        <f t="shared" si="9"/>
        <v>0.86790569600000023</v>
      </c>
      <c r="AN61" s="1">
        <f t="shared" si="10"/>
        <v>0.31618158720000089</v>
      </c>
      <c r="AO61" s="1">
        <f t="shared" si="11"/>
        <v>-0.13205335680000019</v>
      </c>
      <c r="AP61" s="1">
        <f t="shared" si="12"/>
        <v>-0.41221710079999907</v>
      </c>
      <c r="AR61" s="1">
        <v>0.54800000000000004</v>
      </c>
      <c r="AS61" s="1">
        <f t="shared" si="13"/>
        <v>0.14521032140799983</v>
      </c>
      <c r="AT61" s="1">
        <f t="shared" si="14"/>
        <v>0.12911125713919991</v>
      </c>
      <c r="AU61" s="1">
        <f t="shared" si="15"/>
        <v>0.10753387503359979</v>
      </c>
      <c r="AV61" s="1">
        <f t="shared" si="16"/>
        <v>8.6256410764799618E-2</v>
      </c>
      <c r="AW61" s="1">
        <f t="shared" si="17"/>
        <v>6.9947519859199933E-2</v>
      </c>
      <c r="AX61" s="1">
        <f t="shared" si="18"/>
        <v>6.1597564390399789E-2</v>
      </c>
      <c r="AZ61" s="1">
        <f t="shared" si="19"/>
        <v>1.2620394880000001</v>
      </c>
      <c r="BA61" s="1">
        <f t="shared" si="20"/>
        <v>0.76046277120000028</v>
      </c>
      <c r="BB61" s="1">
        <f t="shared" si="21"/>
        <v>0.14939688960000064</v>
      </c>
      <c r="BC61" s="1">
        <f t="shared" si="22"/>
        <v>-0.45797982719999952</v>
      </c>
      <c r="BD61" s="1">
        <f t="shared" si="23"/>
        <v>-0.96291690880000003</v>
      </c>
      <c r="BE61" s="1">
        <f t="shared" si="24"/>
        <v>-1.2994224256000004</v>
      </c>
      <c r="BH61" s="1">
        <v>0.54800000000000004</v>
      </c>
    </row>
    <row r="62" spans="1:60" x14ac:dyDescent="0.25">
      <c r="A62" s="1">
        <v>0.55400000000000005</v>
      </c>
      <c r="B62" s="1">
        <v>-0.33391026856636002</v>
      </c>
      <c r="C62" s="1">
        <v>0.55400000000000005</v>
      </c>
      <c r="D62" s="1">
        <v>-0.28846322317756301</v>
      </c>
      <c r="E62" s="1">
        <v>0.55400000000000005</v>
      </c>
      <c r="F62" s="1">
        <v>-0.22958914930621299</v>
      </c>
      <c r="G62" s="1">
        <v>0.55400000000000005</v>
      </c>
      <c r="H62" s="1">
        <v>-0.17108330115965401</v>
      </c>
      <c r="I62" s="1">
        <v>0.55400000000000005</v>
      </c>
      <c r="J62" s="1">
        <v>-0.12527239846583599</v>
      </c>
      <c r="K62" s="1">
        <v>0.55400000000000005</v>
      </c>
      <c r="L62" s="1">
        <v>-0.100270351712288</v>
      </c>
      <c r="P62" s="1">
        <v>0.55400000000000005</v>
      </c>
      <c r="Q62" s="1">
        <v>-0.236227312490636</v>
      </c>
      <c r="R62" s="1">
        <v>0.55400000000000005</v>
      </c>
      <c r="S62" s="1">
        <v>-0.18169181624351299</v>
      </c>
      <c r="T62" s="1">
        <v>0.55400000000000005</v>
      </c>
      <c r="U62" s="1">
        <v>-0.113729291513835</v>
      </c>
      <c r="V62" s="1">
        <v>0.55400000000000005</v>
      </c>
      <c r="W62" s="1">
        <v>-4.6134992508948799E-2</v>
      </c>
      <c r="X62" s="1">
        <v>0.55400000000000005</v>
      </c>
      <c r="Y62" s="1">
        <v>8.7643610431960804E-3</v>
      </c>
      <c r="Z62" s="1">
        <v>0.55400000000000005</v>
      </c>
      <c r="AA62" s="1">
        <v>4.2854858655071902E-2</v>
      </c>
      <c r="AC62" s="1">
        <f t="shared" si="0"/>
        <v>0.55400000000000005</v>
      </c>
      <c r="AD62" s="1">
        <f t="shared" si="1"/>
        <v>9.9839909247999792E-2</v>
      </c>
      <c r="AE62" s="1">
        <f t="shared" si="2"/>
        <v>7.0827188159999777E-2</v>
      </c>
      <c r="AF62" s="1">
        <f t="shared" si="3"/>
        <v>4.5881629711999716E-2</v>
      </c>
      <c r="AG62" s="1">
        <f t="shared" si="4"/>
        <v>1.599703995839985E-2</v>
      </c>
      <c r="AH62" s="1">
        <f t="shared" si="5"/>
        <v>-8.2062624095996517E-3</v>
      </c>
      <c r="AI62" s="1">
        <f t="shared" si="6"/>
        <v>-2.3408039577600737E-2</v>
      </c>
      <c r="AK62" s="1">
        <f t="shared" si="7"/>
        <v>1.8737727360000003</v>
      </c>
      <c r="AL62" s="1">
        <f t="shared" si="8"/>
        <v>1.42922956</v>
      </c>
      <c r="AM62" s="1">
        <f t="shared" si="9"/>
        <v>0.87581878400000024</v>
      </c>
      <c r="AN62" s="1">
        <f t="shared" si="10"/>
        <v>0.32470730879999987</v>
      </c>
      <c r="AO62" s="1">
        <f t="shared" si="11"/>
        <v>-0.12290346719999956</v>
      </c>
      <c r="AP62" s="1">
        <f t="shared" si="12"/>
        <v>-0.40244664319999979</v>
      </c>
      <c r="AR62" s="1">
        <v>0.55400000000000005</v>
      </c>
      <c r="AS62" s="1">
        <f t="shared" si="13"/>
        <v>0.15277484713599976</v>
      </c>
      <c r="AT62" s="1">
        <f t="shared" si="14"/>
        <v>0.13366561840639979</v>
      </c>
      <c r="AU62" s="1">
        <f t="shared" si="15"/>
        <v>0.10842110229119994</v>
      </c>
      <c r="AV62" s="1">
        <f t="shared" si="16"/>
        <v>8.3498673561599679E-2</v>
      </c>
      <c r="AW62" s="1">
        <f t="shared" si="17"/>
        <v>6.4159432246399681E-2</v>
      </c>
      <c r="AX62" s="1">
        <f t="shared" si="18"/>
        <v>5.3789728716799573E-2</v>
      </c>
      <c r="AZ62" s="1">
        <f t="shared" si="19"/>
        <v>1.2595671519999998</v>
      </c>
      <c r="BA62" s="1">
        <f t="shared" si="20"/>
        <v>0.7577648448000005</v>
      </c>
      <c r="BB62" s="1">
        <f t="shared" si="21"/>
        <v>0.14646183840000049</v>
      </c>
      <c r="BC62" s="1">
        <f t="shared" si="22"/>
        <v>-0.46114046880000004</v>
      </c>
      <c r="BD62" s="1">
        <f t="shared" si="23"/>
        <v>-0.96631107520000059</v>
      </c>
      <c r="BE62" s="1">
        <f t="shared" si="24"/>
        <v>-1.3030457824000004</v>
      </c>
      <c r="BH62" s="1">
        <v>0.55400000000000005</v>
      </c>
    </row>
    <row r="63" spans="1:60" x14ac:dyDescent="0.25">
      <c r="A63" s="1">
        <v>0.56000000000000005</v>
      </c>
      <c r="B63" s="1">
        <v>-0.33327271357813298</v>
      </c>
      <c r="C63" s="1">
        <v>0.56000000000000005</v>
      </c>
      <c r="D63" s="1">
        <v>-0.287978163203995</v>
      </c>
      <c r="E63" s="1">
        <v>0.56000000000000005</v>
      </c>
      <c r="F63" s="1">
        <v>-0.22929375424694001</v>
      </c>
      <c r="G63" s="1">
        <v>0.56000000000000005</v>
      </c>
      <c r="H63" s="1">
        <v>-0.17097655165933201</v>
      </c>
      <c r="I63" s="1">
        <v>0.56000000000000005</v>
      </c>
      <c r="J63" s="1">
        <v>-0.12531915124246601</v>
      </c>
      <c r="K63" s="1">
        <v>0.56000000000000005</v>
      </c>
      <c r="L63" s="1">
        <v>-0.100413001832069</v>
      </c>
      <c r="P63" s="1">
        <v>0.56000000000000005</v>
      </c>
      <c r="Q63" s="1">
        <v>-0.23528735274726101</v>
      </c>
      <c r="R63" s="1">
        <v>0.56000000000000005</v>
      </c>
      <c r="S63" s="1">
        <v>-0.180876215687759</v>
      </c>
      <c r="T63" s="1">
        <v>0.56000000000000005</v>
      </c>
      <c r="U63" s="1">
        <v>-0.113075220045341</v>
      </c>
      <c r="V63" s="1">
        <v>0.56000000000000005</v>
      </c>
      <c r="W63" s="1">
        <v>-4.56414307723704E-2</v>
      </c>
      <c r="X63" s="1">
        <v>0.56000000000000005</v>
      </c>
      <c r="Y63" s="1">
        <v>9.1325563298588104E-3</v>
      </c>
      <c r="Z63" s="1">
        <v>0.56000000000000005</v>
      </c>
      <c r="AA63" s="1">
        <v>4.3155292425619399E-2</v>
      </c>
      <c r="AC63" s="1">
        <f t="shared" si="0"/>
        <v>0.56000000000000005</v>
      </c>
      <c r="AD63" s="1">
        <f t="shared" si="1"/>
        <v>0.11110451199999982</v>
      </c>
      <c r="AE63" s="1">
        <f t="shared" si="2"/>
        <v>7.9259040000000169E-2</v>
      </c>
      <c r="AF63" s="1">
        <f t="shared" si="3"/>
        <v>5.1162608000000054E-2</v>
      </c>
      <c r="AG63" s="1">
        <f t="shared" si="4"/>
        <v>1.7973369600000288E-2</v>
      </c>
      <c r="AH63" s="1">
        <f t="shared" si="5"/>
        <v>-8.913542399999419E-3</v>
      </c>
      <c r="AI63" s="1">
        <f t="shared" si="6"/>
        <v>-2.5790534399999898E-2</v>
      </c>
      <c r="AK63" s="1">
        <f t="shared" si="7"/>
        <v>1.8812255999999992</v>
      </c>
      <c r="AL63" s="1">
        <f t="shared" si="8"/>
        <v>1.4373759999999995</v>
      </c>
      <c r="AM63" s="1">
        <f t="shared" si="9"/>
        <v>0.88466239999999985</v>
      </c>
      <c r="AN63" s="1">
        <f t="shared" si="10"/>
        <v>0.33423648000000039</v>
      </c>
      <c r="AO63" s="1">
        <f t="shared" si="11"/>
        <v>-0.11267711999999985</v>
      </c>
      <c r="AP63" s="1">
        <f t="shared" si="12"/>
        <v>-0.39152672000000033</v>
      </c>
      <c r="AR63" s="1">
        <v>0.56000000000000005</v>
      </c>
      <c r="AS63" s="1">
        <f t="shared" si="13"/>
        <v>0.16032630400000003</v>
      </c>
      <c r="AT63" s="1">
        <f t="shared" si="14"/>
        <v>0.13820572159999989</v>
      </c>
      <c r="AU63" s="1">
        <f t="shared" si="15"/>
        <v>0.10929281280000025</v>
      </c>
      <c r="AV63" s="1">
        <f t="shared" si="16"/>
        <v>8.0724230399999763E-2</v>
      </c>
      <c r="AW63" s="1">
        <f t="shared" si="17"/>
        <v>5.8353401600000063E-2</v>
      </c>
      <c r="AX63" s="1">
        <f t="shared" si="18"/>
        <v>4.596273919999963E-2</v>
      </c>
      <c r="AZ63" s="1">
        <f t="shared" si="19"/>
        <v>1.2576832000000002</v>
      </c>
      <c r="BA63" s="1">
        <f t="shared" si="20"/>
        <v>0.75571007999999962</v>
      </c>
      <c r="BB63" s="1">
        <f t="shared" si="21"/>
        <v>0.14422464000000002</v>
      </c>
      <c r="BC63" s="1">
        <f t="shared" si="22"/>
        <v>-0.46354848000000048</v>
      </c>
      <c r="BD63" s="1">
        <f t="shared" si="23"/>
        <v>-0.9688979200000003</v>
      </c>
      <c r="BE63" s="1">
        <f t="shared" si="24"/>
        <v>-1.3058070400000008</v>
      </c>
      <c r="BH63" s="1">
        <v>0.56000000000000005</v>
      </c>
    </row>
    <row r="64" spans="1:60" x14ac:dyDescent="0.25">
      <c r="A64" s="1">
        <v>0.56599999999999995</v>
      </c>
      <c r="B64" s="1">
        <v>-0.33256724616271899</v>
      </c>
      <c r="C64" s="1">
        <v>0.56599999999999995</v>
      </c>
      <c r="D64" s="1">
        <v>-0.28744116834980499</v>
      </c>
      <c r="E64" s="1">
        <v>0.56599999999999995</v>
      </c>
      <c r="F64" s="1">
        <v>-0.22896631447462701</v>
      </c>
      <c r="G64" s="1">
        <v>0.56599999999999995</v>
      </c>
      <c r="H64" s="1">
        <v>-0.17085754031299</v>
      </c>
      <c r="I64" s="1">
        <v>0.56599999999999995</v>
      </c>
      <c r="J64" s="1">
        <v>-0.125369725747253</v>
      </c>
      <c r="K64" s="1">
        <v>0.56599999999999995</v>
      </c>
      <c r="L64" s="1">
        <v>-0.100569493576941</v>
      </c>
      <c r="P64" s="1">
        <v>0.56599999999999995</v>
      </c>
      <c r="Q64" s="1">
        <v>-0.23430167474806399</v>
      </c>
      <c r="R64" s="1">
        <v>0.56599999999999995</v>
      </c>
      <c r="S64" s="1">
        <v>-0.18003293937495901</v>
      </c>
      <c r="T64" s="1">
        <v>0.56599999999999995</v>
      </c>
      <c r="U64" s="1">
        <v>-0.112415427939589</v>
      </c>
      <c r="V64" s="1">
        <v>0.56599999999999995</v>
      </c>
      <c r="W64" s="1">
        <v>-4.5163996217760599E-2</v>
      </c>
      <c r="X64" s="1">
        <v>0.56599999999999995</v>
      </c>
      <c r="Y64" s="1">
        <v>9.4664759081681798E-3</v>
      </c>
      <c r="Z64" s="1">
        <v>0.56599999999999995</v>
      </c>
      <c r="AA64" s="1">
        <v>4.3409365638671003E-2</v>
      </c>
      <c r="AC64" s="1">
        <f t="shared" si="0"/>
        <v>0.56599999999999995</v>
      </c>
      <c r="AD64" s="1">
        <f t="shared" si="1"/>
        <v>0.12241618547199984</v>
      </c>
      <c r="AE64" s="1">
        <f t="shared" si="2"/>
        <v>8.7738714239999904E-2</v>
      </c>
      <c r="AF64" s="1">
        <f t="shared" si="3"/>
        <v>5.6499439568000076E-2</v>
      </c>
      <c r="AG64" s="1">
        <f t="shared" si="4"/>
        <v>2.0009884617599671E-2</v>
      </c>
      <c r="AH64" s="1">
        <f t="shared" si="5"/>
        <v>-9.556234934399499E-3</v>
      </c>
      <c r="AI64" s="1">
        <f t="shared" si="6"/>
        <v>-2.8104061286400195E-2</v>
      </c>
      <c r="AK64" s="1">
        <f t="shared" si="7"/>
        <v>1.889462975999999</v>
      </c>
      <c r="AL64" s="1">
        <f t="shared" si="8"/>
        <v>1.4463799599999998</v>
      </c>
      <c r="AM64" s="1">
        <f t="shared" si="9"/>
        <v>0.8944365439999995</v>
      </c>
      <c r="AN64" s="1">
        <f t="shared" si="10"/>
        <v>0.34476910079999978</v>
      </c>
      <c r="AO64" s="1">
        <f t="shared" si="11"/>
        <v>-0.10137431519999929</v>
      </c>
      <c r="AP64" s="1">
        <f t="shared" si="12"/>
        <v>-0.37945733120000158</v>
      </c>
      <c r="AR64" s="1">
        <v>0.56599999999999995</v>
      </c>
      <c r="AS64" s="1">
        <f t="shared" si="13"/>
        <v>0.16786822230399978</v>
      </c>
      <c r="AT64" s="1">
        <f t="shared" si="14"/>
        <v>0.14273542568960029</v>
      </c>
      <c r="AU64" s="1">
        <f t="shared" si="15"/>
        <v>0.11015319367680021</v>
      </c>
      <c r="AV64" s="1">
        <f t="shared" si="16"/>
        <v>7.793759706240011E-2</v>
      </c>
      <c r="AW64" s="1">
        <f t="shared" si="17"/>
        <v>5.2534271849599842E-2</v>
      </c>
      <c r="AX64" s="1">
        <f t="shared" si="18"/>
        <v>3.8121768435200126E-2</v>
      </c>
      <c r="AZ64" s="1">
        <f t="shared" si="19"/>
        <v>1.2563876319999996</v>
      </c>
      <c r="BA64" s="1">
        <f t="shared" si="20"/>
        <v>0.75429847679999984</v>
      </c>
      <c r="BB64" s="1">
        <f t="shared" si="21"/>
        <v>0.14268529439999966</v>
      </c>
      <c r="BC64" s="1">
        <f t="shared" si="22"/>
        <v>-0.46520386080000042</v>
      </c>
      <c r="BD64" s="1">
        <f t="shared" si="23"/>
        <v>-0.97067744320000049</v>
      </c>
      <c r="BE64" s="1">
        <f t="shared" si="24"/>
        <v>-1.3077061984000005</v>
      </c>
      <c r="BH64" s="1">
        <v>0.56599999999999995</v>
      </c>
    </row>
    <row r="65" spans="1:60" x14ac:dyDescent="0.25">
      <c r="A65" s="1">
        <v>0.57199999999999995</v>
      </c>
      <c r="B65" s="1">
        <v>-0.33179362234322801</v>
      </c>
      <c r="C65" s="1">
        <v>0.57199999999999995</v>
      </c>
      <c r="D65" s="1">
        <v>-0.28685197193842499</v>
      </c>
      <c r="E65" s="1">
        <v>0.57199999999999995</v>
      </c>
      <c r="F65" s="1">
        <v>-0.22860654061302399</v>
      </c>
      <c r="G65" s="1">
        <v>0.57199999999999995</v>
      </c>
      <c r="H65" s="1">
        <v>-0.17072595504469601</v>
      </c>
      <c r="I65" s="1">
        <v>0.57199999999999995</v>
      </c>
      <c r="J65" s="1">
        <v>-0.125423787204583</v>
      </c>
      <c r="K65" s="1">
        <v>0.57199999999999995</v>
      </c>
      <c r="L65" s="1">
        <v>-0.100739469471611</v>
      </c>
      <c r="P65" s="1">
        <v>0.57199999999999995</v>
      </c>
      <c r="Q65" s="1">
        <v>-0.23327034136743499</v>
      </c>
      <c r="R65" s="1">
        <v>0.57199999999999995</v>
      </c>
      <c r="S65" s="1">
        <v>-0.17916205602935301</v>
      </c>
      <c r="T65" s="1">
        <v>0.57199999999999995</v>
      </c>
      <c r="U65" s="1">
        <v>-0.11174998977067301</v>
      </c>
      <c r="V65" s="1">
        <v>0.57199999999999995</v>
      </c>
      <c r="W65" s="1">
        <v>-4.4702769269065398E-2</v>
      </c>
      <c r="X65" s="1">
        <v>0.57199999999999995</v>
      </c>
      <c r="Y65" s="1">
        <v>9.7660335043266207E-3</v>
      </c>
      <c r="Z65" s="1">
        <v>0.57199999999999995</v>
      </c>
      <c r="AA65" s="1">
        <v>4.3616986170577299E-2</v>
      </c>
      <c r="AC65" s="1">
        <f t="shared" si="0"/>
        <v>0.57199999999999995</v>
      </c>
      <c r="AD65" s="1">
        <f t="shared" si="1"/>
        <v>0.1337796367359998</v>
      </c>
      <c r="AE65" s="1">
        <f t="shared" si="2"/>
        <v>9.6271317120000033E-2</v>
      </c>
      <c r="AF65" s="1">
        <f t="shared" si="3"/>
        <v>6.1897707583999928E-2</v>
      </c>
      <c r="AG65" s="1">
        <f t="shared" si="4"/>
        <v>2.211260570880047E-2</v>
      </c>
      <c r="AH65" s="1">
        <f t="shared" si="5"/>
        <v>-1.0127881267199546E-2</v>
      </c>
      <c r="AI65" s="1">
        <f t="shared" si="6"/>
        <v>-3.0341723443199853E-2</v>
      </c>
      <c r="AK65" s="1">
        <f t="shared" si="7"/>
        <v>1.8984848639999994</v>
      </c>
      <c r="AL65" s="1">
        <f t="shared" si="8"/>
        <v>1.4562414399999999</v>
      </c>
      <c r="AM65" s="1">
        <f t="shared" si="9"/>
        <v>0.90514121599999964</v>
      </c>
      <c r="AN65" s="1">
        <f t="shared" si="10"/>
        <v>0.35630517119999983</v>
      </c>
      <c r="AO65" s="1">
        <f t="shared" si="11"/>
        <v>-8.8995052799999641E-2</v>
      </c>
      <c r="AP65" s="1">
        <f t="shared" si="12"/>
        <v>-0.36623847680000088</v>
      </c>
      <c r="AR65" s="1">
        <v>0.57199999999999995</v>
      </c>
      <c r="AS65" s="1">
        <f t="shared" si="13"/>
        <v>0.1754041323519997</v>
      </c>
      <c r="AT65" s="1">
        <f t="shared" si="14"/>
        <v>0.14725858964479999</v>
      </c>
      <c r="AU65" s="1">
        <f t="shared" si="15"/>
        <v>0.11100643203840022</v>
      </c>
      <c r="AV65" s="1">
        <f t="shared" si="16"/>
        <v>7.5143289331199847E-2</v>
      </c>
      <c r="AW65" s="1">
        <f t="shared" si="17"/>
        <v>4.6706886924800003E-2</v>
      </c>
      <c r="AX65" s="1">
        <f t="shared" si="18"/>
        <v>3.0271989017600118E-2</v>
      </c>
      <c r="AZ65" s="1">
        <f t="shared" si="19"/>
        <v>1.2556804480000001</v>
      </c>
      <c r="BA65" s="1">
        <f t="shared" si="20"/>
        <v>0.75353003520000028</v>
      </c>
      <c r="BB65" s="1">
        <f t="shared" si="21"/>
        <v>0.14184380159999943</v>
      </c>
      <c r="BC65" s="1">
        <f t="shared" si="22"/>
        <v>-0.46610661120000074</v>
      </c>
      <c r="BD65" s="1">
        <f t="shared" si="23"/>
        <v>-0.97164964480000071</v>
      </c>
      <c r="BE65" s="1">
        <f t="shared" si="24"/>
        <v>-1.3087432576000002</v>
      </c>
      <c r="BH65" s="1">
        <v>0.57199999999999995</v>
      </c>
    </row>
    <row r="66" spans="1:60" x14ac:dyDescent="0.25">
      <c r="A66" s="1">
        <v>0.57799999999999996</v>
      </c>
      <c r="B66" s="1">
        <v>-0.33095157317757701</v>
      </c>
      <c r="C66" s="1">
        <v>0.57799999999999996</v>
      </c>
      <c r="D66" s="1">
        <v>-0.28621028000532001</v>
      </c>
      <c r="E66" s="1">
        <v>0.57799999999999996</v>
      </c>
      <c r="F66" s="1">
        <v>-0.22821411367514599</v>
      </c>
      <c r="G66" s="1">
        <v>0.57799999999999996</v>
      </c>
      <c r="H66" s="1">
        <v>-0.170581451845014</v>
      </c>
      <c r="I66" s="1">
        <v>0.57799999999999996</v>
      </c>
      <c r="J66" s="1">
        <v>-0.12548096658257099</v>
      </c>
      <c r="K66" s="1">
        <v>0.57799999999999996</v>
      </c>
      <c r="L66" s="1">
        <v>-0.100922535461742</v>
      </c>
      <c r="P66" s="1">
        <v>0.57799999999999996</v>
      </c>
      <c r="Q66" s="1">
        <v>-0.23219339911871001</v>
      </c>
      <c r="R66" s="1">
        <v>0.57799999999999996</v>
      </c>
      <c r="S66" s="1">
        <v>-0.17826361649189201</v>
      </c>
      <c r="T66" s="1">
        <v>0.57799999999999996</v>
      </c>
      <c r="U66" s="1">
        <v>-0.111078960707157</v>
      </c>
      <c r="V66" s="1">
        <v>0.57799999999999996</v>
      </c>
      <c r="W66" s="1">
        <v>-4.4257809422463802E-2</v>
      </c>
      <c r="X66" s="1">
        <v>0.57799999999999996</v>
      </c>
      <c r="Y66" s="1">
        <v>1.00311652945405E-2</v>
      </c>
      <c r="Z66" s="1">
        <v>0.57799999999999996</v>
      </c>
      <c r="AA66" s="1">
        <v>4.37780858699304E-2</v>
      </c>
      <c r="AC66" s="1">
        <f t="shared" si="0"/>
        <v>0.57799999999999996</v>
      </c>
      <c r="AD66" s="1">
        <f t="shared" si="1"/>
        <v>0.14519957286399965</v>
      </c>
      <c r="AE66" s="1">
        <f t="shared" si="2"/>
        <v>0.10486195487999983</v>
      </c>
      <c r="AF66" s="1">
        <f t="shared" si="3"/>
        <v>6.7362995216000199E-2</v>
      </c>
      <c r="AG66" s="1">
        <f t="shared" si="4"/>
        <v>2.4287553571200271E-2</v>
      </c>
      <c r="AH66" s="1">
        <f t="shared" si="5"/>
        <v>-1.0622022652799434E-2</v>
      </c>
      <c r="AI66" s="1">
        <f t="shared" si="6"/>
        <v>-3.2496624076799985E-2</v>
      </c>
      <c r="AK66" s="1">
        <f t="shared" si="7"/>
        <v>1.9082912639999989</v>
      </c>
      <c r="AL66" s="1">
        <f t="shared" si="8"/>
        <v>1.4669604399999998</v>
      </c>
      <c r="AM66" s="1">
        <f t="shared" si="9"/>
        <v>0.91677641599999937</v>
      </c>
      <c r="AN66" s="1">
        <f t="shared" si="10"/>
        <v>0.36884469119999963</v>
      </c>
      <c r="AO66" s="1">
        <f t="shared" si="11"/>
        <v>-7.5539332800000913E-2</v>
      </c>
      <c r="AP66" s="1">
        <f t="shared" si="12"/>
        <v>-0.3518701568</v>
      </c>
      <c r="AR66" s="1">
        <v>0.57799999999999996</v>
      </c>
      <c r="AS66" s="1">
        <f t="shared" si="13"/>
        <v>0.18293756444800002</v>
      </c>
      <c r="AT66" s="1">
        <f t="shared" si="14"/>
        <v>0.15177907243520017</v>
      </c>
      <c r="AU66" s="1">
        <f t="shared" si="15"/>
        <v>0.11185671500160022</v>
      </c>
      <c r="AV66" s="1">
        <f t="shared" si="16"/>
        <v>7.2345822988800101E-2</v>
      </c>
      <c r="AW66" s="1">
        <f t="shared" si="17"/>
        <v>4.0876090755199754E-2</v>
      </c>
      <c r="AX66" s="1">
        <f t="shared" si="18"/>
        <v>2.2418573542400209E-2</v>
      </c>
      <c r="AZ66" s="1">
        <f t="shared" si="19"/>
        <v>1.255561648</v>
      </c>
      <c r="BA66" s="1">
        <f t="shared" si="20"/>
        <v>0.75340475520000005</v>
      </c>
      <c r="BB66" s="1">
        <f t="shared" si="21"/>
        <v>0.14170016159999976</v>
      </c>
      <c r="BC66" s="1">
        <f t="shared" si="22"/>
        <v>-0.46625673120000055</v>
      </c>
      <c r="BD66" s="1">
        <f t="shared" si="23"/>
        <v>-0.97181452480000008</v>
      </c>
      <c r="BE66" s="1">
        <f t="shared" si="24"/>
        <v>-1.3089182176000005</v>
      </c>
      <c r="BH66" s="1">
        <v>0.57799999999999996</v>
      </c>
    </row>
    <row r="67" spans="1:60" x14ac:dyDescent="0.25">
      <c r="A67" s="1">
        <v>0.58399999999999996</v>
      </c>
      <c r="B67" s="1">
        <v>-0.33004080426596699</v>
      </c>
      <c r="C67" s="1">
        <v>0.58399999999999996</v>
      </c>
      <c r="D67" s="1">
        <v>-0.28551577075964901</v>
      </c>
      <c r="E67" s="1">
        <v>0.58399999999999996</v>
      </c>
      <c r="F67" s="1">
        <v>-0.22778868447910899</v>
      </c>
      <c r="G67" s="1">
        <v>0.58399999999999996</v>
      </c>
      <c r="H67" s="1">
        <v>-0.17042365414101801</v>
      </c>
      <c r="I67" s="1">
        <v>0.58399999999999996</v>
      </c>
      <c r="J67" s="1">
        <v>-0.12554085991724701</v>
      </c>
      <c r="K67" s="1">
        <v>0.58399999999999996</v>
      </c>
      <c r="L67" s="1">
        <v>-0.10111826019232099</v>
      </c>
      <c r="P67" s="1">
        <v>0.58399999999999996</v>
      </c>
      <c r="Q67" s="1">
        <v>-0.23107087802870399</v>
      </c>
      <c r="R67" s="1">
        <v>0.58399999999999996</v>
      </c>
      <c r="S67" s="1">
        <v>-0.177337653583094</v>
      </c>
      <c r="T67" s="1">
        <v>0.58399999999999996</v>
      </c>
      <c r="U67" s="1">
        <v>-0.110402376363263</v>
      </c>
      <c r="V67" s="1">
        <v>0.58399999999999996</v>
      </c>
      <c r="W67" s="1">
        <v>-4.3829155085880499E-2</v>
      </c>
      <c r="X67" s="1">
        <v>0.58399999999999996</v>
      </c>
      <c r="Y67" s="1">
        <v>1.02618300771817E-2</v>
      </c>
      <c r="Z67" s="1">
        <v>0.58399999999999996</v>
      </c>
      <c r="AA67" s="1">
        <v>4.3892620741398602E-2</v>
      </c>
      <c r="AC67" s="1">
        <f t="shared" si="0"/>
        <v>0.58399999999999996</v>
      </c>
      <c r="AD67" s="1">
        <f t="shared" si="1"/>
        <v>0.15668070092799957</v>
      </c>
      <c r="AE67" s="1">
        <f t="shared" si="2"/>
        <v>0.1135157337599999</v>
      </c>
      <c r="AF67" s="1">
        <f t="shared" si="3"/>
        <v>7.2900885631999923E-2</v>
      </c>
      <c r="AG67" s="1">
        <f t="shared" si="4"/>
        <v>2.6540748902400213E-2</v>
      </c>
      <c r="AH67" s="1">
        <f t="shared" si="5"/>
        <v>-1.1032200345599708E-2</v>
      </c>
      <c r="AI67" s="1">
        <f t="shared" si="6"/>
        <v>-3.4561866393599705E-2</v>
      </c>
      <c r="AK67" s="1">
        <f t="shared" si="7"/>
        <v>1.9188821759999999</v>
      </c>
      <c r="AL67" s="1">
        <f t="shared" si="8"/>
        <v>1.4785369600000005</v>
      </c>
      <c r="AM67" s="1">
        <f t="shared" si="9"/>
        <v>0.92934214399999959</v>
      </c>
      <c r="AN67" s="1">
        <f t="shared" si="10"/>
        <v>0.38238766080000008</v>
      </c>
      <c r="AO67" s="1">
        <f t="shared" si="11"/>
        <v>-6.100715520000044E-2</v>
      </c>
      <c r="AP67" s="1">
        <f t="shared" si="12"/>
        <v>-0.33635237120000072</v>
      </c>
      <c r="AR67" s="1">
        <v>0.58399999999999996</v>
      </c>
      <c r="AS67" s="1">
        <f t="shared" si="13"/>
        <v>0.19047204889600011</v>
      </c>
      <c r="AT67" s="1">
        <f t="shared" si="14"/>
        <v>0.15630073303039982</v>
      </c>
      <c r="AU67" s="1">
        <f t="shared" si="15"/>
        <v>0.11270822968319993</v>
      </c>
      <c r="AV67" s="1">
        <f t="shared" si="16"/>
        <v>6.9549713817599779E-2</v>
      </c>
      <c r="AW67" s="1">
        <f t="shared" si="17"/>
        <v>3.5046727270399855E-2</v>
      </c>
      <c r="AX67" s="1">
        <f t="shared" si="18"/>
        <v>1.4566694604799899E-2</v>
      </c>
      <c r="AZ67" s="1">
        <f t="shared" si="19"/>
        <v>1.2560312319999998</v>
      </c>
      <c r="BA67" s="1">
        <f t="shared" si="20"/>
        <v>0.75392263680000049</v>
      </c>
      <c r="BB67" s="1">
        <f t="shared" si="21"/>
        <v>0.14225437439999977</v>
      </c>
      <c r="BC67" s="1">
        <f t="shared" si="22"/>
        <v>-0.46565422079999985</v>
      </c>
      <c r="BD67" s="1">
        <f t="shared" si="23"/>
        <v>-0.97117208320000037</v>
      </c>
      <c r="BE67" s="1">
        <f t="shared" si="24"/>
        <v>-1.3082310784000004</v>
      </c>
      <c r="BH67" s="1">
        <v>0.58399999999999996</v>
      </c>
    </row>
    <row r="68" spans="1:60" x14ac:dyDescent="0.25">
      <c r="A68" s="1">
        <v>0.59</v>
      </c>
      <c r="B68" s="1">
        <v>-0.329060995206086</v>
      </c>
      <c r="C68" s="1">
        <v>0.59</v>
      </c>
      <c r="D68" s="1">
        <v>-0.28476809398877301</v>
      </c>
      <c r="E68" s="1">
        <v>0.59</v>
      </c>
      <c r="F68" s="1">
        <v>-0.22732987300194901</v>
      </c>
      <c r="G68" s="1">
        <v>0.59</v>
      </c>
      <c r="H68" s="1">
        <v>-0.17025215209941699</v>
      </c>
      <c r="I68" s="1">
        <v>0.59</v>
      </c>
      <c r="J68" s="1">
        <v>-0.125603027564995</v>
      </c>
      <c r="K68" s="1">
        <v>0.59</v>
      </c>
      <c r="L68" s="1">
        <v>-0.101326174209407</v>
      </c>
      <c r="P68" s="1">
        <v>0.59</v>
      </c>
      <c r="Q68" s="1">
        <v>-0.22990279148113099</v>
      </c>
      <c r="R68" s="1">
        <v>0.59</v>
      </c>
      <c r="S68" s="1">
        <v>-0.1763841819319</v>
      </c>
      <c r="T68" s="1">
        <v>0.59</v>
      </c>
      <c r="U68" s="1">
        <v>-0.109720252613157</v>
      </c>
      <c r="V68" s="1">
        <v>0.59</v>
      </c>
      <c r="W68" s="1">
        <v>-4.3416823378706101E-2</v>
      </c>
      <c r="X68" s="1">
        <v>0.59</v>
      </c>
      <c r="Y68" s="1">
        <v>1.0458009487634701E-2</v>
      </c>
      <c r="Z68" s="1">
        <v>0.59</v>
      </c>
      <c r="AA68" s="1">
        <v>4.3960571175141398E-2</v>
      </c>
      <c r="AC68" s="1">
        <f t="shared" ref="AC68:AC103" si="25">A68</f>
        <v>0.59</v>
      </c>
      <c r="AD68" s="1">
        <f t="shared" ref="AD68:AD103" si="26">3.632*(AC68^3)-5.448*(AC68^2)+4.566*AC68-1.3752</f>
        <v>0.16822772799999974</v>
      </c>
      <c r="AE68" s="1">
        <f t="shared" ref="AE68:AE103" si="27">3.94*(AC68^3)-5.955*(AC68^2)+4.372*AC68-1.1935</f>
        <v>0.12223775999999975</v>
      </c>
      <c r="AF68" s="1">
        <f t="shared" ref="AF68:AF103" si="28">4.308*(AC68^3)-6.4617*(AC68^2)+4.0688*AC68-0.95753</f>
        <v>7.8516962000000134E-2</v>
      </c>
      <c r="AG68" s="1">
        <f t="shared" ref="AG68:AG103" si="29">4.6456*(AC68^3)-6.9687*(AC68^2)+3.7686*AC68-0.7229</f>
        <v>2.8878212400000103E-2</v>
      </c>
      <c r="AH68" s="1">
        <f t="shared" ref="AH68:AH103" si="30">4.9836*(AC68^3)-7.4754*(AC68^2)+3.5712*AC68-0.5397</f>
        <v>-1.1351955599999575E-2</v>
      </c>
      <c r="AI68" s="1">
        <f t="shared" ref="AI68:AI103" si="31">5.3216*(AC68^3)-7.9824*(AC68^2)+3.5422*AC68-0.4407</f>
        <v>-3.6530553600000126E-2</v>
      </c>
      <c r="AK68" s="1">
        <f t="shared" ref="AK68:AK103" si="32">10.896*(AC68^2)-10.896*AC68+4.566</f>
        <v>1.9302576</v>
      </c>
      <c r="AL68" s="1">
        <f t="shared" ref="AL68:AL103" si="33">11.91*(AC68^2)-11.91*AC68+4.372</f>
        <v>1.490971</v>
      </c>
      <c r="AM68" s="1">
        <f t="shared" ref="AM68:AM103" si="34">12.924*(AC68^2)-12.9234*AC68+4.0688</f>
        <v>0.94283839999999941</v>
      </c>
      <c r="AN68" s="1">
        <f t="shared" ref="AN68:AN103" si="35">13.9368*(AC68^2)-13.9374*AC68+3.7686</f>
        <v>0.3969340800000003</v>
      </c>
      <c r="AO68" s="1">
        <f t="shared" ref="AO68:AO103" si="36">14.9508*(AC68^2)-14.9508*AC68+3.5712</f>
        <v>-4.5398519999999998E-2</v>
      </c>
      <c r="AP68" s="1">
        <f t="shared" ref="AP68:AP103" si="37">15.9648*(AC68^2)-15.9648*AC68+3.5422</f>
        <v>-0.31968511999999949</v>
      </c>
      <c r="AR68" s="1">
        <v>0.59</v>
      </c>
      <c r="AS68" s="1">
        <f t="shared" ref="AS68:AS103" si="38">2.724*(AR68^3)-4.7088*(AR68^2)+3.9688*AR68-1.0639</f>
        <v>0.19801111599999999</v>
      </c>
      <c r="AT68" s="1">
        <f t="shared" ref="AT68:AT103" si="39">2.9776*(AR68^3)-5.1468*(AR68^2)+3.7188*AR68-0.8532</f>
        <v>0.16082743040000014</v>
      </c>
      <c r="AU68" s="1">
        <f t="shared" ref="AU68:AU103" si="40">3.2308*(AR68^3)-5.5851*(AR68^2)+3.36*AR68-0.5882</f>
        <v>0.11356516319999976</v>
      </c>
      <c r="AV68" s="1">
        <f t="shared" ref="AV68:AV103" si="41">3.4844*(AR68^3)-6.0231*(AR68^2)+3.0042*AR68-0.3247</f>
        <v>6.6759477600000228E-2</v>
      </c>
      <c r="AW68" s="1">
        <f t="shared" ref="AW68:AW103" si="42">3.7376*(AR68^3)-6.4611*(AR68^2)+2.7512*AR68-0.1125</f>
        <v>2.9223640399999737E-2</v>
      </c>
      <c r="AX68" s="1">
        <f t="shared" ref="AX68:AX103" si="43">3.9912*(AR68^3)-6.8994*(AR68^2)+2.6666*AR68+0.0154</f>
        <v>6.7215248000000206E-3</v>
      </c>
      <c r="AZ68" s="1">
        <f t="shared" ref="AZ68:AZ103" si="44">8.172*(AR68^2)-9.4176*AR68+3.9688</f>
        <v>1.2570892000000002</v>
      </c>
      <c r="BA68" s="1">
        <f t="shared" ref="BA68:BA103" si="45">8.9328*(AR68^2)-10.2936*AR68+3.7188</f>
        <v>0.75508367999999981</v>
      </c>
      <c r="BB68" s="1">
        <f t="shared" ref="BB68:BB103" si="46">9.6924*(AR68^2)-11.1702*AR68+3.36</f>
        <v>0.14350643999999946</v>
      </c>
      <c r="BC68" s="1">
        <f t="shared" ref="BC68:BC103" si="47">10.4532*(AR68^2)-12.0462*AR68+3.0042</f>
        <v>-0.46429907999999998</v>
      </c>
      <c r="BD68" s="1">
        <f t="shared" ref="BD68:BD103" si="48">11.2128*(AR68^2)-12.9222*AR68+2.7512</f>
        <v>-0.96972232000000069</v>
      </c>
      <c r="BE68" s="1">
        <f t="shared" ref="BE68:BE103" si="49">11.9736*(AR68^2)-13.7988*AR68+2.6666</f>
        <v>-1.3066818400000004</v>
      </c>
      <c r="BH68" s="1">
        <v>0.59</v>
      </c>
    </row>
    <row r="69" spans="1:60" x14ac:dyDescent="0.25">
      <c r="A69" s="1">
        <v>0.59599999999999997</v>
      </c>
      <c r="B69" s="1">
        <v>-0.32801179899341198</v>
      </c>
      <c r="C69" s="1">
        <v>0.59599999999999997</v>
      </c>
      <c r="D69" s="1">
        <v>-0.28396687040277002</v>
      </c>
      <c r="E69" s="1">
        <v>0.59599999999999997</v>
      </c>
      <c r="F69" s="1">
        <v>-0.226837267668342</v>
      </c>
      <c r="G69" s="1">
        <v>0.59599999999999997</v>
      </c>
      <c r="H69" s="1">
        <v>-0.17006650185948599</v>
      </c>
      <c r="I69" s="1">
        <v>0.59599999999999997</v>
      </c>
      <c r="J69" s="1">
        <v>-0.12566699337968701</v>
      </c>
      <c r="K69" s="1">
        <v>0.59599999999999997</v>
      </c>
      <c r="L69" s="1">
        <v>-0.10154576908147001</v>
      </c>
      <c r="P69" s="1">
        <v>0.59599999999999997</v>
      </c>
      <c r="Q69" s="1">
        <v>-0.22868913602788199</v>
      </c>
      <c r="R69" s="1">
        <v>0.59599999999999997</v>
      </c>
      <c r="S69" s="1">
        <v>-0.17540319776938501</v>
      </c>
      <c r="T69" s="1">
        <v>0.59599999999999997</v>
      </c>
      <c r="U69" s="1">
        <v>-0.109032585367101</v>
      </c>
      <c r="V69" s="1">
        <v>0.59599999999999997</v>
      </c>
      <c r="W69" s="1">
        <v>-4.3020809890389998E-2</v>
      </c>
      <c r="X69" s="1">
        <v>0.59599999999999997</v>
      </c>
      <c r="Y69" s="1">
        <v>1.0619708257263501E-2</v>
      </c>
      <c r="Z69" s="1">
        <v>0.59599999999999997</v>
      </c>
      <c r="AA69" s="1">
        <v>4.3981942223335999E-2</v>
      </c>
      <c r="AC69" s="1">
        <f t="shared" si="25"/>
        <v>0.59599999999999997</v>
      </c>
      <c r="AD69" s="1">
        <f t="shared" si="26"/>
        <v>0.17984536115199989</v>
      </c>
      <c r="AE69" s="1">
        <f t="shared" si="27"/>
        <v>0.1310331398400002</v>
      </c>
      <c r="AF69" s="1">
        <f t="shared" si="28"/>
        <v>8.4216807487999867E-2</v>
      </c>
      <c r="AG69" s="1">
        <f t="shared" si="29"/>
        <v>3.1305964761599747E-2</v>
      </c>
      <c r="AH69" s="1">
        <f t="shared" si="30"/>
        <v>-1.1574829670399578E-2</v>
      </c>
      <c r="AI69" s="1">
        <f t="shared" si="31"/>
        <v>-3.8395788902400363E-2</v>
      </c>
      <c r="AK69" s="1">
        <f t="shared" si="32"/>
        <v>1.9424175359999998</v>
      </c>
      <c r="AL69" s="1">
        <f t="shared" si="33"/>
        <v>1.5042625599999999</v>
      </c>
      <c r="AM69" s="1">
        <f t="shared" si="34"/>
        <v>0.95726518399999971</v>
      </c>
      <c r="AN69" s="1">
        <f t="shared" si="35"/>
        <v>0.41248394880000117</v>
      </c>
      <c r="AO69" s="1">
        <f t="shared" si="36"/>
        <v>-2.8713427199999586E-2</v>
      </c>
      <c r="AP69" s="1">
        <f t="shared" si="37"/>
        <v>-0.30186840320000075</v>
      </c>
      <c r="AR69" s="1">
        <v>0.59599999999999997</v>
      </c>
      <c r="AS69" s="1">
        <f t="shared" si="38"/>
        <v>0.20555829606399989</v>
      </c>
      <c r="AT69" s="1">
        <f t="shared" si="39"/>
        <v>0.16536302351359988</v>
      </c>
      <c r="AU69" s="1">
        <f t="shared" si="40"/>
        <v>0.11443170266880032</v>
      </c>
      <c r="AV69" s="1">
        <f t="shared" si="41"/>
        <v>6.3979630118399466E-2</v>
      </c>
      <c r="AW69" s="1">
        <f t="shared" si="42"/>
        <v>2.3411674073599717E-2</v>
      </c>
      <c r="AX69" s="1">
        <f t="shared" si="43"/>
        <v>-1.1117632768001505E-3</v>
      </c>
      <c r="AZ69" s="1">
        <f t="shared" si="44"/>
        <v>1.2587355520000001</v>
      </c>
      <c r="BA69" s="1">
        <f t="shared" si="45"/>
        <v>0.75688788480000024</v>
      </c>
      <c r="BB69" s="1">
        <f t="shared" si="46"/>
        <v>0.14545635839999971</v>
      </c>
      <c r="BC69" s="1">
        <f t="shared" si="47"/>
        <v>-0.46219130880000003</v>
      </c>
      <c r="BD69" s="1">
        <f t="shared" si="48"/>
        <v>-0.96746523520000016</v>
      </c>
      <c r="BE69" s="1">
        <f t="shared" si="49"/>
        <v>-1.3042705024000005</v>
      </c>
      <c r="BH69" s="1">
        <v>0.59599999999999997</v>
      </c>
    </row>
    <row r="70" spans="1:60" x14ac:dyDescent="0.25">
      <c r="A70" s="1">
        <v>0.60199999999999998</v>
      </c>
      <c r="B70" s="1">
        <v>-0.32689284136374802</v>
      </c>
      <c r="C70" s="1">
        <v>0.60199999999999998</v>
      </c>
      <c r="D70" s="1">
        <v>-0.28311169091579103</v>
      </c>
      <c r="E70" s="1">
        <v>0.60199999999999998</v>
      </c>
      <c r="F70" s="1">
        <v>-0.22631042457078601</v>
      </c>
      <c r="G70" s="1">
        <v>0.60199999999999998</v>
      </c>
      <c r="H70" s="1">
        <v>-0.16986622469207199</v>
      </c>
      <c r="I70" s="1">
        <v>0.60199999999999998</v>
      </c>
      <c r="J70" s="1">
        <v>-0.125732243810522</v>
      </c>
      <c r="K70" s="1">
        <v>0.60199999999999998</v>
      </c>
      <c r="L70" s="1">
        <v>-0.101776496436057</v>
      </c>
      <c r="P70" s="1">
        <v>0.60199999999999998</v>
      </c>
      <c r="Q70" s="1">
        <v>-0.227429891166922</v>
      </c>
      <c r="R70" s="1">
        <v>0.60199999999999998</v>
      </c>
      <c r="S70" s="1">
        <v>-0.17439467868599901</v>
      </c>
      <c r="T70" s="1">
        <v>0.60199999999999998</v>
      </c>
      <c r="U70" s="1">
        <v>-0.10833935030803001</v>
      </c>
      <c r="V70" s="1">
        <v>0.60199999999999998</v>
      </c>
      <c r="W70" s="1">
        <v>-4.2641088396351397E-2</v>
      </c>
      <c r="X70" s="1">
        <v>0.60199999999999998</v>
      </c>
      <c r="Y70" s="1">
        <v>1.07469545181639E-2</v>
      </c>
      <c r="Z70" s="1">
        <v>0.60199999999999998</v>
      </c>
      <c r="AA70" s="1">
        <v>4.3956763925593799E-2</v>
      </c>
      <c r="AC70" s="1">
        <f t="shared" si="25"/>
        <v>0.60199999999999998</v>
      </c>
      <c r="AD70" s="1">
        <f t="shared" si="26"/>
        <v>0.1915383074560002</v>
      </c>
      <c r="AE70" s="1">
        <f t="shared" si="27"/>
        <v>0.13990697951999986</v>
      </c>
      <c r="AF70" s="1">
        <f t="shared" si="28"/>
        <v>9.0006005264000377E-2</v>
      </c>
      <c r="AG70" s="1">
        <f t="shared" si="29"/>
        <v>3.3830026684800063E-2</v>
      </c>
      <c r="AH70" s="1">
        <f t="shared" si="30"/>
        <v>-1.1694363811199593E-2</v>
      </c>
      <c r="AI70" s="1">
        <f t="shared" si="31"/>
        <v>-4.0150675507199529E-2</v>
      </c>
      <c r="AK70" s="1">
        <f t="shared" si="32"/>
        <v>1.9553619839999996</v>
      </c>
      <c r="AL70" s="1">
        <f t="shared" si="33"/>
        <v>1.5184116400000001</v>
      </c>
      <c r="AM70" s="1">
        <f t="shared" si="34"/>
        <v>0.97262249599999961</v>
      </c>
      <c r="AN70" s="1">
        <f t="shared" si="35"/>
        <v>0.42903726719999913</v>
      </c>
      <c r="AO70" s="1">
        <f t="shared" si="36"/>
        <v>-1.0951876800000093E-2</v>
      </c>
      <c r="AP70" s="1">
        <f t="shared" si="37"/>
        <v>-0.28290222080000094</v>
      </c>
      <c r="AR70" s="1">
        <v>0.60199999999999998</v>
      </c>
      <c r="AS70" s="1">
        <f t="shared" si="38"/>
        <v>0.21311711939199984</v>
      </c>
      <c r="AT70" s="1">
        <f t="shared" si="39"/>
        <v>0.16991137134080003</v>
      </c>
      <c r="AU70" s="1">
        <f t="shared" si="40"/>
        <v>0.11531203520640043</v>
      </c>
      <c r="AV70" s="1">
        <f t="shared" si="41"/>
        <v>6.1214687155200176E-2</v>
      </c>
      <c r="AW70" s="1">
        <f t="shared" si="42"/>
        <v>1.7615672220800335E-2</v>
      </c>
      <c r="AX70" s="1">
        <f t="shared" si="43"/>
        <v>-8.9279970303997834E-3</v>
      </c>
      <c r="AZ70" s="1">
        <f t="shared" si="44"/>
        <v>1.2609702879999993</v>
      </c>
      <c r="BA70" s="1">
        <f t="shared" si="45"/>
        <v>0.75933525119999956</v>
      </c>
      <c r="BB70" s="1">
        <f t="shared" si="46"/>
        <v>0.14810412960000008</v>
      </c>
      <c r="BC70" s="1">
        <f t="shared" si="47"/>
        <v>-0.45933090720000047</v>
      </c>
      <c r="BD70" s="1">
        <f t="shared" si="48"/>
        <v>-0.96440082880000055</v>
      </c>
      <c r="BE70" s="1">
        <f t="shared" si="49"/>
        <v>-1.3009970656000007</v>
      </c>
      <c r="BH70" s="1">
        <v>0.60199999999999998</v>
      </c>
    </row>
    <row r="71" spans="1:60" x14ac:dyDescent="0.25">
      <c r="A71" s="1">
        <v>0.60799999999999998</v>
      </c>
      <c r="B71" s="1">
        <v>-0.32570372007472198</v>
      </c>
      <c r="C71" s="1">
        <v>0.60799999999999998</v>
      </c>
      <c r="D71" s="1">
        <v>-0.28220211586071497</v>
      </c>
      <c r="E71" s="1">
        <v>0.60799999999999998</v>
      </c>
      <c r="F71" s="1">
        <v>-0.225748866617414</v>
      </c>
      <c r="G71" s="1">
        <v>0.60799999999999998</v>
      </c>
      <c r="H71" s="1">
        <v>-0.16965080608056099</v>
      </c>
      <c r="I71" s="1">
        <v>0.60799999999999998</v>
      </c>
      <c r="J71" s="1">
        <v>-0.12579822691613399</v>
      </c>
      <c r="K71" s="1">
        <v>0.60799999999999998</v>
      </c>
      <c r="L71" s="1">
        <v>-0.102017766907055</v>
      </c>
      <c r="P71" s="1">
        <v>0.60799999999999998</v>
      </c>
      <c r="Q71" s="1">
        <v>-0.22612501908543201</v>
      </c>
      <c r="R71" s="1">
        <v>0.60799999999999998</v>
      </c>
      <c r="S71" s="1">
        <v>-0.17335858335081</v>
      </c>
      <c r="T71" s="1">
        <v>0.60799999999999998</v>
      </c>
      <c r="U71" s="1">
        <v>-0.107640502586894</v>
      </c>
      <c r="V71" s="1">
        <v>0.60799999999999998</v>
      </c>
      <c r="W71" s="1">
        <v>-4.2277610529426003E-2</v>
      </c>
      <c r="X71" s="1">
        <v>0.60799999999999998</v>
      </c>
      <c r="Y71" s="1">
        <v>1.0839800155615999E-2</v>
      </c>
      <c r="Z71" s="1">
        <v>0.60799999999999998</v>
      </c>
      <c r="AA71" s="1">
        <v>4.3885091685310199E-2</v>
      </c>
      <c r="AC71" s="1">
        <f t="shared" si="25"/>
        <v>0.60799999999999998</v>
      </c>
      <c r="AD71" s="1">
        <f t="shared" si="26"/>
        <v>0.20331127398399995</v>
      </c>
      <c r="AE71" s="1">
        <f t="shared" si="27"/>
        <v>0.14886438527999935</v>
      </c>
      <c r="AF71" s="1">
        <f t="shared" si="28"/>
        <v>9.5890138496000032E-2</v>
      </c>
      <c r="AG71" s="1">
        <f t="shared" si="29"/>
        <v>3.6456418867199969E-2</v>
      </c>
      <c r="AH71" s="1">
        <f t="shared" si="30"/>
        <v>-1.1704099276799718E-2</v>
      </c>
      <c r="AI71" s="1">
        <f t="shared" si="31"/>
        <v>-4.178831662080007E-2</v>
      </c>
      <c r="AK71" s="1">
        <f t="shared" si="32"/>
        <v>1.9690909439999995</v>
      </c>
      <c r="AL71" s="1">
        <f t="shared" si="33"/>
        <v>1.5334182400000005</v>
      </c>
      <c r="AM71" s="1">
        <f t="shared" si="34"/>
        <v>0.988910336</v>
      </c>
      <c r="AN71" s="1">
        <f t="shared" si="35"/>
        <v>0.44659403519999952</v>
      </c>
      <c r="AO71" s="1">
        <f t="shared" si="36"/>
        <v>7.8861312000011452E-3</v>
      </c>
      <c r="AP71" s="1">
        <f t="shared" si="37"/>
        <v>-0.26278657280000095</v>
      </c>
      <c r="AR71" s="1">
        <v>0.60799999999999998</v>
      </c>
      <c r="AS71" s="1">
        <f t="shared" si="38"/>
        <v>0.22069111628799987</v>
      </c>
      <c r="AT71" s="1">
        <f t="shared" si="39"/>
        <v>0.17447633285120001</v>
      </c>
      <c r="AU71" s="1">
        <f t="shared" si="40"/>
        <v>0.11621034792960006</v>
      </c>
      <c r="AV71" s="1">
        <f t="shared" si="41"/>
        <v>5.846916449279993E-2</v>
      </c>
      <c r="AW71" s="1">
        <f t="shared" si="42"/>
        <v>1.1840478771199689E-2</v>
      </c>
      <c r="AX71" s="1">
        <f t="shared" si="43"/>
        <v>-1.6722003865599602E-2</v>
      </c>
      <c r="AZ71" s="1">
        <f t="shared" si="44"/>
        <v>1.2637934080000002</v>
      </c>
      <c r="BA71" s="1">
        <f t="shared" si="45"/>
        <v>0.76242577920000043</v>
      </c>
      <c r="BB71" s="1">
        <f t="shared" si="46"/>
        <v>0.15144975360000057</v>
      </c>
      <c r="BC71" s="1">
        <f t="shared" si="47"/>
        <v>-0.4557178752000004</v>
      </c>
      <c r="BD71" s="1">
        <f t="shared" si="48"/>
        <v>-0.96052910079999965</v>
      </c>
      <c r="BE71" s="1">
        <f t="shared" si="49"/>
        <v>-1.2968615296000001</v>
      </c>
      <c r="BH71" s="1">
        <v>0.60799999999999998</v>
      </c>
    </row>
    <row r="72" spans="1:60" x14ac:dyDescent="0.25">
      <c r="A72" s="1">
        <v>0.61399999999999999</v>
      </c>
      <c r="B72" s="1">
        <v>-0.32444400412267299</v>
      </c>
      <c r="C72" s="1">
        <v>0.61399999999999999</v>
      </c>
      <c r="D72" s="1">
        <v>-0.28123767413317602</v>
      </c>
      <c r="E72" s="1">
        <v>0.61399999999999999</v>
      </c>
      <c r="F72" s="1">
        <v>-0.225152082603153</v>
      </c>
      <c r="G72" s="1">
        <v>0.61399999999999999</v>
      </c>
      <c r="H72" s="1">
        <v>-0.16941969471917101</v>
      </c>
      <c r="I72" s="1">
        <v>0.61399999999999999</v>
      </c>
      <c r="J72" s="1">
        <v>-0.12586435129003701</v>
      </c>
      <c r="K72" s="1">
        <v>0.61399999999999999</v>
      </c>
      <c r="L72" s="1">
        <v>-0.102268948987271</v>
      </c>
      <c r="P72" s="1">
        <v>0.61399999999999999</v>
      </c>
      <c r="Q72" s="1">
        <v>-0.22477446436660201</v>
      </c>
      <c r="R72" s="1">
        <v>0.61399999999999999</v>
      </c>
      <c r="S72" s="1">
        <v>-0.17229485119100901</v>
      </c>
      <c r="T72" s="1">
        <v>0.61399999999999999</v>
      </c>
      <c r="U72" s="1">
        <v>-0.10693597647489</v>
      </c>
      <c r="V72" s="1">
        <v>0.61399999999999999</v>
      </c>
      <c r="W72" s="1">
        <v>-4.1930305404812802E-2</v>
      </c>
      <c r="X72" s="1">
        <v>0.61399999999999999</v>
      </c>
      <c r="Y72" s="1">
        <v>1.0898321210417301E-2</v>
      </c>
      <c r="Z72" s="1">
        <v>0.61399999999999999</v>
      </c>
      <c r="AA72" s="1">
        <v>4.3767006699279298E-2</v>
      </c>
      <c r="AC72" s="1">
        <f t="shared" si="25"/>
        <v>0.61399999999999999</v>
      </c>
      <c r="AD72" s="1">
        <f t="shared" si="26"/>
        <v>0.21516896780799977</v>
      </c>
      <c r="AE72" s="1">
        <f t="shared" si="27"/>
        <v>0.1579104633599997</v>
      </c>
      <c r="AF72" s="1">
        <f t="shared" si="28"/>
        <v>0.10187479035199964</v>
      </c>
      <c r="AG72" s="1">
        <f t="shared" si="29"/>
        <v>3.919116200640016E-2</v>
      </c>
      <c r="AH72" s="1">
        <f t="shared" si="30"/>
        <v>-1.159757732160005E-2</v>
      </c>
      <c r="AI72" s="1">
        <f t="shared" si="31"/>
        <v>-4.3301815449600434E-2</v>
      </c>
      <c r="AK72" s="1">
        <f t="shared" si="32"/>
        <v>1.9836044160000004</v>
      </c>
      <c r="AL72" s="1">
        <f t="shared" si="33"/>
        <v>1.5492823600000003</v>
      </c>
      <c r="AM72" s="1">
        <f t="shared" si="34"/>
        <v>1.006128704</v>
      </c>
      <c r="AN72" s="1">
        <f t="shared" si="35"/>
        <v>0.46515425280000056</v>
      </c>
      <c r="AO72" s="1">
        <f t="shared" si="36"/>
        <v>2.7800596800001465E-2</v>
      </c>
      <c r="AP72" s="1">
        <f t="shared" si="37"/>
        <v>-0.2415214591999999</v>
      </c>
      <c r="AR72" s="1">
        <v>0.61399999999999999</v>
      </c>
      <c r="AS72" s="1">
        <f t="shared" si="38"/>
        <v>0.22828381705599976</v>
      </c>
      <c r="AT72" s="1">
        <f t="shared" si="39"/>
        <v>0.17906176701440013</v>
      </c>
      <c r="AU72" s="1">
        <f t="shared" si="40"/>
        <v>0.11713082795520002</v>
      </c>
      <c r="AV72" s="1">
        <f t="shared" si="41"/>
        <v>5.5747577913599633E-2</v>
      </c>
      <c r="AW72" s="1">
        <f t="shared" si="42"/>
        <v>6.0909376544000943E-3</v>
      </c>
      <c r="AX72" s="1">
        <f t="shared" si="43"/>
        <v>-2.4488611187200107E-2</v>
      </c>
      <c r="AZ72" s="1">
        <f t="shared" si="44"/>
        <v>1.267204912</v>
      </c>
      <c r="BA72" s="1">
        <f t="shared" si="45"/>
        <v>0.76615946879999974</v>
      </c>
      <c r="BB72" s="1">
        <f t="shared" si="46"/>
        <v>0.15549323040000029</v>
      </c>
      <c r="BC72" s="1">
        <f t="shared" si="47"/>
        <v>-0.45135221279999982</v>
      </c>
      <c r="BD72" s="1">
        <f t="shared" si="48"/>
        <v>-0.95585005120000055</v>
      </c>
      <c r="BE72" s="1">
        <f t="shared" si="49"/>
        <v>-1.2918638944000005</v>
      </c>
      <c r="BH72" s="1">
        <v>0.61399999999999999</v>
      </c>
    </row>
    <row r="73" spans="1:60" x14ac:dyDescent="0.25">
      <c r="A73" s="1">
        <v>0.62</v>
      </c>
      <c r="B73" s="1">
        <v>-0.32311323289091398</v>
      </c>
      <c r="C73" s="1">
        <v>0.62</v>
      </c>
      <c r="D73" s="1">
        <v>-0.28021786226057499</v>
      </c>
      <c r="E73" s="1">
        <v>0.62</v>
      </c>
      <c r="F73" s="1">
        <v>-0.224519526199492</v>
      </c>
      <c r="G73" s="1">
        <v>0.62</v>
      </c>
      <c r="H73" s="1">
        <v>-0.169172301423481</v>
      </c>
      <c r="I73" s="1">
        <v>0.62</v>
      </c>
      <c r="J73" s="1">
        <v>-0.125929984891897</v>
      </c>
      <c r="K73" s="1">
        <v>0.62</v>
      </c>
      <c r="L73" s="1">
        <v>-0.102529367780459</v>
      </c>
      <c r="P73" s="1">
        <v>0.62</v>
      </c>
      <c r="Q73" s="1">
        <v>-0.223378153658259</v>
      </c>
      <c r="R73" s="1">
        <v>0.62</v>
      </c>
      <c r="S73" s="1">
        <v>-0.17120340202971601</v>
      </c>
      <c r="T73" s="1">
        <v>0.62</v>
      </c>
      <c r="U73" s="1">
        <v>-0.10622568497043</v>
      </c>
      <c r="V73" s="1">
        <v>0.62</v>
      </c>
      <c r="W73" s="1">
        <v>-4.1599079196215902E-2</v>
      </c>
      <c r="X73" s="1">
        <v>0.62</v>
      </c>
      <c r="Y73" s="1">
        <v>1.09226183335712E-2</v>
      </c>
      <c r="Z73" s="1">
        <v>0.62</v>
      </c>
      <c r="AA73" s="1">
        <v>4.3602616443212297E-2</v>
      </c>
      <c r="AC73" s="1">
        <f t="shared" si="25"/>
        <v>0.62</v>
      </c>
      <c r="AD73" s="1">
        <f t="shared" si="26"/>
        <v>0.22711609599999982</v>
      </c>
      <c r="AE73" s="1">
        <f t="shared" si="27"/>
        <v>0.16705031999999953</v>
      </c>
      <c r="AF73" s="1">
        <f t="shared" si="28"/>
        <v>0.10796554400000025</v>
      </c>
      <c r="AG73" s="1">
        <f t="shared" si="29"/>
        <v>4.2040276799999776E-2</v>
      </c>
      <c r="AH73" s="1">
        <f t="shared" si="30"/>
        <v>-1.13683391999998E-2</v>
      </c>
      <c r="AI73" s="1">
        <f t="shared" si="31"/>
        <v>-4.4684275199999957E-2</v>
      </c>
      <c r="AK73" s="1">
        <f t="shared" si="32"/>
        <v>1.9989023999999995</v>
      </c>
      <c r="AL73" s="1">
        <f t="shared" si="33"/>
        <v>1.5660040000000004</v>
      </c>
      <c r="AM73" s="1">
        <f t="shared" si="34"/>
        <v>1.0242776000000005</v>
      </c>
      <c r="AN73" s="1">
        <f t="shared" si="35"/>
        <v>0.48471792000000047</v>
      </c>
      <c r="AO73" s="1">
        <f t="shared" si="36"/>
        <v>4.8791519999999977E-2</v>
      </c>
      <c r="AP73" s="1">
        <f t="shared" si="37"/>
        <v>-0.21910687999999956</v>
      </c>
      <c r="AR73" s="1">
        <v>0.62</v>
      </c>
      <c r="AS73" s="1">
        <f t="shared" si="38"/>
        <v>0.23589875199999955</v>
      </c>
      <c r="AT73" s="1">
        <f t="shared" si="39"/>
        <v>0.18367153280000004</v>
      </c>
      <c r="AU73" s="1">
        <f t="shared" si="40"/>
        <v>0.11807766239999984</v>
      </c>
      <c r="AV73" s="1">
        <f t="shared" si="41"/>
        <v>5.3054443199999524E-2</v>
      </c>
      <c r="AW73" s="1">
        <f t="shared" si="42"/>
        <v>3.7189280000009262E-4</v>
      </c>
      <c r="AX73" s="1">
        <f t="shared" si="43"/>
        <v>-3.2222646399999805E-2</v>
      </c>
      <c r="AZ73" s="1">
        <f t="shared" si="44"/>
        <v>1.2712048000000005</v>
      </c>
      <c r="BA73" s="1">
        <f t="shared" si="45"/>
        <v>0.77053632000000061</v>
      </c>
      <c r="BB73" s="1">
        <f t="shared" si="46"/>
        <v>0.16023456000000058</v>
      </c>
      <c r="BC73" s="1">
        <f t="shared" si="47"/>
        <v>-0.44623392000000006</v>
      </c>
      <c r="BD73" s="1">
        <f t="shared" si="48"/>
        <v>-0.95036367999999971</v>
      </c>
      <c r="BE73" s="1">
        <f t="shared" si="49"/>
        <v>-1.2860041600000001</v>
      </c>
      <c r="BH73" s="1">
        <v>0.62</v>
      </c>
    </row>
    <row r="74" spans="1:60" x14ac:dyDescent="0.25">
      <c r="A74" s="1">
        <v>0.626</v>
      </c>
      <c r="B74" s="1">
        <v>-0.321710915224937</v>
      </c>
      <c r="C74" s="1">
        <v>0.626</v>
      </c>
      <c r="D74" s="1">
        <v>-0.27914214339124199</v>
      </c>
      <c r="E74" s="1">
        <v>0.626</v>
      </c>
      <c r="F74" s="1">
        <v>-0.22385061485760199</v>
      </c>
      <c r="G74" s="1">
        <v>0.626</v>
      </c>
      <c r="H74" s="1">
        <v>-0.168907997947502</v>
      </c>
      <c r="I74" s="1">
        <v>0.626</v>
      </c>
      <c r="J74" s="1">
        <v>-0.125994453778566</v>
      </c>
      <c r="K74" s="1">
        <v>0.626</v>
      </c>
      <c r="L74" s="1">
        <v>-0.102798303646313</v>
      </c>
      <c r="P74" s="1">
        <v>0.626</v>
      </c>
      <c r="Q74" s="1">
        <v>-0.221935995301312</v>
      </c>
      <c r="R74" s="1">
        <v>0.626</v>
      </c>
      <c r="S74" s="1">
        <v>-0.17008413567985101</v>
      </c>
      <c r="T74" s="1">
        <v>0.626</v>
      </c>
      <c r="U74" s="1">
        <v>-0.10550951935844501</v>
      </c>
      <c r="V74" s="1">
        <v>0.626</v>
      </c>
      <c r="W74" s="1">
        <v>-4.1283814660579503E-2</v>
      </c>
      <c r="X74" s="1">
        <v>0.626</v>
      </c>
      <c r="Y74" s="1">
        <v>1.09128172961222E-2</v>
      </c>
      <c r="Z74" s="1">
        <v>0.626</v>
      </c>
      <c r="AA74" s="1">
        <v>4.3392055216141999E-2</v>
      </c>
      <c r="AC74" s="1">
        <f t="shared" si="25"/>
        <v>0.626</v>
      </c>
      <c r="AD74" s="1">
        <f t="shared" si="26"/>
        <v>0.23915736563199985</v>
      </c>
      <c r="AE74" s="1">
        <f t="shared" si="27"/>
        <v>0.17628906144000012</v>
      </c>
      <c r="AF74" s="1">
        <f t="shared" si="28"/>
        <v>0.11416798260800021</v>
      </c>
      <c r="AG74" s="1">
        <f t="shared" si="29"/>
        <v>4.5009783945599957E-2</v>
      </c>
      <c r="AH74" s="1">
        <f t="shared" si="30"/>
        <v>-1.1009926166399731E-2</v>
      </c>
      <c r="AI74" s="1">
        <f t="shared" si="31"/>
        <v>-4.5928799078399973E-2</v>
      </c>
      <c r="AK74" s="1">
        <f t="shared" si="32"/>
        <v>2.0149848959999996</v>
      </c>
      <c r="AL74" s="1">
        <f t="shared" si="33"/>
        <v>1.5835831599999999</v>
      </c>
      <c r="AM74" s="1">
        <f t="shared" si="34"/>
        <v>1.0433570239999996</v>
      </c>
      <c r="AN74" s="1">
        <f t="shared" si="35"/>
        <v>0.50528503680000103</v>
      </c>
      <c r="AO74" s="1">
        <f t="shared" si="36"/>
        <v>7.0858900800000235E-2</v>
      </c>
      <c r="AP74" s="1">
        <f t="shared" si="37"/>
        <v>-0.19554283520000082</v>
      </c>
      <c r="AR74" s="1">
        <v>0.626</v>
      </c>
      <c r="AS74" s="1">
        <f t="shared" si="38"/>
        <v>0.24353945142400013</v>
      </c>
      <c r="AT74" s="1">
        <f t="shared" si="39"/>
        <v>0.18830948917760004</v>
      </c>
      <c r="AU74" s="1">
        <f t="shared" si="40"/>
        <v>0.11905503838080012</v>
      </c>
      <c r="AV74" s="1">
        <f t="shared" si="41"/>
        <v>5.0394276134400062E-2</v>
      </c>
      <c r="AW74" s="1">
        <f t="shared" si="42"/>
        <v>-5.3118118623999983E-3</v>
      </c>
      <c r="AX74" s="1">
        <f t="shared" si="43"/>
        <v>-3.9918936908799857E-2</v>
      </c>
      <c r="AZ74" s="1">
        <f t="shared" si="44"/>
        <v>1.2757930719999999</v>
      </c>
      <c r="BA74" s="1">
        <f t="shared" si="45"/>
        <v>0.7755563328000008</v>
      </c>
      <c r="BB74" s="1">
        <f t="shared" si="46"/>
        <v>0.1656737424000001</v>
      </c>
      <c r="BC74" s="1">
        <f t="shared" si="47"/>
        <v>-0.44036299680000024</v>
      </c>
      <c r="BD74" s="1">
        <f t="shared" si="48"/>
        <v>-0.94406998720000068</v>
      </c>
      <c r="BE74" s="1">
        <f t="shared" si="49"/>
        <v>-1.2792823264000006</v>
      </c>
      <c r="BH74" s="1">
        <v>0.626</v>
      </c>
    </row>
    <row r="75" spans="1:60" x14ac:dyDescent="0.25">
      <c r="A75" s="1">
        <v>0.63200000000000001</v>
      </c>
      <c r="B75" s="1">
        <v>-0.32023652842962202</v>
      </c>
      <c r="C75" s="1">
        <v>0.63200000000000001</v>
      </c>
      <c r="D75" s="1">
        <v>-0.27800994619835401</v>
      </c>
      <c r="E75" s="1">
        <v>0.63200000000000001</v>
      </c>
      <c r="F75" s="1">
        <v>-0.22314472861895099</v>
      </c>
      <c r="G75" s="1">
        <v>0.63200000000000001</v>
      </c>
      <c r="H75" s="1">
        <v>-0.168626115700996</v>
      </c>
      <c r="I75" s="1">
        <v>0.63200000000000001</v>
      </c>
      <c r="J75" s="1">
        <v>-0.12605704072810001</v>
      </c>
      <c r="K75" s="1">
        <v>0.63200000000000001</v>
      </c>
      <c r="L75" s="1">
        <v>-0.103074990731179</v>
      </c>
      <c r="P75" s="1">
        <v>0.63200000000000001</v>
      </c>
      <c r="Q75" s="1">
        <v>-0.22044787891572201</v>
      </c>
      <c r="R75" s="1">
        <v>0.63200000000000001</v>
      </c>
      <c r="S75" s="1">
        <v>-0.16893693149158601</v>
      </c>
      <c r="T75" s="1">
        <v>0.63200000000000001</v>
      </c>
      <c r="U75" s="1">
        <v>-0.104787348719315</v>
      </c>
      <c r="V75" s="1">
        <v>0.63200000000000001</v>
      </c>
      <c r="W75" s="1">
        <v>-4.0984370608491499E-2</v>
      </c>
      <c r="X75" s="1">
        <v>0.63200000000000001</v>
      </c>
      <c r="Y75" s="1">
        <v>1.08690695572735E-2</v>
      </c>
      <c r="Z75" s="1">
        <v>0.63200000000000001</v>
      </c>
      <c r="AA75" s="1">
        <v>4.3135484747062802E-2</v>
      </c>
      <c r="AC75" s="1">
        <f t="shared" si="25"/>
        <v>0.63200000000000001</v>
      </c>
      <c r="AD75" s="1">
        <f t="shared" si="26"/>
        <v>0.25129748377599981</v>
      </c>
      <c r="AE75" s="1">
        <f t="shared" si="27"/>
        <v>0.18563179392000007</v>
      </c>
      <c r="AF75" s="1">
        <f t="shared" si="28"/>
        <v>0.12048768934400034</v>
      </c>
      <c r="AG75" s="1">
        <f t="shared" si="29"/>
        <v>4.8105704140800287E-2</v>
      </c>
      <c r="AH75" s="1">
        <f t="shared" si="30"/>
        <v>-1.0515879475199941E-2</v>
      </c>
      <c r="AI75" s="1">
        <f t="shared" si="31"/>
        <v>-4.7028490291200042E-2</v>
      </c>
      <c r="AK75" s="1">
        <f t="shared" si="32"/>
        <v>2.0318519039999989</v>
      </c>
      <c r="AL75" s="1">
        <f t="shared" si="33"/>
        <v>1.6020198399999996</v>
      </c>
      <c r="AM75" s="1">
        <f t="shared" si="34"/>
        <v>1.0633669759999993</v>
      </c>
      <c r="AN75" s="1">
        <f t="shared" si="35"/>
        <v>0.52685560319999958</v>
      </c>
      <c r="AO75" s="1">
        <f t="shared" si="36"/>
        <v>9.4002739200000462E-2</v>
      </c>
      <c r="AP75" s="1">
        <f t="shared" si="37"/>
        <v>-0.17082932480000013</v>
      </c>
      <c r="AR75" s="1">
        <v>0.63200000000000001</v>
      </c>
      <c r="AS75" s="1">
        <f t="shared" si="38"/>
        <v>0.25120944563200021</v>
      </c>
      <c r="AT75" s="1">
        <f t="shared" si="39"/>
        <v>0.19297949511680001</v>
      </c>
      <c r="AU75" s="1">
        <f t="shared" si="40"/>
        <v>0.12006714301440014</v>
      </c>
      <c r="AV75" s="1">
        <f t="shared" si="41"/>
        <v>4.7771592499199933E-2</v>
      </c>
      <c r="AW75" s="1">
        <f t="shared" si="42"/>
        <v>-1.0955332403199861E-2</v>
      </c>
      <c r="AX75" s="1">
        <f t="shared" si="43"/>
        <v>-4.757231011839988E-2</v>
      </c>
      <c r="AZ75" s="1">
        <f t="shared" si="44"/>
        <v>1.2809697279999996</v>
      </c>
      <c r="BA75" s="1">
        <f t="shared" si="45"/>
        <v>0.78121950720000033</v>
      </c>
      <c r="BB75" s="1">
        <f t="shared" si="46"/>
        <v>0.17181077760000019</v>
      </c>
      <c r="BC75" s="1">
        <f t="shared" si="47"/>
        <v>-0.43373944320000035</v>
      </c>
      <c r="BD75" s="1">
        <f t="shared" si="48"/>
        <v>-0.9369689728000008</v>
      </c>
      <c r="BE75" s="1">
        <f t="shared" si="49"/>
        <v>-1.2716983936000004</v>
      </c>
      <c r="BH75" s="1">
        <v>0.63200000000000001</v>
      </c>
    </row>
    <row r="76" spans="1:60" x14ac:dyDescent="0.25">
      <c r="A76" s="1">
        <v>0.63800000000000001</v>
      </c>
      <c r="B76" s="1">
        <v>-0.31868951718301602</v>
      </c>
      <c r="C76" s="1">
        <v>0.63800000000000001</v>
      </c>
      <c r="D76" s="1">
        <v>-0.27682066369263802</v>
      </c>
      <c r="E76" s="1">
        <v>0.63800000000000001</v>
      </c>
      <c r="F76" s="1">
        <v>-0.222401208826952</v>
      </c>
      <c r="G76" s="1">
        <v>0.63800000000000001</v>
      </c>
      <c r="H76" s="1">
        <v>-0.16832594436005699</v>
      </c>
      <c r="I76" s="1">
        <v>0.63800000000000001</v>
      </c>
      <c r="J76" s="1">
        <v>-0.12611698374927299</v>
      </c>
      <c r="K76" s="1">
        <v>0.63800000000000001</v>
      </c>
      <c r="L76" s="1">
        <v>-0.103358615376516</v>
      </c>
      <c r="P76" s="1">
        <v>0.63800000000000001</v>
      </c>
      <c r="Q76" s="1">
        <v>-0.21891367494143099</v>
      </c>
      <c r="R76" s="1">
        <v>0.63800000000000001</v>
      </c>
      <c r="S76" s="1">
        <v>-0.167761647850555</v>
      </c>
      <c r="T76" s="1">
        <v>0.63800000000000001</v>
      </c>
      <c r="U76" s="1">
        <v>-0.104059019384369</v>
      </c>
      <c r="V76" s="1">
        <v>0.63800000000000001</v>
      </c>
      <c r="W76" s="1">
        <v>-4.07005813169753E-2</v>
      </c>
      <c r="X76" s="1">
        <v>0.63800000000000001</v>
      </c>
      <c r="Y76" s="1">
        <v>1.07915528943077E-2</v>
      </c>
      <c r="Z76" s="1">
        <v>0.63800000000000001</v>
      </c>
      <c r="AA76" s="1">
        <v>4.2833094867563197E-2</v>
      </c>
      <c r="AC76" s="1">
        <f t="shared" si="25"/>
        <v>0.63800000000000001</v>
      </c>
      <c r="AD76" s="1">
        <f t="shared" si="26"/>
        <v>0.26354115750399965</v>
      </c>
      <c r="AE76" s="1">
        <f t="shared" si="27"/>
        <v>0.19508362367999998</v>
      </c>
      <c r="AF76" s="1">
        <f t="shared" si="28"/>
        <v>0.12693024737599989</v>
      </c>
      <c r="AG76" s="1">
        <f t="shared" si="29"/>
        <v>5.1334058083199685E-2</v>
      </c>
      <c r="AH76" s="1">
        <f t="shared" si="30"/>
        <v>-9.8797403807996398E-3</v>
      </c>
      <c r="AI76" s="1">
        <f t="shared" si="31"/>
        <v>-4.7976452044799944E-2</v>
      </c>
      <c r="AK76" s="1">
        <f t="shared" si="32"/>
        <v>2.0495034240000001</v>
      </c>
      <c r="AL76" s="1">
        <f t="shared" si="33"/>
        <v>1.6213140399999997</v>
      </c>
      <c r="AM76" s="1">
        <f t="shared" si="34"/>
        <v>1.0843074559999994</v>
      </c>
      <c r="AN76" s="1">
        <f t="shared" si="35"/>
        <v>0.54942961919999966</v>
      </c>
      <c r="AO76" s="1">
        <f t="shared" si="36"/>
        <v>0.11822303520000066</v>
      </c>
      <c r="AP76" s="1">
        <f t="shared" si="37"/>
        <v>-0.14496634880000103</v>
      </c>
      <c r="AR76" s="1">
        <v>0.63800000000000001</v>
      </c>
      <c r="AS76" s="1">
        <f t="shared" si="38"/>
        <v>0.25891226492800001</v>
      </c>
      <c r="AT76" s="1">
        <f t="shared" si="39"/>
        <v>0.19768540958719982</v>
      </c>
      <c r="AU76" s="1">
        <f t="shared" si="40"/>
        <v>0.12111816341759984</v>
      </c>
      <c r="AV76" s="1">
        <f t="shared" si="41"/>
        <v>4.5190908076799818E-2</v>
      </c>
      <c r="AW76" s="1">
        <f t="shared" si="42"/>
        <v>-1.6553824892800287E-2</v>
      </c>
      <c r="AX76" s="1">
        <f t="shared" si="43"/>
        <v>-5.5177593433600153E-2</v>
      </c>
      <c r="AZ76" s="1">
        <f t="shared" si="44"/>
        <v>1.2867347680000005</v>
      </c>
      <c r="BA76" s="1">
        <f t="shared" si="45"/>
        <v>0.78752584320000052</v>
      </c>
      <c r="BB76" s="1">
        <f t="shared" si="46"/>
        <v>0.17864566559999995</v>
      </c>
      <c r="BC76" s="1">
        <f t="shared" si="47"/>
        <v>-0.42636325919999951</v>
      </c>
      <c r="BD76" s="1">
        <f t="shared" si="48"/>
        <v>-0.92906063680000006</v>
      </c>
      <c r="BE76" s="1">
        <f t="shared" si="49"/>
        <v>-1.2632523616000002</v>
      </c>
      <c r="BH76" s="1">
        <v>0.63800000000000001</v>
      </c>
    </row>
    <row r="77" spans="1:60" x14ac:dyDescent="0.25">
      <c r="A77" s="1">
        <v>0.64400000000000002</v>
      </c>
      <c r="B77" s="1">
        <v>-0.317069292360597</v>
      </c>
      <c r="C77" s="1">
        <v>0.64400000000000002</v>
      </c>
      <c r="D77" s="1">
        <v>-0.27557365193725503</v>
      </c>
      <c r="E77" s="1">
        <v>0.64400000000000002</v>
      </c>
      <c r="F77" s="1">
        <v>-0.22161935673244601</v>
      </c>
      <c r="G77" s="1">
        <v>0.64400000000000002</v>
      </c>
      <c r="H77" s="1">
        <v>-0.16800673036320801</v>
      </c>
      <c r="I77" s="1">
        <v>0.64400000000000002</v>
      </c>
      <c r="J77" s="1">
        <v>-0.126173474468293</v>
      </c>
      <c r="K77" s="1">
        <v>0.64400000000000002</v>
      </c>
      <c r="L77" s="1">
        <v>-0.103648314396214</v>
      </c>
      <c r="P77" s="1">
        <v>0.64400000000000002</v>
      </c>
      <c r="Q77" s="1">
        <v>-0.21733323413137501</v>
      </c>
      <c r="R77" s="1">
        <v>0.64400000000000002</v>
      </c>
      <c r="S77" s="1">
        <v>-0.16655812162370301</v>
      </c>
      <c r="T77" s="1">
        <v>0.64400000000000002</v>
      </c>
      <c r="U77" s="1">
        <v>-0.103324354334563</v>
      </c>
      <c r="V77" s="1">
        <v>0.64400000000000002</v>
      </c>
      <c r="W77" s="1">
        <v>-4.0432255880994701E-2</v>
      </c>
      <c r="X77" s="1">
        <v>0.64400000000000002</v>
      </c>
      <c r="Y77" s="1">
        <v>1.06804720982512E-2</v>
      </c>
      <c r="Z77" s="1">
        <v>0.64400000000000002</v>
      </c>
      <c r="AA77" s="1">
        <v>4.24851042546604E-2</v>
      </c>
      <c r="AC77" s="1">
        <f t="shared" si="25"/>
        <v>0.64400000000000002</v>
      </c>
      <c r="AD77" s="1">
        <f t="shared" si="26"/>
        <v>0.27589309388799954</v>
      </c>
      <c r="AE77" s="1">
        <f t="shared" si="27"/>
        <v>0.20464965695999981</v>
      </c>
      <c r="AF77" s="1">
        <f t="shared" si="28"/>
        <v>0.13350123987200013</v>
      </c>
      <c r="AG77" s="1">
        <f t="shared" si="29"/>
        <v>5.4700866470400178E-2</v>
      </c>
      <c r="AH77" s="1">
        <f t="shared" si="30"/>
        <v>-9.0950501375995918E-3</v>
      </c>
      <c r="AI77" s="1">
        <f t="shared" si="31"/>
        <v>-4.8765787545600126E-2</v>
      </c>
      <c r="AK77" s="1">
        <f t="shared" si="32"/>
        <v>2.0679394559999995</v>
      </c>
      <c r="AL77" s="1">
        <f t="shared" si="33"/>
        <v>1.64146576</v>
      </c>
      <c r="AM77" s="1">
        <f t="shared" si="34"/>
        <v>1.1061784640000001</v>
      </c>
      <c r="AN77" s="1">
        <f t="shared" si="35"/>
        <v>0.5730070848000004</v>
      </c>
      <c r="AO77" s="1">
        <f t="shared" si="36"/>
        <v>0.14351978880000082</v>
      </c>
      <c r="AP77" s="1">
        <f t="shared" si="37"/>
        <v>-0.11795390719999999</v>
      </c>
      <c r="AR77" s="1">
        <v>0.64400000000000002</v>
      </c>
      <c r="AS77" s="1">
        <f t="shared" si="38"/>
        <v>0.2666514396159998</v>
      </c>
      <c r="AT77" s="1">
        <f t="shared" si="39"/>
        <v>0.2024310915584</v>
      </c>
      <c r="AU77" s="1">
        <f t="shared" si="40"/>
        <v>0.12221228670720008</v>
      </c>
      <c r="AV77" s="1">
        <f t="shared" si="41"/>
        <v>4.2656738649599735E-2</v>
      </c>
      <c r="AW77" s="1">
        <f t="shared" si="42"/>
        <v>-2.2102445401600071E-2</v>
      </c>
      <c r="AX77" s="1">
        <f t="shared" si="43"/>
        <v>-6.2729614259200067E-2</v>
      </c>
      <c r="AZ77" s="1">
        <f t="shared" si="44"/>
        <v>1.2930881920000004</v>
      </c>
      <c r="BA77" s="1">
        <f t="shared" si="45"/>
        <v>0.79447534080000048</v>
      </c>
      <c r="BB77" s="1">
        <f t="shared" si="46"/>
        <v>0.18617840640000027</v>
      </c>
      <c r="BC77" s="1">
        <f t="shared" si="47"/>
        <v>-0.41823444479999949</v>
      </c>
      <c r="BD77" s="1">
        <f t="shared" si="48"/>
        <v>-0.92034497920000113</v>
      </c>
      <c r="BE77" s="1">
        <f t="shared" si="49"/>
        <v>-1.2539442304000001</v>
      </c>
      <c r="BH77" s="1">
        <v>0.64400000000000002</v>
      </c>
    </row>
    <row r="78" spans="1:60" x14ac:dyDescent="0.25">
      <c r="A78" s="1">
        <v>0.65</v>
      </c>
      <c r="B78" s="1">
        <v>-0.31537522976332999</v>
      </c>
      <c r="C78" s="1">
        <v>0.65</v>
      </c>
      <c r="D78" s="1">
        <v>-0.27426822865750899</v>
      </c>
      <c r="E78" s="1">
        <v>0.65</v>
      </c>
      <c r="F78" s="1">
        <v>-0.22079843198507501</v>
      </c>
      <c r="G78" s="1">
        <v>0.65</v>
      </c>
      <c r="H78" s="1">
        <v>-0.16766767528443199</v>
      </c>
      <c r="I78" s="1">
        <v>0.65</v>
      </c>
      <c r="J78" s="1">
        <v>-0.12622565638347899</v>
      </c>
      <c r="K78" s="1">
        <v>0.65</v>
      </c>
      <c r="L78" s="1">
        <v>-0.10394317321293101</v>
      </c>
      <c r="P78" s="1">
        <v>0.65</v>
      </c>
      <c r="Q78" s="1">
        <v>-0.21570638699337599</v>
      </c>
      <c r="R78" s="1">
        <v>0.65</v>
      </c>
      <c r="S78" s="1">
        <v>-0.165326167549252</v>
      </c>
      <c r="T78" s="1">
        <v>0.65</v>
      </c>
      <c r="U78" s="1">
        <v>-0.10258315253851499</v>
      </c>
      <c r="V78" s="1">
        <v>0.65</v>
      </c>
      <c r="W78" s="1">
        <v>-4.0179177499568203E-2</v>
      </c>
      <c r="X78" s="1">
        <v>0.65</v>
      </c>
      <c r="Y78" s="1">
        <v>1.05360597396877E-2</v>
      </c>
      <c r="Z78" s="1">
        <v>0.65</v>
      </c>
      <c r="AA78" s="1">
        <v>4.20917612485395E-2</v>
      </c>
      <c r="AC78" s="1">
        <f t="shared" si="25"/>
        <v>0.65</v>
      </c>
      <c r="AD78" s="1">
        <f t="shared" si="26"/>
        <v>0.28835800000000011</v>
      </c>
      <c r="AE78" s="1">
        <f t="shared" si="27"/>
        <v>0.21433499999999994</v>
      </c>
      <c r="AF78" s="1">
        <f t="shared" si="28"/>
        <v>0.14020625000000031</v>
      </c>
      <c r="AG78" s="1">
        <f t="shared" si="29"/>
        <v>5.8212150000000018E-2</v>
      </c>
      <c r="AH78" s="1">
        <f t="shared" si="30"/>
        <v>-8.1553499999994505E-3</v>
      </c>
      <c r="AI78" s="1">
        <f t="shared" si="31"/>
        <v>-4.9389600000000367E-2</v>
      </c>
      <c r="AK78" s="1">
        <f t="shared" si="32"/>
        <v>2.0871599999999999</v>
      </c>
      <c r="AL78" s="1">
        <f t="shared" si="33"/>
        <v>1.6624750000000006</v>
      </c>
      <c r="AM78" s="1">
        <f t="shared" si="34"/>
        <v>1.1289799999999994</v>
      </c>
      <c r="AN78" s="1">
        <f t="shared" si="35"/>
        <v>0.5975880000000009</v>
      </c>
      <c r="AO78" s="1">
        <f t="shared" si="36"/>
        <v>0.16989300000000096</v>
      </c>
      <c r="AP78" s="1">
        <f t="shared" si="37"/>
        <v>-8.9791999999998762E-2</v>
      </c>
      <c r="AR78" s="1">
        <v>0.65</v>
      </c>
      <c r="AS78" s="1">
        <f t="shared" si="38"/>
        <v>0.27443050000000002</v>
      </c>
      <c r="AT78" s="1">
        <f t="shared" si="39"/>
        <v>0.20722039999999997</v>
      </c>
      <c r="AU78" s="1">
        <f t="shared" si="40"/>
        <v>0.12335370000000012</v>
      </c>
      <c r="AV78" s="1">
        <f t="shared" si="41"/>
        <v>4.017359999999992E-2</v>
      </c>
      <c r="AW78" s="1">
        <f t="shared" si="42"/>
        <v>-2.759635000000045E-2</v>
      </c>
      <c r="AX78" s="1">
        <f t="shared" si="43"/>
        <v>-7.0223200000000124E-2</v>
      </c>
      <c r="AZ78" s="1">
        <f t="shared" si="44"/>
        <v>1.30003</v>
      </c>
      <c r="BA78" s="1">
        <f t="shared" si="45"/>
        <v>0.80206800000000067</v>
      </c>
      <c r="BB78" s="1">
        <f t="shared" si="46"/>
        <v>0.19440899999999983</v>
      </c>
      <c r="BC78" s="1">
        <f t="shared" si="47"/>
        <v>-0.4093530000000003</v>
      </c>
      <c r="BD78" s="1">
        <f t="shared" si="48"/>
        <v>-0.91082200000000046</v>
      </c>
      <c r="BE78" s="1">
        <f t="shared" si="49"/>
        <v>-1.2437740000000002</v>
      </c>
      <c r="BH78" s="1">
        <v>0.65</v>
      </c>
    </row>
    <row r="79" spans="1:60" x14ac:dyDescent="0.25">
      <c r="A79" s="1">
        <v>0.65600000000000003</v>
      </c>
      <c r="B79" s="1">
        <v>-0.31360666874204701</v>
      </c>
      <c r="C79" s="1">
        <v>0.65600000000000003</v>
      </c>
      <c r="D79" s="1">
        <v>-0.27290367173723901</v>
      </c>
      <c r="E79" s="1">
        <v>0.65600000000000003</v>
      </c>
      <c r="F79" s="1">
        <v>-0.219937651001687</v>
      </c>
      <c r="G79" s="1">
        <v>0.65600000000000003</v>
      </c>
      <c r="H79" s="1">
        <v>-0.16730793407358199</v>
      </c>
      <c r="I79" s="1">
        <v>0.65600000000000003</v>
      </c>
      <c r="J79" s="1">
        <v>-0.12627262297769501</v>
      </c>
      <c r="K79" s="1">
        <v>0.65600000000000003</v>
      </c>
      <c r="L79" s="1">
        <v>-0.10424222384253699</v>
      </c>
      <c r="P79" s="1">
        <v>0.65600000000000003</v>
      </c>
      <c r="Q79" s="1">
        <v>-0.21403294317732899</v>
      </c>
      <c r="R79" s="1">
        <v>0.65600000000000003</v>
      </c>
      <c r="S79" s="1">
        <v>-0.16406557756686599</v>
      </c>
      <c r="T79" s="1">
        <v>0.65600000000000003</v>
      </c>
      <c r="U79" s="1">
        <v>-0.101835188225659</v>
      </c>
      <c r="V79" s="1">
        <v>0.65600000000000003</v>
      </c>
      <c r="W79" s="1">
        <v>-3.9941102691899197E-2</v>
      </c>
      <c r="X79" s="1">
        <v>0.65600000000000003</v>
      </c>
      <c r="Y79" s="1">
        <v>1.0358577009643599E-2</v>
      </c>
      <c r="Z79" s="1">
        <v>0.65600000000000003</v>
      </c>
      <c r="AA79" s="1">
        <v>4.1653344750456803E-2</v>
      </c>
      <c r="AC79" s="1">
        <f t="shared" si="25"/>
        <v>0.65600000000000003</v>
      </c>
      <c r="AD79" s="1">
        <f t="shared" si="26"/>
        <v>0.30094058291199999</v>
      </c>
      <c r="AE79" s="1">
        <f t="shared" si="27"/>
        <v>0.22414475903999964</v>
      </c>
      <c r="AF79" s="1">
        <f t="shared" si="28"/>
        <v>0.14705086092800013</v>
      </c>
      <c r="AG79" s="1">
        <f t="shared" si="29"/>
        <v>6.1873929369599678E-2</v>
      </c>
      <c r="AH79" s="1">
        <f t="shared" si="30"/>
        <v>-7.0541812224002021E-3</v>
      </c>
      <c r="AI79" s="1">
        <f t="shared" si="31"/>
        <v>-4.9840992614400004E-2</v>
      </c>
      <c r="AK79" s="1">
        <f t="shared" si="32"/>
        <v>2.1071650559999995</v>
      </c>
      <c r="AL79" s="1">
        <f t="shared" si="33"/>
        <v>1.6843417600000006</v>
      </c>
      <c r="AM79" s="1">
        <f t="shared" si="34"/>
        <v>1.1527120639999993</v>
      </c>
      <c r="AN79" s="1">
        <f t="shared" si="35"/>
        <v>0.62317236480000116</v>
      </c>
      <c r="AO79" s="1">
        <f t="shared" si="36"/>
        <v>0.19734266880000195</v>
      </c>
      <c r="AP79" s="1">
        <f t="shared" si="37"/>
        <v>-6.0480627200000026E-2</v>
      </c>
      <c r="AR79" s="1">
        <v>0.65600000000000003</v>
      </c>
      <c r="AS79" s="1">
        <f t="shared" si="38"/>
        <v>0.28225297638399982</v>
      </c>
      <c r="AT79" s="1">
        <f t="shared" si="39"/>
        <v>0.21205719388160005</v>
      </c>
      <c r="AU79" s="1">
        <f t="shared" si="40"/>
        <v>0.12454659041280014</v>
      </c>
      <c r="AV79" s="1">
        <f t="shared" si="41"/>
        <v>3.7746007910399726E-2</v>
      </c>
      <c r="AW79" s="1">
        <f t="shared" si="42"/>
        <v>-3.3030694758400217E-2</v>
      </c>
      <c r="AX79" s="1">
        <f t="shared" si="43"/>
        <v>-7.7653178060799938E-2</v>
      </c>
      <c r="AZ79" s="1">
        <f t="shared" si="44"/>
        <v>1.3075601920000004</v>
      </c>
      <c r="BA79" s="1">
        <f t="shared" si="45"/>
        <v>0.81030382080000019</v>
      </c>
      <c r="BB79" s="1">
        <f t="shared" si="46"/>
        <v>0.2033374464000004</v>
      </c>
      <c r="BC79" s="1">
        <f t="shared" si="47"/>
        <v>-0.39971892480000015</v>
      </c>
      <c r="BD79" s="1">
        <f t="shared" si="48"/>
        <v>-0.90049169919999983</v>
      </c>
      <c r="BE79" s="1">
        <f t="shared" si="49"/>
        <v>-1.2327416703999994</v>
      </c>
      <c r="BH79" s="1">
        <v>0.65600000000000003</v>
      </c>
    </row>
    <row r="80" spans="1:60" x14ac:dyDescent="0.25">
      <c r="A80" s="1">
        <v>0.66200000000000003</v>
      </c>
      <c r="B80" s="1">
        <v>-0.311762910709874</v>
      </c>
      <c r="C80" s="1">
        <v>0.66200000000000003</v>
      </c>
      <c r="D80" s="1">
        <v>-0.27147921759284399</v>
      </c>
      <c r="E80" s="1">
        <v>0.66200000000000003</v>
      </c>
      <c r="F80" s="1">
        <v>-0.219036185201954</v>
      </c>
      <c r="G80" s="1">
        <v>0.66200000000000003</v>
      </c>
      <c r="H80" s="1">
        <v>-0.16692661315360499</v>
      </c>
      <c r="I80" s="1">
        <v>0.66200000000000003</v>
      </c>
      <c r="J80" s="1">
        <v>-0.12631341567715801</v>
      </c>
      <c r="K80" s="1">
        <v>0.66200000000000003</v>
      </c>
      <c r="L80" s="1">
        <v>-0.104544442714522</v>
      </c>
      <c r="P80" s="1">
        <v>0.66200000000000003</v>
      </c>
      <c r="Q80" s="1">
        <v>-0.212312690803656</v>
      </c>
      <c r="R80" s="1">
        <v>0.66200000000000003</v>
      </c>
      <c r="S80" s="1">
        <v>-0.16277612008362899</v>
      </c>
      <c r="T80" s="1">
        <v>0.66200000000000003</v>
      </c>
      <c r="U80" s="1">
        <v>-0.10108021008974299</v>
      </c>
      <c r="V80" s="1">
        <v>0.66200000000000003</v>
      </c>
      <c r="W80" s="1">
        <v>-3.9717760438398003E-2</v>
      </c>
      <c r="X80" s="1">
        <v>0.66200000000000003</v>
      </c>
      <c r="Y80" s="1">
        <v>1.0148314641045901E-2</v>
      </c>
      <c r="Z80" s="1">
        <v>0.66200000000000003</v>
      </c>
      <c r="AA80" s="1">
        <v>4.1170165206677399E-2</v>
      </c>
      <c r="AC80" s="1">
        <f t="shared" si="25"/>
        <v>0.66200000000000003</v>
      </c>
      <c r="AD80" s="1">
        <f t="shared" si="26"/>
        <v>0.31364554969600023</v>
      </c>
      <c r="AE80" s="1">
        <f t="shared" si="27"/>
        <v>0.23408404031999996</v>
      </c>
      <c r="AF80" s="1">
        <f t="shared" si="28"/>
        <v>0.15404065582399995</v>
      </c>
      <c r="AG80" s="1">
        <f t="shared" si="29"/>
        <v>6.5692225276800076E-2</v>
      </c>
      <c r="AH80" s="1">
        <f t="shared" si="30"/>
        <v>-5.7850850591995018E-3</v>
      </c>
      <c r="AI80" s="1">
        <f t="shared" si="31"/>
        <v>-5.0113068595199928E-2</v>
      </c>
      <c r="AK80" s="1">
        <f t="shared" si="32"/>
        <v>2.1279546239999991</v>
      </c>
      <c r="AL80" s="1">
        <f t="shared" si="33"/>
        <v>1.70706604</v>
      </c>
      <c r="AM80" s="1">
        <f t="shared" si="34"/>
        <v>1.1773746559999987</v>
      </c>
      <c r="AN80" s="1">
        <f t="shared" si="35"/>
        <v>0.6497601791999994</v>
      </c>
      <c r="AO80" s="1">
        <f t="shared" si="36"/>
        <v>0.22586879519999936</v>
      </c>
      <c r="AP80" s="1">
        <f t="shared" si="37"/>
        <v>-3.0019788800000224E-2</v>
      </c>
      <c r="AR80" s="1">
        <v>0.66200000000000003</v>
      </c>
      <c r="AS80" s="1">
        <f t="shared" si="38"/>
        <v>0.29012239907199988</v>
      </c>
      <c r="AT80" s="1">
        <f t="shared" si="39"/>
        <v>0.2169453321728001</v>
      </c>
      <c r="AU80" s="1">
        <f t="shared" si="40"/>
        <v>0.12579514506240008</v>
      </c>
      <c r="AV80" s="1">
        <f t="shared" si="41"/>
        <v>3.5378478163199834E-2</v>
      </c>
      <c r="AW80" s="1">
        <f t="shared" si="42"/>
        <v>-3.8400635747200387E-2</v>
      </c>
      <c r="AX80" s="1">
        <f t="shared" si="43"/>
        <v>-8.5014375846400009E-2</v>
      </c>
      <c r="AZ80" s="1">
        <f t="shared" si="44"/>
        <v>1.3156787679999997</v>
      </c>
      <c r="BA80" s="1">
        <f t="shared" si="45"/>
        <v>0.81918280320000036</v>
      </c>
      <c r="BB80" s="1">
        <f t="shared" si="46"/>
        <v>0.21296374559999931</v>
      </c>
      <c r="BC80" s="1">
        <f t="shared" si="47"/>
        <v>-0.38933221920000083</v>
      </c>
      <c r="BD80" s="1">
        <f t="shared" si="48"/>
        <v>-0.88935407680000012</v>
      </c>
      <c r="BE80" s="1">
        <f t="shared" si="49"/>
        <v>-1.2208472416000005</v>
      </c>
      <c r="BH80" s="1">
        <v>0.66200000000000003</v>
      </c>
    </row>
    <row r="81" spans="1:60" x14ac:dyDescent="0.25">
      <c r="A81" s="1">
        <v>0.66800000000000004</v>
      </c>
      <c r="B81" s="1">
        <v>-0.30984321753351302</v>
      </c>
      <c r="C81" s="1">
        <v>0.66800000000000004</v>
      </c>
      <c r="D81" s="1">
        <v>-0.26999405941488702</v>
      </c>
      <c r="E81" s="1">
        <v>0.66800000000000004</v>
      </c>
      <c r="F81" s="1">
        <v>-0.2180931591003</v>
      </c>
      <c r="G81" s="1">
        <v>0.66800000000000004</v>
      </c>
      <c r="H81" s="1">
        <v>-0.16652276836278501</v>
      </c>
      <c r="I81" s="1">
        <v>0.66800000000000004</v>
      </c>
      <c r="J81" s="1">
        <v>-0.12634702164401301</v>
      </c>
      <c r="K81" s="1">
        <v>0.66800000000000004</v>
      </c>
      <c r="L81" s="1">
        <v>-0.104848748314895</v>
      </c>
      <c r="P81" s="1">
        <v>0.66800000000000004</v>
      </c>
      <c r="Q81" s="1">
        <v>-0.210545395728578</v>
      </c>
      <c r="R81" s="1">
        <v>0.66800000000000004</v>
      </c>
      <c r="S81" s="1">
        <v>-0.16145753917095801</v>
      </c>
      <c r="T81" s="1">
        <v>0.66800000000000004</v>
      </c>
      <c r="U81" s="1">
        <v>-0.100317940417377</v>
      </c>
      <c r="V81" s="1">
        <v>0.66800000000000004</v>
      </c>
      <c r="W81" s="1">
        <v>-3.9508851240868399E-2</v>
      </c>
      <c r="X81" s="1">
        <v>0.66800000000000004</v>
      </c>
      <c r="Y81" s="1">
        <v>9.9055939168971006E-3</v>
      </c>
      <c r="Z81" s="1">
        <v>0.66800000000000004</v>
      </c>
      <c r="AA81" s="1">
        <v>4.0642565685009298E-2</v>
      </c>
      <c r="AC81" s="1">
        <f t="shared" si="25"/>
        <v>0.66800000000000004</v>
      </c>
      <c r="AD81" s="1">
        <f t="shared" si="26"/>
        <v>0.32647760742399967</v>
      </c>
      <c r="AE81" s="1">
        <f t="shared" si="27"/>
        <v>0.24415795007999952</v>
      </c>
      <c r="AF81" s="1">
        <f t="shared" si="28"/>
        <v>0.16118121785599993</v>
      </c>
      <c r="AG81" s="1">
        <f t="shared" si="29"/>
        <v>6.9673058419199685E-2</v>
      </c>
      <c r="AH81" s="1">
        <f t="shared" si="30"/>
        <v>-4.341602764799668E-3</v>
      </c>
      <c r="AI81" s="1">
        <f t="shared" si="31"/>
        <v>-5.0198931148800585E-2</v>
      </c>
      <c r="AK81" s="1">
        <f t="shared" si="32"/>
        <v>2.1495287040000006</v>
      </c>
      <c r="AL81" s="1">
        <f t="shared" si="33"/>
        <v>1.7306478400000005</v>
      </c>
      <c r="AM81" s="1">
        <f t="shared" si="34"/>
        <v>1.2029677759999995</v>
      </c>
      <c r="AN81" s="1">
        <f t="shared" si="35"/>
        <v>0.67735144320000007</v>
      </c>
      <c r="AO81" s="1">
        <f t="shared" si="36"/>
        <v>0.25547137920000029</v>
      </c>
      <c r="AP81" s="1">
        <f t="shared" si="37"/>
        <v>1.5905151999997535E-3</v>
      </c>
      <c r="AR81" s="1">
        <v>0.66800000000000004</v>
      </c>
      <c r="AS81" s="1">
        <f t="shared" si="38"/>
        <v>0.29804229836799956</v>
      </c>
      <c r="AT81" s="1">
        <f t="shared" si="39"/>
        <v>0.22188867384319999</v>
      </c>
      <c r="AU81" s="1">
        <f t="shared" si="40"/>
        <v>0.1271035510655999</v>
      </c>
      <c r="AV81" s="1">
        <f t="shared" si="41"/>
        <v>3.3075526540800038E-2</v>
      </c>
      <c r="AW81" s="1">
        <f t="shared" si="42"/>
        <v>-4.3701329036800199E-2</v>
      </c>
      <c r="AX81" s="1">
        <f t="shared" si="43"/>
        <v>-9.2301620761600173E-2</v>
      </c>
      <c r="AZ81" s="1">
        <f t="shared" si="44"/>
        <v>1.3243857279999998</v>
      </c>
      <c r="BA81" s="1">
        <f t="shared" si="45"/>
        <v>0.82870494720000032</v>
      </c>
      <c r="BB81" s="1">
        <f t="shared" si="46"/>
        <v>0.22328789760000012</v>
      </c>
      <c r="BC81" s="1">
        <f t="shared" si="47"/>
        <v>-0.37819288320000055</v>
      </c>
      <c r="BD81" s="1">
        <f t="shared" si="48"/>
        <v>-0.87740913280000044</v>
      </c>
      <c r="BE81" s="1">
        <f t="shared" si="49"/>
        <v>-1.2080907135999999</v>
      </c>
      <c r="BH81" s="1">
        <v>0.66800000000000004</v>
      </c>
    </row>
    <row r="82" spans="1:60" x14ac:dyDescent="0.25">
      <c r="A82" s="1">
        <v>0.67400000000000004</v>
      </c>
      <c r="B82" s="1">
        <v>-0.30784680979311102</v>
      </c>
      <c r="C82" s="1">
        <v>0.67400000000000004</v>
      </c>
      <c r="D82" s="1">
        <v>-0.26844734526606501</v>
      </c>
      <c r="E82" s="1">
        <v>0.67400000000000004</v>
      </c>
      <c r="F82" s="1">
        <v>-0.21710764824197001</v>
      </c>
      <c r="G82" s="1">
        <v>0.67400000000000004</v>
      </c>
      <c r="H82" s="1">
        <v>-0.16609540272891599</v>
      </c>
      <c r="I82" s="1">
        <v>0.67400000000000004</v>
      </c>
      <c r="J82" s="1">
        <v>-0.12637237138860499</v>
      </c>
      <c r="K82" s="1">
        <v>0.67400000000000004</v>
      </c>
      <c r="L82" s="1">
        <v>-0.10515399863654699</v>
      </c>
      <c r="P82" s="1">
        <v>0.67400000000000004</v>
      </c>
      <c r="Q82" s="1">
        <v>-0.20873080074118</v>
      </c>
      <c r="R82" s="1">
        <v>0.67400000000000004</v>
      </c>
      <c r="S82" s="1">
        <v>-0.16010955368695701</v>
      </c>
      <c r="T82" s="1">
        <v>0.67400000000000004</v>
      </c>
      <c r="U82" s="1">
        <v>-9.9548074135686102E-2</v>
      </c>
      <c r="V82" s="1">
        <v>0.67400000000000004</v>
      </c>
      <c r="W82" s="1">
        <v>-3.93140460954561E-2</v>
      </c>
      <c r="X82" s="1">
        <v>0.67400000000000004</v>
      </c>
      <c r="Y82" s="1">
        <v>9.6307677720302905E-3</v>
      </c>
      <c r="Z82" s="1">
        <v>0.67400000000000004</v>
      </c>
      <c r="AA82" s="1">
        <v>4.0070923051264702E-2</v>
      </c>
      <c r="AC82" s="1">
        <f t="shared" si="25"/>
        <v>0.67400000000000004</v>
      </c>
      <c r="AD82" s="1">
        <f t="shared" si="26"/>
        <v>0.33944146316800006</v>
      </c>
      <c r="AE82" s="1">
        <f t="shared" si="27"/>
        <v>0.2543715945599998</v>
      </c>
      <c r="AF82" s="1">
        <f t="shared" si="28"/>
        <v>0.1684781301920002</v>
      </c>
      <c r="AG82" s="1">
        <f t="shared" si="29"/>
        <v>7.3822449494400089E-2</v>
      </c>
      <c r="AH82" s="1">
        <f t="shared" si="30"/>
        <v>-2.7172755935996884E-3</v>
      </c>
      <c r="AI82" s="1">
        <f t="shared" si="31"/>
        <v>-5.0091683481600424E-2</v>
      </c>
      <c r="AK82" s="1">
        <f t="shared" si="32"/>
        <v>2.1718872959999995</v>
      </c>
      <c r="AL82" s="1">
        <f t="shared" si="33"/>
        <v>1.7550871600000004</v>
      </c>
      <c r="AM82" s="1">
        <f t="shared" si="34"/>
        <v>1.229491423999999</v>
      </c>
      <c r="AN82" s="1">
        <f t="shared" si="35"/>
        <v>0.7059461568000005</v>
      </c>
      <c r="AO82" s="1">
        <f t="shared" si="36"/>
        <v>0.2861504208000003</v>
      </c>
      <c r="AP82" s="1">
        <f t="shared" si="37"/>
        <v>3.4350284800000797E-2</v>
      </c>
      <c r="AR82" s="1">
        <v>0.67400000000000004</v>
      </c>
      <c r="AS82" s="1">
        <f t="shared" si="38"/>
        <v>0.30601620457599976</v>
      </c>
      <c r="AT82" s="1">
        <f t="shared" si="39"/>
        <v>0.22689107786239981</v>
      </c>
      <c r="AU82" s="1">
        <f t="shared" si="40"/>
        <v>0.12847599553919997</v>
      </c>
      <c r="AV82" s="1">
        <f t="shared" si="41"/>
        <v>3.0841668825599911E-2</v>
      </c>
      <c r="AW82" s="1">
        <f t="shared" si="42"/>
        <v>-4.8927930697600222E-2</v>
      </c>
      <c r="AX82" s="1">
        <f t="shared" si="43"/>
        <v>-9.9509740211200265E-2</v>
      </c>
      <c r="AZ82" s="1">
        <f t="shared" si="44"/>
        <v>1.3336810720000005</v>
      </c>
      <c r="BA82" s="1">
        <f t="shared" si="45"/>
        <v>0.83887025280000049</v>
      </c>
      <c r="BB82" s="1">
        <f t="shared" si="46"/>
        <v>0.23430990240000016</v>
      </c>
      <c r="BC82" s="1">
        <f t="shared" si="47"/>
        <v>-0.3663009168000011</v>
      </c>
      <c r="BD82" s="1">
        <f t="shared" si="48"/>
        <v>-0.8646568671999999</v>
      </c>
      <c r="BE82" s="1">
        <f t="shared" si="49"/>
        <v>-1.1944720863999994</v>
      </c>
      <c r="BH82" s="1">
        <v>0.67400000000000004</v>
      </c>
    </row>
    <row r="83" spans="1:60" x14ac:dyDescent="0.25">
      <c r="A83" s="1">
        <v>0.68</v>
      </c>
      <c r="B83" s="1">
        <v>-0.30577286489933803</v>
      </c>
      <c r="C83" s="1">
        <v>0.68</v>
      </c>
      <c r="D83" s="1">
        <v>-0.26683817602309401</v>
      </c>
      <c r="E83" s="1">
        <v>0.68</v>
      </c>
      <c r="F83" s="1">
        <v>-0.21607867696972799</v>
      </c>
      <c r="G83" s="1">
        <v>0.68</v>
      </c>
      <c r="H83" s="1">
        <v>-0.16564346406080999</v>
      </c>
      <c r="I83" s="1">
        <v>0.68</v>
      </c>
      <c r="J83" s="1">
        <v>-0.12638833618579301</v>
      </c>
      <c r="K83" s="1">
        <v>0.68</v>
      </c>
      <c r="L83" s="1">
        <v>-0.10545898842038499</v>
      </c>
      <c r="P83" s="1">
        <v>0.68</v>
      </c>
      <c r="Q83" s="1">
        <v>-0.20686862468667599</v>
      </c>
      <c r="R83" s="1">
        <v>0.68</v>
      </c>
      <c r="S83" s="1">
        <v>-0.15873185631811801</v>
      </c>
      <c r="T83" s="1">
        <v>0.68</v>
      </c>
      <c r="U83" s="1">
        <v>-9.8770277772438297E-2</v>
      </c>
      <c r="V83" s="1">
        <v>0.68</v>
      </c>
      <c r="W83" s="1">
        <v>-3.9132985371206401E-2</v>
      </c>
      <c r="X83" s="1">
        <v>0.68</v>
      </c>
      <c r="Y83" s="1">
        <v>9.3242219961239305E-3</v>
      </c>
      <c r="Z83" s="1">
        <v>0.68</v>
      </c>
      <c r="AA83" s="1">
        <v>3.9455649253845697E-2</v>
      </c>
      <c r="AC83" s="1">
        <f t="shared" si="25"/>
        <v>0.68</v>
      </c>
      <c r="AD83" s="1">
        <f t="shared" si="26"/>
        <v>0.352541824</v>
      </c>
      <c r="AE83" s="1">
        <f t="shared" si="27"/>
        <v>0.26473007999999965</v>
      </c>
      <c r="AF83" s="1">
        <f t="shared" si="28"/>
        <v>0.17593697600000024</v>
      </c>
      <c r="AG83" s="1">
        <f t="shared" si="29"/>
        <v>7.8146419199999984E-2</v>
      </c>
      <c r="AH83" s="1">
        <f t="shared" si="30"/>
        <v>-9.0564479999966085E-4</v>
      </c>
      <c r="AI83" s="1">
        <f t="shared" si="31"/>
        <v>-4.9784428800000113E-2</v>
      </c>
      <c r="AK83" s="1">
        <f t="shared" si="32"/>
        <v>2.1950304000000003</v>
      </c>
      <c r="AL83" s="1">
        <f t="shared" si="33"/>
        <v>1.7803840000000006</v>
      </c>
      <c r="AM83" s="1">
        <f t="shared" si="34"/>
        <v>1.2569456000000008</v>
      </c>
      <c r="AN83" s="1">
        <f t="shared" si="35"/>
        <v>0.7355443200000007</v>
      </c>
      <c r="AO83" s="1">
        <f t="shared" si="36"/>
        <v>0.31790592000000117</v>
      </c>
      <c r="AP83" s="1">
        <f t="shared" si="37"/>
        <v>6.8259519999999352E-2</v>
      </c>
      <c r="AR83" s="1">
        <v>0.68</v>
      </c>
      <c r="AS83" s="1">
        <f t="shared" si="38"/>
        <v>0.31404764800000007</v>
      </c>
      <c r="AT83" s="1">
        <f t="shared" si="39"/>
        <v>0.23195640319999988</v>
      </c>
      <c r="AU83" s="1">
        <f t="shared" si="40"/>
        <v>0.12991666560000026</v>
      </c>
      <c r="AV83" s="1">
        <f t="shared" si="41"/>
        <v>2.8681420799999469E-2</v>
      </c>
      <c r="AW83" s="1">
        <f t="shared" si="42"/>
        <v>-5.4075596800000139E-2</v>
      </c>
      <c r="AX83" s="1">
        <f t="shared" si="43"/>
        <v>-0.1066335615999999</v>
      </c>
      <c r="AZ83" s="1">
        <f t="shared" si="44"/>
        <v>1.3435648000000002</v>
      </c>
      <c r="BA83" s="1">
        <f t="shared" si="45"/>
        <v>0.84967872</v>
      </c>
      <c r="BB83" s="1">
        <f t="shared" si="46"/>
        <v>0.24602976000000032</v>
      </c>
      <c r="BC83" s="1">
        <f t="shared" si="47"/>
        <v>-0.35365631999999891</v>
      </c>
      <c r="BD83" s="1">
        <f t="shared" si="48"/>
        <v>-0.8510972799999994</v>
      </c>
      <c r="BE83" s="1">
        <f t="shared" si="49"/>
        <v>-1.1799913599999989</v>
      </c>
      <c r="BH83" s="1">
        <v>0.68</v>
      </c>
    </row>
    <row r="84" spans="1:60" x14ac:dyDescent="0.25">
      <c r="A84" s="1">
        <v>0.68600000000000005</v>
      </c>
      <c r="B84" s="1">
        <v>-0.303620515054909</v>
      </c>
      <c r="C84" s="1">
        <v>0.68600000000000005</v>
      </c>
      <c r="D84" s="1">
        <v>-0.26516560314857501</v>
      </c>
      <c r="E84" s="1">
        <v>0.68600000000000005</v>
      </c>
      <c r="F84" s="1">
        <v>-0.21500521600606201</v>
      </c>
      <c r="G84" s="1">
        <v>0.68600000000000005</v>
      </c>
      <c r="H84" s="1">
        <v>-0.165165842340841</v>
      </c>
      <c r="I84" s="1">
        <v>0.68600000000000005</v>
      </c>
      <c r="J84" s="1">
        <v>-0.12639372527783599</v>
      </c>
      <c r="K84" s="1">
        <v>0.68600000000000005</v>
      </c>
      <c r="L84" s="1">
        <v>-0.105762446168555</v>
      </c>
      <c r="P84" s="1">
        <v>0.68600000000000005</v>
      </c>
      <c r="Q84" s="1">
        <v>-0.20495856150962899</v>
      </c>
      <c r="R84" s="1">
        <v>0.68600000000000005</v>
      </c>
      <c r="S84" s="1">
        <v>-0.157324112533515</v>
      </c>
      <c r="T84" s="1">
        <v>0.68600000000000005</v>
      </c>
      <c r="U84" s="1">
        <v>-9.7984188321221202E-2</v>
      </c>
      <c r="V84" s="1">
        <v>0.68600000000000005</v>
      </c>
      <c r="W84" s="1">
        <v>-3.8965277586218899E-2</v>
      </c>
      <c r="X84" s="1">
        <v>0.68600000000000005</v>
      </c>
      <c r="Y84" s="1">
        <v>8.9863765465659096E-3</v>
      </c>
      <c r="Z84" s="1">
        <v>0.68600000000000005</v>
      </c>
      <c r="AA84" s="1">
        <v>3.8797192725627698E-2</v>
      </c>
      <c r="AC84" s="1">
        <f t="shared" si="25"/>
        <v>0.68600000000000005</v>
      </c>
      <c r="AD84" s="1">
        <f t="shared" si="26"/>
        <v>0.36578339699199991</v>
      </c>
      <c r="AE84" s="1">
        <f t="shared" si="27"/>
        <v>0.27523851263999988</v>
      </c>
      <c r="AF84" s="1">
        <f t="shared" si="28"/>
        <v>0.18356333844799999</v>
      </c>
      <c r="AG84" s="1">
        <f t="shared" si="29"/>
        <v>8.2650988233599842E-2</v>
      </c>
      <c r="AH84" s="1">
        <f t="shared" si="30"/>
        <v>1.0997483616000947E-3</v>
      </c>
      <c r="AI84" s="1">
        <f t="shared" si="31"/>
        <v>-4.9270270310400099E-2</v>
      </c>
      <c r="AK84" s="1">
        <f t="shared" si="32"/>
        <v>2.2189580159999993</v>
      </c>
      <c r="AL84" s="1">
        <f t="shared" si="33"/>
        <v>1.8065383600000002</v>
      </c>
      <c r="AM84" s="1">
        <f t="shared" si="34"/>
        <v>1.2853303040000004</v>
      </c>
      <c r="AN84" s="1">
        <f t="shared" si="35"/>
        <v>0.76614593279999887</v>
      </c>
      <c r="AO84" s="1">
        <f t="shared" si="36"/>
        <v>0.35073787680000112</v>
      </c>
      <c r="AP84" s="1">
        <f t="shared" si="37"/>
        <v>0.10331822079999986</v>
      </c>
      <c r="AR84" s="1">
        <v>0.68600000000000005</v>
      </c>
      <c r="AS84" s="1">
        <f t="shared" si="38"/>
        <v>0.32214015894400005</v>
      </c>
      <c r="AT84" s="1">
        <f t="shared" si="39"/>
        <v>0.23708850882560006</v>
      </c>
      <c r="AU84" s="1">
        <f t="shared" si="40"/>
        <v>0.13142974836479981</v>
      </c>
      <c r="AV84" s="1">
        <f t="shared" si="41"/>
        <v>2.6599298246399838E-2</v>
      </c>
      <c r="AW84" s="1">
        <f t="shared" si="42"/>
        <v>-5.913948341440052E-2</v>
      </c>
      <c r="AX84" s="1">
        <f t="shared" si="43"/>
        <v>-0.11366791233280024</v>
      </c>
      <c r="AZ84" s="1">
        <f t="shared" si="44"/>
        <v>1.3540369120000006</v>
      </c>
      <c r="BA84" s="1">
        <f t="shared" si="45"/>
        <v>0.86113034880000061</v>
      </c>
      <c r="BB84" s="1">
        <f t="shared" si="46"/>
        <v>0.25844747039999971</v>
      </c>
      <c r="BC84" s="1">
        <f t="shared" si="47"/>
        <v>-0.34025909279999933</v>
      </c>
      <c r="BD84" s="1">
        <f t="shared" si="48"/>
        <v>-0.83673037120000071</v>
      </c>
      <c r="BE84" s="1">
        <f t="shared" si="49"/>
        <v>-1.1646485343999995</v>
      </c>
      <c r="BH84" s="1">
        <v>0.68600000000000005</v>
      </c>
    </row>
    <row r="85" spans="1:60" x14ac:dyDescent="0.25">
      <c r="A85" s="1">
        <v>0.69199999999999995</v>
      </c>
      <c r="B85" s="1">
        <v>-0.30138884504633801</v>
      </c>
      <c r="C85" s="1">
        <v>0.69199999999999995</v>
      </c>
      <c r="D85" s="1">
        <v>-0.26342862627729402</v>
      </c>
      <c r="E85" s="1">
        <v>0.69199999999999995</v>
      </c>
      <c r="F85" s="1">
        <v>-0.213886179834026</v>
      </c>
      <c r="G85" s="1">
        <v>0.69199999999999995</v>
      </c>
      <c r="H85" s="1">
        <v>-0.16466136690033101</v>
      </c>
      <c r="I85" s="1">
        <v>0.69199999999999995</v>
      </c>
      <c r="J85" s="1">
        <v>-0.12638728284432801</v>
      </c>
      <c r="K85" s="1">
        <v>0.69199999999999995</v>
      </c>
      <c r="L85" s="1">
        <v>-0.10606303090892</v>
      </c>
      <c r="P85" s="1">
        <v>0.69199999999999995</v>
      </c>
      <c r="Q85" s="1">
        <v>-0.20300027921009101</v>
      </c>
      <c r="R85" s="1">
        <v>0.69199999999999995</v>
      </c>
      <c r="S85" s="1">
        <v>-0.15588595944382799</v>
      </c>
      <c r="T85" s="1">
        <v>0.69199999999999995</v>
      </c>
      <c r="U85" s="1">
        <v>-9.7189412003341899E-2</v>
      </c>
      <c r="V85" s="1">
        <v>0.69199999999999995</v>
      </c>
      <c r="W85" s="1">
        <v>-3.8810498072428298E-2</v>
      </c>
      <c r="X85" s="1">
        <v>0.69199999999999995</v>
      </c>
      <c r="Y85" s="1">
        <v>8.6176869807939593E-3</v>
      </c>
      <c r="Z85" s="1">
        <v>0.69199999999999995</v>
      </c>
      <c r="AA85" s="1">
        <v>3.80960399134209E-2</v>
      </c>
      <c r="AC85" s="1">
        <f t="shared" si="25"/>
        <v>0.69199999999999995</v>
      </c>
      <c r="AD85" s="1">
        <f t="shared" si="26"/>
        <v>0.37917088921599973</v>
      </c>
      <c r="AE85" s="1">
        <f t="shared" si="27"/>
        <v>0.28590199871999977</v>
      </c>
      <c r="AF85" s="1">
        <f t="shared" si="28"/>
        <v>0.1913628007039998</v>
      </c>
      <c r="AG85" s="1">
        <f t="shared" si="29"/>
        <v>8.7342177292799916E-2</v>
      </c>
      <c r="AH85" s="1">
        <f t="shared" si="30"/>
        <v>3.3053626368003686E-3</v>
      </c>
      <c r="AI85" s="1">
        <f t="shared" si="31"/>
        <v>-4.8542311219200385E-2</v>
      </c>
      <c r="AK85" s="1">
        <f t="shared" si="32"/>
        <v>2.2436701439999993</v>
      </c>
      <c r="AL85" s="1">
        <f t="shared" si="33"/>
        <v>1.8335502400000001</v>
      </c>
      <c r="AM85" s="1">
        <f t="shared" si="34"/>
        <v>1.3146455359999987</v>
      </c>
      <c r="AN85" s="1">
        <f t="shared" si="35"/>
        <v>0.79775099519999948</v>
      </c>
      <c r="AO85" s="1">
        <f t="shared" si="36"/>
        <v>0.38464629120000104</v>
      </c>
      <c r="AP85" s="1">
        <f t="shared" si="37"/>
        <v>0.13952638720000055</v>
      </c>
      <c r="AR85" s="1">
        <v>0.69199999999999995</v>
      </c>
      <c r="AS85" s="1">
        <f t="shared" si="38"/>
        <v>0.33029726771199974</v>
      </c>
      <c r="AT85" s="1">
        <f t="shared" si="39"/>
        <v>0.2422912537088</v>
      </c>
      <c r="AU85" s="1">
        <f t="shared" si="40"/>
        <v>0.13301943095039992</v>
      </c>
      <c r="AV85" s="1">
        <f t="shared" si="41"/>
        <v>2.4599816947199482E-2</v>
      </c>
      <c r="AW85" s="1">
        <f t="shared" si="42"/>
        <v>-6.411474661120016E-2</v>
      </c>
      <c r="AX85" s="1">
        <f t="shared" si="43"/>
        <v>-0.12060761981440002</v>
      </c>
      <c r="AZ85" s="1">
        <f t="shared" si="44"/>
        <v>1.365097408</v>
      </c>
      <c r="BA85" s="1">
        <f t="shared" si="45"/>
        <v>0.87322513920000056</v>
      </c>
      <c r="BB85" s="1">
        <f t="shared" si="46"/>
        <v>0.27156303360000011</v>
      </c>
      <c r="BC85" s="1">
        <f t="shared" si="47"/>
        <v>-0.32610923519999879</v>
      </c>
      <c r="BD85" s="1">
        <f t="shared" si="48"/>
        <v>-0.82155614080000028</v>
      </c>
      <c r="BE85" s="1">
        <f t="shared" si="49"/>
        <v>-1.148443609600001</v>
      </c>
      <c r="BH85" s="1">
        <v>0.69199999999999995</v>
      </c>
    </row>
    <row r="86" spans="1:60" x14ac:dyDescent="0.25">
      <c r="A86" s="1">
        <v>0.69799999999999995</v>
      </c>
      <c r="B86" s="1">
        <v>-0.29907688984999797</v>
      </c>
      <c r="C86" s="1">
        <v>0.69799999999999995</v>
      </c>
      <c r="D86" s="1">
        <v>-0.26162619059954001</v>
      </c>
      <c r="E86" s="1">
        <v>0.69799999999999995</v>
      </c>
      <c r="F86" s="1">
        <v>-0.21272042385782999</v>
      </c>
      <c r="G86" s="1">
        <v>0.69799999999999995</v>
      </c>
      <c r="H86" s="1">
        <v>-0.16412880335741001</v>
      </c>
      <c r="I86" s="1">
        <v>0.69799999999999995</v>
      </c>
      <c r="J86" s="1">
        <v>-0.12636768471731399</v>
      </c>
      <c r="K86" s="1">
        <v>0.69799999999999995</v>
      </c>
      <c r="L86" s="1">
        <v>-0.10635932868744299</v>
      </c>
      <c r="P86" s="1">
        <v>0.69799999999999995</v>
      </c>
      <c r="Q86" s="1">
        <v>-0.200993418704807</v>
      </c>
      <c r="R86" s="1">
        <v>0.69799999999999995</v>
      </c>
      <c r="S86" s="1">
        <v>-0.15441700455659099</v>
      </c>
      <c r="T86" s="1">
        <v>0.69799999999999995</v>
      </c>
      <c r="U86" s="1">
        <v>-9.6385522917123004E-2</v>
      </c>
      <c r="V86" s="1">
        <v>0.69799999999999995</v>
      </c>
      <c r="W86" s="1">
        <v>-3.8668187518945997E-2</v>
      </c>
      <c r="X86" s="1">
        <v>0.69799999999999995</v>
      </c>
      <c r="Y86" s="1">
        <v>8.2186460189078991E-3</v>
      </c>
      <c r="Z86" s="1">
        <v>0.69799999999999995</v>
      </c>
      <c r="AA86" s="1">
        <v>3.7352716946536399E-2</v>
      </c>
      <c r="AC86" s="1">
        <f t="shared" si="25"/>
        <v>0.69799999999999995</v>
      </c>
      <c r="AD86" s="1">
        <f t="shared" si="26"/>
        <v>0.39270900774399986</v>
      </c>
      <c r="AE86" s="1">
        <f t="shared" si="27"/>
        <v>0.29672564448000038</v>
      </c>
      <c r="AF86" s="1">
        <f t="shared" si="28"/>
        <v>0.19934094593599982</v>
      </c>
      <c r="AG86" s="1">
        <f t="shared" si="29"/>
        <v>9.2226007075200012E-2</v>
      </c>
      <c r="AH86" s="1">
        <f t="shared" si="30"/>
        <v>5.7176567712006188E-3</v>
      </c>
      <c r="AI86" s="1">
        <f t="shared" si="31"/>
        <v>-4.7593654732800306E-2</v>
      </c>
      <c r="AK86" s="1">
        <f t="shared" si="32"/>
        <v>2.2691667839999994</v>
      </c>
      <c r="AL86" s="1">
        <f t="shared" si="33"/>
        <v>1.8614196399999994</v>
      </c>
      <c r="AM86" s="1">
        <f t="shared" si="34"/>
        <v>1.3448912960000001</v>
      </c>
      <c r="AN86" s="1">
        <f t="shared" si="35"/>
        <v>0.83035950719999985</v>
      </c>
      <c r="AO86" s="1">
        <f t="shared" si="36"/>
        <v>0.41963116319999916</v>
      </c>
      <c r="AP86" s="1">
        <f t="shared" si="37"/>
        <v>0.17688401919999874</v>
      </c>
      <c r="AR86" s="1">
        <v>0.69799999999999995</v>
      </c>
      <c r="AS86" s="1">
        <f t="shared" si="38"/>
        <v>0.33852250460799982</v>
      </c>
      <c r="AT86" s="1">
        <f t="shared" si="39"/>
        <v>0.24756849681920001</v>
      </c>
      <c r="AU86" s="1">
        <f t="shared" si="40"/>
        <v>0.1346899004736003</v>
      </c>
      <c r="AV86" s="1">
        <f t="shared" si="41"/>
        <v>2.268749268479997E-2</v>
      </c>
      <c r="AW86" s="1">
        <f t="shared" si="42"/>
        <v>-6.8996542460799851E-2</v>
      </c>
      <c r="AX86" s="1">
        <f t="shared" si="43"/>
        <v>-0.12744751144960018</v>
      </c>
      <c r="AZ86" s="1">
        <f t="shared" si="44"/>
        <v>1.3767462879999992</v>
      </c>
      <c r="BA86" s="1">
        <f t="shared" si="45"/>
        <v>0.88596309119999983</v>
      </c>
      <c r="BB86" s="1">
        <f t="shared" si="46"/>
        <v>0.28537644959999975</v>
      </c>
      <c r="BC86" s="1">
        <f t="shared" si="47"/>
        <v>-0.31120674719999997</v>
      </c>
      <c r="BD86" s="1">
        <f t="shared" si="48"/>
        <v>-0.80557458880000166</v>
      </c>
      <c r="BE86" s="1">
        <f t="shared" si="49"/>
        <v>-1.1313765856000018</v>
      </c>
      <c r="BH86" s="1">
        <v>0.69799999999999995</v>
      </c>
    </row>
    <row r="87" spans="1:60" x14ac:dyDescent="0.25">
      <c r="A87" s="1">
        <v>0.70399999999999996</v>
      </c>
      <c r="B87" s="1">
        <v>-0.29668363203461501</v>
      </c>
      <c r="C87" s="1">
        <v>0.70399999999999996</v>
      </c>
      <c r="D87" s="1">
        <v>-0.25975718402193598</v>
      </c>
      <c r="E87" s="1">
        <v>0.70399999999999996</v>
      </c>
      <c r="F87" s="1">
        <v>-0.21150674132198999</v>
      </c>
      <c r="G87" s="1">
        <v>0.70399999999999996</v>
      </c>
      <c r="H87" s="1">
        <v>-0.163566850294491</v>
      </c>
      <c r="I87" s="1">
        <v>0.70399999999999996</v>
      </c>
      <c r="J87" s="1">
        <v>-0.12633353481710499</v>
      </c>
      <c r="K87" s="1">
        <v>0.70399999999999996</v>
      </c>
      <c r="L87" s="1">
        <v>-0.10664984876233299</v>
      </c>
      <c r="P87" s="1">
        <v>0.70399999999999996</v>
      </c>
      <c r="Q87" s="1">
        <v>-0.19893759258464</v>
      </c>
      <c r="R87" s="1">
        <v>0.70399999999999996</v>
      </c>
      <c r="S87" s="1">
        <v>-0.152916824418007</v>
      </c>
      <c r="T87" s="1">
        <v>0.70399999999999996</v>
      </c>
      <c r="U87" s="1">
        <v>-9.5572061564107302E-2</v>
      </c>
      <c r="V87" s="1">
        <v>0.70399999999999996</v>
      </c>
      <c r="W87" s="1">
        <v>-3.8537850382655003E-2</v>
      </c>
      <c r="X87" s="1">
        <v>0.70399999999999996</v>
      </c>
      <c r="Y87" s="1">
        <v>7.78978524868455E-3</v>
      </c>
      <c r="Z87" s="1">
        <v>0.70399999999999996</v>
      </c>
      <c r="AA87" s="1">
        <v>3.6567791457410702E-2</v>
      </c>
      <c r="AC87" s="1">
        <f t="shared" si="25"/>
        <v>0.70399999999999996</v>
      </c>
      <c r="AD87" s="1">
        <f t="shared" si="26"/>
        <v>0.40640245964799937</v>
      </c>
      <c r="AE87" s="1">
        <f t="shared" si="27"/>
        <v>0.30771455615999987</v>
      </c>
      <c r="AF87" s="1">
        <f t="shared" si="28"/>
        <v>0.20750335731199976</v>
      </c>
      <c r="AG87" s="1">
        <f t="shared" si="29"/>
        <v>9.7308498278400379E-2</v>
      </c>
      <c r="AH87" s="1">
        <f t="shared" si="30"/>
        <v>8.3430895104000813E-3</v>
      </c>
      <c r="AI87" s="1">
        <f t="shared" si="31"/>
        <v>-4.6417404057599643E-2</v>
      </c>
      <c r="AK87" s="1">
        <f t="shared" si="32"/>
        <v>2.2954479359999995</v>
      </c>
      <c r="AL87" s="1">
        <f t="shared" si="33"/>
        <v>1.8901465599999998</v>
      </c>
      <c r="AM87" s="1">
        <f t="shared" si="34"/>
        <v>1.3760675840000003</v>
      </c>
      <c r="AN87" s="1">
        <f t="shared" si="35"/>
        <v>0.86397146879999998</v>
      </c>
      <c r="AO87" s="1">
        <f t="shared" si="36"/>
        <v>0.4556924927999999</v>
      </c>
      <c r="AP87" s="1">
        <f t="shared" si="37"/>
        <v>0.21539111679999978</v>
      </c>
      <c r="AR87" s="1">
        <v>0.70399999999999996</v>
      </c>
      <c r="AS87" s="1">
        <f t="shared" si="38"/>
        <v>0.34681939993600008</v>
      </c>
      <c r="AT87" s="1">
        <f t="shared" si="39"/>
        <v>0.25292409712639952</v>
      </c>
      <c r="AU87" s="1">
        <f t="shared" si="40"/>
        <v>0.13644534405120023</v>
      </c>
      <c r="AV87" s="1">
        <f t="shared" si="41"/>
        <v>2.0866841241599765E-2</v>
      </c>
      <c r="AW87" s="1">
        <f t="shared" si="42"/>
        <v>-7.3780027033600162E-2</v>
      </c>
      <c r="AX87" s="1">
        <f t="shared" si="43"/>
        <v>-0.1341824146432001</v>
      </c>
      <c r="AZ87" s="1">
        <f t="shared" si="44"/>
        <v>1.388983552</v>
      </c>
      <c r="BA87" s="1">
        <f t="shared" si="45"/>
        <v>0.89934420480000021</v>
      </c>
      <c r="BB87" s="1">
        <f t="shared" si="46"/>
        <v>0.2998877183999995</v>
      </c>
      <c r="BC87" s="1">
        <f t="shared" si="47"/>
        <v>-0.29555162880000019</v>
      </c>
      <c r="BD87" s="1">
        <f t="shared" si="48"/>
        <v>-0.7887857152000004</v>
      </c>
      <c r="BE87" s="1">
        <f t="shared" si="49"/>
        <v>-1.1134474624000008</v>
      </c>
      <c r="BH87" s="1">
        <v>0.70399999999999996</v>
      </c>
    </row>
    <row r="88" spans="1:60" x14ac:dyDescent="0.25">
      <c r="A88" s="1">
        <v>0.71</v>
      </c>
      <c r="B88" s="1">
        <v>-0.29420799894014499</v>
      </c>
      <c r="C88" s="1">
        <v>0.71</v>
      </c>
      <c r="D88" s="1">
        <v>-0.25782043408383398</v>
      </c>
      <c r="E88" s="1">
        <v>0.71</v>
      </c>
      <c r="F88" s="1">
        <v>-0.21024385996525499</v>
      </c>
      <c r="G88" s="1">
        <v>0.71</v>
      </c>
      <c r="H88" s="1">
        <v>-0.16297413564971799</v>
      </c>
      <c r="I88" s="1">
        <v>0.71</v>
      </c>
      <c r="J88" s="1">
        <v>-0.12628336128123999</v>
      </c>
      <c r="K88" s="1">
        <v>0.71</v>
      </c>
      <c r="L88" s="1">
        <v>-0.106933019470522</v>
      </c>
      <c r="P88" s="1">
        <v>0.71</v>
      </c>
      <c r="Q88" s="1">
        <v>-0.196832383758267</v>
      </c>
      <c r="R88" s="1">
        <v>0.71</v>
      </c>
      <c r="S88" s="1">
        <v>-0.15138496313045399</v>
      </c>
      <c r="T88" s="1">
        <v>0.71</v>
      </c>
      <c r="U88" s="1">
        <v>-9.4748533240374799E-2</v>
      </c>
      <c r="V88" s="1">
        <v>0.71</v>
      </c>
      <c r="W88" s="1">
        <v>-3.8418953153336502E-2</v>
      </c>
      <c r="X88" s="1">
        <v>0.71</v>
      </c>
      <c r="Y88" s="1">
        <v>7.3316769866415199E-3</v>
      </c>
      <c r="Z88" s="1">
        <v>0.71</v>
      </c>
      <c r="AA88" s="1">
        <v>3.5741874568860299E-2</v>
      </c>
      <c r="AC88" s="1">
        <f t="shared" si="25"/>
        <v>0.71</v>
      </c>
      <c r="AD88" s="1">
        <f t="shared" si="26"/>
        <v>0.4202559519999991</v>
      </c>
      <c r="AE88" s="1">
        <f t="shared" si="27"/>
        <v>0.31887383999999952</v>
      </c>
      <c r="AF88" s="1">
        <f t="shared" si="28"/>
        <v>0.21585561799999997</v>
      </c>
      <c r="AG88" s="1">
        <f t="shared" si="29"/>
        <v>0.10259567159999994</v>
      </c>
      <c r="AH88" s="1">
        <f t="shared" si="30"/>
        <v>1.1188119600000213E-2</v>
      </c>
      <c r="AI88" s="1">
        <f t="shared" si="31"/>
        <v>-4.5006662399999953E-2</v>
      </c>
      <c r="AK88" s="1">
        <f t="shared" si="32"/>
        <v>2.3225136000000006</v>
      </c>
      <c r="AL88" s="1">
        <f t="shared" si="33"/>
        <v>1.9197310000000005</v>
      </c>
      <c r="AM88" s="1">
        <f t="shared" si="34"/>
        <v>1.4081744000000009</v>
      </c>
      <c r="AN88" s="1">
        <f t="shared" si="35"/>
        <v>0.89858688000000075</v>
      </c>
      <c r="AO88" s="1">
        <f t="shared" si="36"/>
        <v>0.49283028000000062</v>
      </c>
      <c r="AP88" s="1">
        <f t="shared" si="37"/>
        <v>0.25504767999999922</v>
      </c>
      <c r="AR88" s="1">
        <v>0.71</v>
      </c>
      <c r="AS88" s="1">
        <f t="shared" si="38"/>
        <v>0.35519148399999989</v>
      </c>
      <c r="AT88" s="1">
        <f t="shared" si="39"/>
        <v>0.25836191360000016</v>
      </c>
      <c r="AU88" s="1">
        <f t="shared" si="40"/>
        <v>0.1382899487999999</v>
      </c>
      <c r="AV88" s="1">
        <f t="shared" si="41"/>
        <v>1.9142378399999549E-2</v>
      </c>
      <c r="AW88" s="1">
        <f t="shared" si="42"/>
        <v>-7.8460356400000333E-2</v>
      </c>
      <c r="AX88" s="1">
        <f t="shared" si="43"/>
        <v>-0.1408071568000003</v>
      </c>
      <c r="AZ88" s="1">
        <f t="shared" si="44"/>
        <v>1.4018091999999998</v>
      </c>
      <c r="BA88" s="1">
        <f t="shared" si="45"/>
        <v>0.91336847999999993</v>
      </c>
      <c r="BB88" s="1">
        <f t="shared" si="46"/>
        <v>0.31509684000000027</v>
      </c>
      <c r="BC88" s="1">
        <f t="shared" si="47"/>
        <v>-0.27914387999999946</v>
      </c>
      <c r="BD88" s="1">
        <f t="shared" si="48"/>
        <v>-0.77118952000000007</v>
      </c>
      <c r="BE88" s="1">
        <f t="shared" si="49"/>
        <v>-1.0946562400000008</v>
      </c>
      <c r="BH88" s="1">
        <v>0.71</v>
      </c>
    </row>
    <row r="89" spans="1:60" x14ac:dyDescent="0.25">
      <c r="A89" s="1">
        <v>0.71599999999999997</v>
      </c>
      <c r="B89" s="1">
        <v>-0.29164885961045101</v>
      </c>
      <c r="C89" s="1">
        <v>0.71599999999999997</v>
      </c>
      <c r="D89" s="1">
        <v>-0.25581470460460498</v>
      </c>
      <c r="E89" s="1">
        <v>0.71599999999999997</v>
      </c>
      <c r="F89" s="1">
        <v>-0.208930438382506</v>
      </c>
      <c r="G89" s="1">
        <v>0.71599999999999997</v>
      </c>
      <c r="H89" s="1">
        <v>-0.162349212793479</v>
      </c>
      <c r="I89" s="1">
        <v>0.71599999999999997</v>
      </c>
      <c r="J89" s="1">
        <v>-0.126215612255618</v>
      </c>
      <c r="K89" s="1">
        <v>0.71599999999999997</v>
      </c>
      <c r="L89" s="1">
        <v>-0.107207183733421</v>
      </c>
      <c r="P89" s="1">
        <v>0.71599999999999997</v>
      </c>
      <c r="Q89" s="1">
        <v>-0.194677343970943</v>
      </c>
      <c r="R89" s="1">
        <v>0.71599999999999997</v>
      </c>
      <c r="S89" s="1">
        <v>-0.149820930733435</v>
      </c>
      <c r="T89" s="1">
        <v>0.71599999999999997</v>
      </c>
      <c r="U89" s="1">
        <v>-9.3914406279675205E-2</v>
      </c>
      <c r="V89" s="1">
        <v>0.71599999999999997</v>
      </c>
      <c r="W89" s="1">
        <v>-3.8310922458987297E-2</v>
      </c>
      <c r="X89" s="1">
        <v>0.71599999999999997</v>
      </c>
      <c r="Y89" s="1">
        <v>6.8449363105346703E-3</v>
      </c>
      <c r="Z89" s="1">
        <v>0.71599999999999997</v>
      </c>
      <c r="AA89" s="1">
        <v>3.4875623064393797E-2</v>
      </c>
      <c r="AC89" s="1">
        <f t="shared" si="25"/>
        <v>0.71599999999999997</v>
      </c>
      <c r="AD89" s="1">
        <f t="shared" si="26"/>
        <v>0.43427419187199967</v>
      </c>
      <c r="AE89" s="1">
        <f t="shared" si="27"/>
        <v>0.3302086022399997</v>
      </c>
      <c r="AF89" s="1">
        <f t="shared" si="28"/>
        <v>0.22440331116799972</v>
      </c>
      <c r="AG89" s="1">
        <f t="shared" si="29"/>
        <v>0.10809354773760005</v>
      </c>
      <c r="AH89" s="1">
        <f t="shared" si="30"/>
        <v>1.4259205785600026E-2</v>
      </c>
      <c r="AI89" s="1">
        <f t="shared" si="31"/>
        <v>-4.3354532966400128E-2</v>
      </c>
      <c r="AK89" s="1">
        <f t="shared" si="32"/>
        <v>2.350363776</v>
      </c>
      <c r="AL89" s="1">
        <f t="shared" si="33"/>
        <v>1.9501729600000006</v>
      </c>
      <c r="AM89" s="1">
        <f t="shared" si="34"/>
        <v>1.4412117440000003</v>
      </c>
      <c r="AN89" s="1">
        <f t="shared" si="35"/>
        <v>0.93420574079999952</v>
      </c>
      <c r="AO89" s="1">
        <f t="shared" si="36"/>
        <v>0.53104452480000131</v>
      </c>
      <c r="AP89" s="1">
        <f t="shared" si="37"/>
        <v>0.29585370879999973</v>
      </c>
      <c r="AR89" s="1">
        <v>0.71599999999999997</v>
      </c>
      <c r="AS89" s="1">
        <f t="shared" si="38"/>
        <v>0.36364228710399948</v>
      </c>
      <c r="AT89" s="1">
        <f t="shared" si="39"/>
        <v>0.26388580520960003</v>
      </c>
      <c r="AU89" s="1">
        <f t="shared" si="40"/>
        <v>0.14022790183680012</v>
      </c>
      <c r="AV89" s="1">
        <f t="shared" si="41"/>
        <v>1.7518619942399782E-2</v>
      </c>
      <c r="AW89" s="1">
        <f t="shared" si="42"/>
        <v>-8.3032686630400046E-2</v>
      </c>
      <c r="AX89" s="1">
        <f t="shared" si="43"/>
        <v>-0.14731656532480017</v>
      </c>
      <c r="AZ89" s="1">
        <f t="shared" si="44"/>
        <v>1.4152232320000007</v>
      </c>
      <c r="BA89" s="1">
        <f t="shared" si="45"/>
        <v>0.92803591680000075</v>
      </c>
      <c r="BB89" s="1">
        <f t="shared" si="46"/>
        <v>0.33100381440000026</v>
      </c>
      <c r="BC89" s="1">
        <f t="shared" si="47"/>
        <v>-0.26198350079999955</v>
      </c>
      <c r="BD89" s="1">
        <f t="shared" si="48"/>
        <v>-0.75278600319999889</v>
      </c>
      <c r="BE89" s="1">
        <f t="shared" si="49"/>
        <v>-1.0750029184000001</v>
      </c>
      <c r="BH89" s="1">
        <v>0.71599999999999997</v>
      </c>
    </row>
    <row r="90" spans="1:60" x14ac:dyDescent="0.25">
      <c r="A90" s="1">
        <v>0.72199999999999998</v>
      </c>
      <c r="B90" s="1">
        <v>-0.28900502145428802</v>
      </c>
      <c r="C90" s="1">
        <v>0.72199999999999998</v>
      </c>
      <c r="D90" s="1">
        <v>-0.25373869203396598</v>
      </c>
      <c r="E90" s="1">
        <v>0.72199999999999998</v>
      </c>
      <c r="F90" s="1">
        <v>-0.20756506206442099</v>
      </c>
      <c r="G90" s="1">
        <v>0.72199999999999998</v>
      </c>
      <c r="H90" s="1">
        <v>-0.16169055625741599</v>
      </c>
      <c r="I90" s="1">
        <v>0.72199999999999998</v>
      </c>
      <c r="J90" s="1">
        <v>-0.12612865131284001</v>
      </c>
      <c r="K90" s="1">
        <v>0.72199999999999998</v>
      </c>
      <c r="L90" s="1">
        <v>-0.107470594164589</v>
      </c>
      <c r="P90" s="1">
        <v>0.72199999999999998</v>
      </c>
      <c r="Q90" s="1">
        <v>-0.19247199218566499</v>
      </c>
      <c r="R90" s="1">
        <v>0.72199999999999998</v>
      </c>
      <c r="S90" s="1">
        <v>-0.14822420143412299</v>
      </c>
      <c r="T90" s="1">
        <v>0.72199999999999998</v>
      </c>
      <c r="U90" s="1">
        <v>-9.3069110133357197E-2</v>
      </c>
      <c r="V90" s="1">
        <v>0.72199999999999998</v>
      </c>
      <c r="W90" s="1">
        <v>-3.82131429951326E-2</v>
      </c>
      <c r="X90" s="1">
        <v>0.72199999999999998</v>
      </c>
      <c r="Y90" s="1">
        <v>6.3302232806628196E-3</v>
      </c>
      <c r="Z90" s="1">
        <v>0.72199999999999998</v>
      </c>
      <c r="AA90" s="1">
        <v>3.3969741760133697E-2</v>
      </c>
      <c r="AC90" s="1">
        <f t="shared" si="25"/>
        <v>0.72199999999999998</v>
      </c>
      <c r="AD90" s="1">
        <f t="shared" si="26"/>
        <v>0.44846188633599993</v>
      </c>
      <c r="AE90" s="1">
        <f t="shared" si="27"/>
        <v>0.3417239491199997</v>
      </c>
      <c r="AF90" s="1">
        <f t="shared" si="28"/>
        <v>0.23315201998400004</v>
      </c>
      <c r="AG90" s="1">
        <f t="shared" si="29"/>
        <v>0.11380814738880007</v>
      </c>
      <c r="AH90" s="1">
        <f t="shared" si="30"/>
        <v>1.7562806812800758E-2</v>
      </c>
      <c r="AI90" s="1">
        <f t="shared" si="31"/>
        <v>-4.1454118963200393E-2</v>
      </c>
      <c r="AK90" s="1">
        <f t="shared" si="32"/>
        <v>2.3789984639999995</v>
      </c>
      <c r="AL90" s="1">
        <f t="shared" si="33"/>
        <v>1.9814724400000001</v>
      </c>
      <c r="AM90" s="1">
        <f t="shared" si="34"/>
        <v>1.4751796160000001</v>
      </c>
      <c r="AN90" s="1">
        <f t="shared" si="35"/>
        <v>0.97082805119999982</v>
      </c>
      <c r="AO90" s="1">
        <f t="shared" si="36"/>
        <v>0.57033522720000018</v>
      </c>
      <c r="AP90" s="1">
        <f t="shared" si="37"/>
        <v>0.33780920319999952</v>
      </c>
      <c r="AR90" s="1">
        <v>0.72199999999999998</v>
      </c>
      <c r="AS90" s="1">
        <f t="shared" si="38"/>
        <v>0.37217533955199977</v>
      </c>
      <c r="AT90" s="1">
        <f t="shared" si="39"/>
        <v>0.26949963092479989</v>
      </c>
      <c r="AU90" s="1">
        <f t="shared" si="40"/>
        <v>0.14226339027839996</v>
      </c>
      <c r="AV90" s="1">
        <f t="shared" si="41"/>
        <v>1.6000081651199816E-2</v>
      </c>
      <c r="AW90" s="1">
        <f t="shared" si="42"/>
        <v>-8.7492173795200093E-2</v>
      </c>
      <c r="AX90" s="1">
        <f t="shared" si="43"/>
        <v>-0.15370546762239998</v>
      </c>
      <c r="AZ90" s="1">
        <f t="shared" si="44"/>
        <v>1.4292256480000001</v>
      </c>
      <c r="BA90" s="1">
        <f t="shared" si="45"/>
        <v>0.94334651520000001</v>
      </c>
      <c r="BB90" s="1">
        <f t="shared" si="46"/>
        <v>0.34760864160000038</v>
      </c>
      <c r="BC90" s="1">
        <f t="shared" si="47"/>
        <v>-0.24407049120000046</v>
      </c>
      <c r="BD90" s="1">
        <f t="shared" si="48"/>
        <v>-0.73357516480000129</v>
      </c>
      <c r="BE90" s="1">
        <f t="shared" si="49"/>
        <v>-1.0544874976000012</v>
      </c>
      <c r="BH90" s="1">
        <v>0.72199999999999998</v>
      </c>
    </row>
    <row r="91" spans="1:60" x14ac:dyDescent="0.25">
      <c r="A91" s="1">
        <v>0.72799999999999998</v>
      </c>
      <c r="B91" s="1">
        <v>-0.28627522660581101</v>
      </c>
      <c r="C91" s="1">
        <v>0.72799999999999998</v>
      </c>
      <c r="D91" s="1">
        <v>-0.25159102147386497</v>
      </c>
      <c r="E91" s="1">
        <v>0.72799999999999998</v>
      </c>
      <c r="F91" s="1">
        <v>-0.20614623908074001</v>
      </c>
      <c r="G91" s="1">
        <v>0.72799999999999998</v>
      </c>
      <c r="H91" s="1">
        <v>-0.16099655707906099</v>
      </c>
      <c r="I91" s="1">
        <v>0.72799999999999998</v>
      </c>
      <c r="J91" s="1">
        <v>-0.12602075245823299</v>
      </c>
      <c r="K91" s="1">
        <v>0.72799999999999998</v>
      </c>
      <c r="L91" s="1">
        <v>-0.107721407737148</v>
      </c>
      <c r="P91" s="1">
        <v>0.72799999999999998</v>
      </c>
      <c r="Q91" s="1">
        <v>-0.19021581281240499</v>
      </c>
      <c r="R91" s="1">
        <v>0.72799999999999998</v>
      </c>
      <c r="S91" s="1">
        <v>-0.146594211671842</v>
      </c>
      <c r="T91" s="1">
        <v>0.72799999999999998</v>
      </c>
      <c r="U91" s="1">
        <v>-9.2212033270099303E-2</v>
      </c>
      <c r="V91" s="1">
        <v>0.72799999999999998</v>
      </c>
      <c r="W91" s="1">
        <v>-3.8124955259803403E-2</v>
      </c>
      <c r="X91" s="1">
        <v>0.72799999999999998</v>
      </c>
      <c r="Y91" s="1">
        <v>5.7882453696421502E-3</v>
      </c>
      <c r="Z91" s="1">
        <v>0.72799999999999998</v>
      </c>
      <c r="AA91" s="1">
        <v>3.3024986099343699E-2</v>
      </c>
      <c r="AC91" s="1">
        <f t="shared" si="25"/>
        <v>0.72799999999999998</v>
      </c>
      <c r="AD91" s="1">
        <f t="shared" si="26"/>
        <v>0.4628237424639996</v>
      </c>
      <c r="AE91" s="1">
        <f t="shared" si="27"/>
        <v>0.35342498687999968</v>
      </c>
      <c r="AF91" s="1">
        <f t="shared" si="28"/>
        <v>0.24210732761599951</v>
      </c>
      <c r="AG91" s="1">
        <f t="shared" si="29"/>
        <v>0.1197454912511996</v>
      </c>
      <c r="AH91" s="1">
        <f t="shared" si="30"/>
        <v>2.1105381427200309E-2</v>
      </c>
      <c r="AI91" s="1">
        <f t="shared" si="31"/>
        <v>-3.9298523596800528E-2</v>
      </c>
      <c r="AK91" s="1">
        <f t="shared" si="32"/>
        <v>2.4084176639999999</v>
      </c>
      <c r="AL91" s="1">
        <f t="shared" si="33"/>
        <v>2.0136294400000008</v>
      </c>
      <c r="AM91" s="1">
        <f t="shared" si="34"/>
        <v>1.5100780160000005</v>
      </c>
      <c r="AN91" s="1">
        <f t="shared" si="35"/>
        <v>1.0084538112000008</v>
      </c>
      <c r="AO91" s="1">
        <f t="shared" si="36"/>
        <v>0.6107023872000017</v>
      </c>
      <c r="AP91" s="1">
        <f t="shared" si="37"/>
        <v>0.38091416320000038</v>
      </c>
      <c r="AR91" s="1">
        <v>0.72799999999999998</v>
      </c>
      <c r="AS91" s="1">
        <f t="shared" si="38"/>
        <v>0.38079417164799989</v>
      </c>
      <c r="AT91" s="1">
        <f t="shared" si="39"/>
        <v>0.27520724971519961</v>
      </c>
      <c r="AU91" s="1">
        <f t="shared" si="40"/>
        <v>0.14440060124159981</v>
      </c>
      <c r="AV91" s="1">
        <f t="shared" si="41"/>
        <v>1.4591279308799221E-2</v>
      </c>
      <c r="AW91" s="1">
        <f t="shared" si="42"/>
        <v>-9.1833973964800378E-2</v>
      </c>
      <c r="AX91" s="1">
        <f t="shared" si="43"/>
        <v>-0.15996869109760045</v>
      </c>
      <c r="AZ91" s="1">
        <f t="shared" si="44"/>
        <v>1.4438164479999998</v>
      </c>
      <c r="BA91" s="1">
        <f t="shared" si="45"/>
        <v>0.95930027520000039</v>
      </c>
      <c r="BB91" s="1">
        <f t="shared" si="46"/>
        <v>0.36491132159999973</v>
      </c>
      <c r="BC91" s="1">
        <f t="shared" si="47"/>
        <v>-0.22540485120000042</v>
      </c>
      <c r="BD91" s="1">
        <f t="shared" si="48"/>
        <v>-0.71355700480000017</v>
      </c>
      <c r="BE91" s="1">
        <f t="shared" si="49"/>
        <v>-1.0331099776000006</v>
      </c>
      <c r="BH91" s="1">
        <v>0.72799999999999998</v>
      </c>
    </row>
    <row r="92" spans="1:60" x14ac:dyDescent="0.25">
      <c r="A92" s="1">
        <v>0.73399999999999999</v>
      </c>
      <c r="B92" s="1">
        <v>-0.28345814795193902</v>
      </c>
      <c r="C92" s="1">
        <v>0.73399999999999999</v>
      </c>
      <c r="D92" s="1">
        <v>-0.24937024233623201</v>
      </c>
      <c r="E92" s="1">
        <v>0.73399999999999999</v>
      </c>
      <c r="F92" s="1">
        <v>-0.20467239536840301</v>
      </c>
      <c r="G92" s="1">
        <v>0.73399999999999999</v>
      </c>
      <c r="H92" s="1">
        <v>-0.16026551772036399</v>
      </c>
      <c r="I92" s="1">
        <v>0.73399999999999999</v>
      </c>
      <c r="J92" s="1">
        <v>-0.125890094678756</v>
      </c>
      <c r="K92" s="1">
        <v>0.73399999999999999</v>
      </c>
      <c r="L92" s="1">
        <v>-0.107957679963068</v>
      </c>
      <c r="P92" s="1">
        <v>0.73399999999999999</v>
      </c>
      <c r="Q92" s="1">
        <v>-0.18790825376916601</v>
      </c>
      <c r="R92" s="1">
        <v>0.73399999999999999</v>
      </c>
      <c r="S92" s="1">
        <v>-0.144930357998725</v>
      </c>
      <c r="T92" s="1">
        <v>0.73399999999999999</v>
      </c>
      <c r="U92" s="1">
        <v>-9.1342520876162001E-2</v>
      </c>
      <c r="V92" s="1">
        <v>0.73399999999999999</v>
      </c>
      <c r="W92" s="1">
        <v>-3.8045653073389397E-2</v>
      </c>
      <c r="X92" s="1">
        <v>0.73399999999999999</v>
      </c>
      <c r="Y92" s="1">
        <v>5.2197601229535201E-3</v>
      </c>
      <c r="Z92" s="1">
        <v>0.73399999999999999</v>
      </c>
      <c r="AA92" s="1">
        <v>3.2042164993375401E-2</v>
      </c>
      <c r="AC92" s="1">
        <f t="shared" si="25"/>
        <v>0.73399999999999999</v>
      </c>
      <c r="AD92" s="1">
        <f t="shared" si="26"/>
        <v>0.47736446732799953</v>
      </c>
      <c r="AE92" s="1">
        <f t="shared" si="27"/>
        <v>0.36531682175999936</v>
      </c>
      <c r="AF92" s="1">
        <f t="shared" si="28"/>
        <v>0.25127481723199985</v>
      </c>
      <c r="AG92" s="1">
        <f t="shared" si="29"/>
        <v>0.12591160002239998</v>
      </c>
      <c r="AH92" s="1">
        <f t="shared" si="30"/>
        <v>2.4893388374400138E-2</v>
      </c>
      <c r="AI92" s="1">
        <f t="shared" si="31"/>
        <v>-3.6880850073600313E-2</v>
      </c>
      <c r="AK92" s="1">
        <f t="shared" si="32"/>
        <v>2.4386213760000004</v>
      </c>
      <c r="AL92" s="1">
        <f t="shared" si="33"/>
        <v>2.0466439600000008</v>
      </c>
      <c r="AM92" s="1">
        <f t="shared" si="34"/>
        <v>1.5459069440000004</v>
      </c>
      <c r="AN92" s="1">
        <f t="shared" si="35"/>
        <v>1.0470830208000006</v>
      </c>
      <c r="AO92" s="1">
        <f t="shared" si="36"/>
        <v>0.65214600479999962</v>
      </c>
      <c r="AP92" s="1">
        <f t="shared" si="37"/>
        <v>0.42516858880000052</v>
      </c>
      <c r="AR92" s="1">
        <v>0.73399999999999999</v>
      </c>
      <c r="AS92" s="1">
        <f t="shared" si="38"/>
        <v>0.38950231369599964</v>
      </c>
      <c r="AT92" s="1">
        <f t="shared" si="39"/>
        <v>0.28101252055039994</v>
      </c>
      <c r="AU92" s="1">
        <f t="shared" si="40"/>
        <v>0.14664372184320007</v>
      </c>
      <c r="AV92" s="1">
        <f t="shared" si="41"/>
        <v>1.3296728697599791E-2</v>
      </c>
      <c r="AW92" s="1">
        <f t="shared" si="42"/>
        <v>-9.6053243209600139E-2</v>
      </c>
      <c r="AX92" s="1">
        <f t="shared" si="43"/>
        <v>-0.1661010631552001</v>
      </c>
      <c r="AZ92" s="1">
        <f t="shared" si="44"/>
        <v>1.4589956320000006</v>
      </c>
      <c r="BA92" s="1">
        <f t="shared" si="45"/>
        <v>0.97589719680000009</v>
      </c>
      <c r="BB92" s="1">
        <f t="shared" si="46"/>
        <v>0.38291185440000097</v>
      </c>
      <c r="BC92" s="1">
        <f t="shared" si="47"/>
        <v>-0.20598658080000032</v>
      </c>
      <c r="BD92" s="1">
        <f t="shared" si="48"/>
        <v>-0.69273152319999909</v>
      </c>
      <c r="BE92" s="1">
        <f t="shared" si="49"/>
        <v>-1.0108703584000001</v>
      </c>
      <c r="BH92" s="1">
        <v>0.73399999999999999</v>
      </c>
    </row>
    <row r="93" spans="1:60" x14ac:dyDescent="0.25">
      <c r="A93" s="1">
        <v>0.74</v>
      </c>
      <c r="B93" s="1">
        <v>-0.28055238478949901</v>
      </c>
      <c r="C93" s="1">
        <v>0.74</v>
      </c>
      <c r="D93" s="1">
        <v>-0.24707482359606001</v>
      </c>
      <c r="E93" s="1">
        <v>0.74</v>
      </c>
      <c r="F93" s="1">
        <v>-0.20314186958057001</v>
      </c>
      <c r="G93" s="1">
        <v>0.74</v>
      </c>
      <c r="H93" s="1">
        <v>-0.159495646512652</v>
      </c>
      <c r="I93" s="1">
        <v>0.74</v>
      </c>
      <c r="J93" s="1">
        <v>-0.12573475598390099</v>
      </c>
      <c r="K93" s="1">
        <v>0.74</v>
      </c>
      <c r="L93" s="1">
        <v>-0.108177358530007</v>
      </c>
      <c r="P93" s="1">
        <v>0.74</v>
      </c>
      <c r="Q93" s="1">
        <v>-0.18554872435637099</v>
      </c>
      <c r="R93" s="1">
        <v>0.74</v>
      </c>
      <c r="S93" s="1">
        <v>-0.143231994756333</v>
      </c>
      <c r="T93" s="1">
        <v>0.74</v>
      </c>
      <c r="U93" s="1">
        <v>-9.0459872334244101E-2</v>
      </c>
      <c r="V93" s="1">
        <v>0.74</v>
      </c>
      <c r="W93" s="1">
        <v>-3.7974480859727697E-2</v>
      </c>
      <c r="X93" s="1">
        <v>0.74</v>
      </c>
      <c r="Y93" s="1">
        <v>4.625578075622E-3</v>
      </c>
      <c r="Z93" s="1">
        <v>0.74</v>
      </c>
      <c r="AA93" s="1">
        <v>3.10221439361156E-2</v>
      </c>
      <c r="AC93" s="1">
        <f t="shared" si="25"/>
        <v>0.74</v>
      </c>
      <c r="AD93" s="1">
        <f t="shared" si="26"/>
        <v>0.49208876799999968</v>
      </c>
      <c r="AE93" s="1">
        <f t="shared" si="27"/>
        <v>0.37740455999999978</v>
      </c>
      <c r="AF93" s="1">
        <f t="shared" si="28"/>
        <v>0.26066007200000008</v>
      </c>
      <c r="AG93" s="1">
        <f t="shared" si="29"/>
        <v>0.13231249439999992</v>
      </c>
      <c r="AH93" s="1">
        <f t="shared" si="30"/>
        <v>2.8933286399999925E-2</v>
      </c>
      <c r="AI93" s="1">
        <f t="shared" si="31"/>
        <v>-3.4194201600000418E-2</v>
      </c>
      <c r="AK93" s="1">
        <f t="shared" si="32"/>
        <v>2.4696095999999992</v>
      </c>
      <c r="AL93" s="1">
        <f t="shared" si="33"/>
        <v>2.0805160000000003</v>
      </c>
      <c r="AM93" s="1">
        <f t="shared" si="34"/>
        <v>1.582666399999999</v>
      </c>
      <c r="AN93" s="1">
        <f t="shared" si="35"/>
        <v>1.0867156800000002</v>
      </c>
      <c r="AO93" s="1">
        <f t="shared" si="36"/>
        <v>0.69466608000000019</v>
      </c>
      <c r="AP93" s="1">
        <f t="shared" si="37"/>
        <v>0.47057247999999996</v>
      </c>
      <c r="AR93" s="1">
        <v>0.74</v>
      </c>
      <c r="AS93" s="1">
        <f t="shared" si="38"/>
        <v>0.39830329599999992</v>
      </c>
      <c r="AT93" s="1">
        <f t="shared" si="39"/>
        <v>0.28691930239999985</v>
      </c>
      <c r="AU93" s="1">
        <f t="shared" si="40"/>
        <v>0.14899693920000001</v>
      </c>
      <c r="AV93" s="1">
        <f t="shared" si="41"/>
        <v>1.2120945599999766E-2</v>
      </c>
      <c r="AW93" s="1">
        <f t="shared" si="42"/>
        <v>-0.10014513759999995</v>
      </c>
      <c r="AX93" s="1">
        <f t="shared" si="43"/>
        <v>-0.17209741120000052</v>
      </c>
      <c r="AZ93" s="1">
        <f t="shared" si="44"/>
        <v>1.4747631999999999</v>
      </c>
      <c r="BA93" s="1">
        <f t="shared" si="45"/>
        <v>0.99313728000000001</v>
      </c>
      <c r="BB93" s="1">
        <f t="shared" si="46"/>
        <v>0.40161023999999967</v>
      </c>
      <c r="BC93" s="1">
        <f t="shared" si="47"/>
        <v>-0.18581568000000104</v>
      </c>
      <c r="BD93" s="1">
        <f t="shared" si="48"/>
        <v>-0.67109872000000159</v>
      </c>
      <c r="BE93" s="1">
        <f t="shared" si="49"/>
        <v>-0.98776864000000053</v>
      </c>
      <c r="BH93" s="1">
        <v>0.74</v>
      </c>
    </row>
    <row r="94" spans="1:60" x14ac:dyDescent="0.25">
      <c r="A94" s="1">
        <v>0.746</v>
      </c>
      <c r="B94" s="1">
        <v>-0.27755645806988199</v>
      </c>
      <c r="C94" s="1">
        <v>0.746</v>
      </c>
      <c r="D94" s="1">
        <v>-0.24470314859362199</v>
      </c>
      <c r="E94" s="1">
        <v>0.746</v>
      </c>
      <c r="F94" s="1">
        <v>-0.201552907446399</v>
      </c>
      <c r="G94" s="1">
        <v>0.746</v>
      </c>
      <c r="H94" s="1">
        <v>-0.15868505157396701</v>
      </c>
      <c r="I94" s="1">
        <v>0.746</v>
      </c>
      <c r="J94" s="1">
        <v>-0.125552706880596</v>
      </c>
      <c r="K94" s="1">
        <v>0.746</v>
      </c>
      <c r="L94" s="1">
        <v>-0.108378276333774</v>
      </c>
      <c r="P94" s="1">
        <v>0.746</v>
      </c>
      <c r="Q94" s="1">
        <v>-0.183136592923523</v>
      </c>
      <c r="R94" s="1">
        <v>0.746</v>
      </c>
      <c r="S94" s="1">
        <v>-0.14149843152522101</v>
      </c>
      <c r="T94" s="1">
        <v>0.746</v>
      </c>
      <c r="U94" s="1">
        <v>-8.9563338455955502E-2</v>
      </c>
      <c r="V94" s="1">
        <v>0.746</v>
      </c>
      <c r="W94" s="1">
        <v>-3.7910630661480899E-2</v>
      </c>
      <c r="X94" s="1">
        <v>0.746</v>
      </c>
      <c r="Y94" s="1">
        <v>4.0065659539320004E-3</v>
      </c>
      <c r="Z94" s="1">
        <v>0.746</v>
      </c>
      <c r="AA94" s="1">
        <v>2.9965848422795899E-2</v>
      </c>
      <c r="AC94" s="1">
        <f t="shared" si="25"/>
        <v>0.746</v>
      </c>
      <c r="AD94" s="1">
        <f t="shared" si="26"/>
        <v>0.50700135155199955</v>
      </c>
      <c r="AE94" s="1">
        <f t="shared" si="27"/>
        <v>0.38969330783999978</v>
      </c>
      <c r="AF94" s="1">
        <f t="shared" si="28"/>
        <v>0.27026867508799968</v>
      </c>
      <c r="AG94" s="1">
        <f t="shared" si="29"/>
        <v>0.13895419508160012</v>
      </c>
      <c r="AH94" s="1">
        <f t="shared" si="30"/>
        <v>3.3231534249599792E-2</v>
      </c>
      <c r="AI94" s="1">
        <f t="shared" si="31"/>
        <v>-3.1231681382400622E-2</v>
      </c>
      <c r="AK94" s="1">
        <f t="shared" si="32"/>
        <v>2.5013823359999989</v>
      </c>
      <c r="AL94" s="1">
        <f t="shared" si="33"/>
        <v>2.11524556</v>
      </c>
      <c r="AM94" s="1">
        <f t="shared" si="34"/>
        <v>1.6203563839999999</v>
      </c>
      <c r="AN94" s="1">
        <f t="shared" si="35"/>
        <v>1.1273517887999995</v>
      </c>
      <c r="AO94" s="1">
        <f t="shared" si="36"/>
        <v>0.73826261280000072</v>
      </c>
      <c r="AP94" s="1">
        <f t="shared" si="37"/>
        <v>0.51712583680000046</v>
      </c>
      <c r="AR94" s="1">
        <v>0.746</v>
      </c>
      <c r="AS94" s="1">
        <f t="shared" si="38"/>
        <v>0.40720064886399987</v>
      </c>
      <c r="AT94" s="1">
        <f t="shared" si="39"/>
        <v>0.2929314542335999</v>
      </c>
      <c r="AU94" s="1">
        <f t="shared" si="40"/>
        <v>0.15146444042880003</v>
      </c>
      <c r="AV94" s="1">
        <f t="shared" si="41"/>
        <v>1.1068445798400051E-2</v>
      </c>
      <c r="AW94" s="1">
        <f t="shared" si="42"/>
        <v>-0.10410481320640015</v>
      </c>
      <c r="AX94" s="1">
        <f t="shared" si="43"/>
        <v>-0.17795256263680068</v>
      </c>
      <c r="AZ94" s="1">
        <f t="shared" si="44"/>
        <v>1.4911191519999996</v>
      </c>
      <c r="BA94" s="1">
        <f t="shared" si="45"/>
        <v>1.0110205248000002</v>
      </c>
      <c r="BB94" s="1">
        <f t="shared" si="46"/>
        <v>0.42100647840000027</v>
      </c>
      <c r="BC94" s="1">
        <f t="shared" si="47"/>
        <v>-0.16489214879999903</v>
      </c>
      <c r="BD94" s="1">
        <f t="shared" si="48"/>
        <v>-0.64865859520000058</v>
      </c>
      <c r="BE94" s="1">
        <f t="shared" si="49"/>
        <v>-0.96380482240000021</v>
      </c>
      <c r="BH94" s="1">
        <v>0.746</v>
      </c>
    </row>
    <row r="95" spans="1:60" x14ac:dyDescent="0.25">
      <c r="A95" s="1">
        <v>0.752</v>
      </c>
      <c r="B95" s="1">
        <v>-0.27446880518293798</v>
      </c>
      <c r="C95" s="1">
        <v>0.752</v>
      </c>
      <c r="D95" s="1">
        <v>-0.242253509333065</v>
      </c>
      <c r="E95" s="1">
        <v>0.752</v>
      </c>
      <c r="F95" s="1">
        <v>-0.19990365558432899</v>
      </c>
      <c r="G95" s="1">
        <v>0.752</v>
      </c>
      <c r="H95" s="1">
        <v>-0.15783173413704099</v>
      </c>
      <c r="I95" s="1">
        <v>0.752</v>
      </c>
      <c r="J95" s="1">
        <v>-0.12534180321586599</v>
      </c>
      <c r="K95" s="1">
        <v>0.752</v>
      </c>
      <c r="L95" s="1">
        <v>-0.108558143835692</v>
      </c>
      <c r="P95" s="1">
        <v>0.752</v>
      </c>
      <c r="Q95" s="1">
        <v>-0.18067118430406501</v>
      </c>
      <c r="R95" s="1">
        <v>0.752</v>
      </c>
      <c r="S95" s="1">
        <v>-0.13972893032113901</v>
      </c>
      <c r="T95" s="1">
        <v>0.752</v>
      </c>
      <c r="U95" s="1">
        <v>-8.8652118439350197E-2</v>
      </c>
      <c r="V95" s="1">
        <v>0.752</v>
      </c>
      <c r="W95" s="1">
        <v>-3.7853238859008799E-2</v>
      </c>
      <c r="X95" s="1">
        <v>0.752</v>
      </c>
      <c r="Y95" s="1">
        <v>3.3636501952182098E-3</v>
      </c>
      <c r="Z95" s="1">
        <v>0.752</v>
      </c>
      <c r="AA95" s="1">
        <v>2.8874267708445301E-2</v>
      </c>
      <c r="AC95" s="1">
        <f t="shared" si="25"/>
        <v>0.752</v>
      </c>
      <c r="AD95" s="1">
        <f t="shared" si="26"/>
        <v>0.52210692505599932</v>
      </c>
      <c r="AE95" s="1">
        <f t="shared" si="27"/>
        <v>0.40218817151999997</v>
      </c>
      <c r="AF95" s="1">
        <f t="shared" si="28"/>
        <v>0.28010620966400035</v>
      </c>
      <c r="AG95" s="1">
        <f t="shared" si="29"/>
        <v>0.14584272276479993</v>
      </c>
      <c r="AH95" s="1">
        <f t="shared" si="30"/>
        <v>3.7794590668800754E-2</v>
      </c>
      <c r="AI95" s="1">
        <f t="shared" si="31"/>
        <v>-2.7986392627199819E-2</v>
      </c>
      <c r="AK95" s="1">
        <f t="shared" si="32"/>
        <v>2.5339395840000005</v>
      </c>
      <c r="AL95" s="1">
        <f t="shared" si="33"/>
        <v>2.15083264</v>
      </c>
      <c r="AM95" s="1">
        <f t="shared" si="34"/>
        <v>1.6589768959999995</v>
      </c>
      <c r="AN95" s="1">
        <f t="shared" si="35"/>
        <v>1.1689913471999995</v>
      </c>
      <c r="AO95" s="1">
        <f t="shared" si="36"/>
        <v>0.78293560319999944</v>
      </c>
      <c r="AP95" s="1">
        <f t="shared" si="37"/>
        <v>0.56482865919999847</v>
      </c>
      <c r="AR95" s="1">
        <v>0.752</v>
      </c>
      <c r="AS95" s="1">
        <f t="shared" si="38"/>
        <v>0.41619790259199974</v>
      </c>
      <c r="AT95" s="1">
        <f t="shared" si="39"/>
        <v>0.29905283502079993</v>
      </c>
      <c r="AU95" s="1">
        <f t="shared" si="40"/>
        <v>0.15405041264640007</v>
      </c>
      <c r="AV95" s="1">
        <f t="shared" si="41"/>
        <v>1.0143745075199773E-2</v>
      </c>
      <c r="AW95" s="1">
        <f t="shared" si="42"/>
        <v>-0.10792742609920021</v>
      </c>
      <c r="AX95" s="1">
        <f t="shared" si="43"/>
        <v>-0.18366134487040017</v>
      </c>
      <c r="AZ95" s="1">
        <f t="shared" si="44"/>
        <v>1.5080634880000003</v>
      </c>
      <c r="BA95" s="1">
        <f t="shared" si="45"/>
        <v>1.0295469312000005</v>
      </c>
      <c r="BB95" s="1">
        <f t="shared" si="46"/>
        <v>0.44110056959999921</v>
      </c>
      <c r="BC95" s="1">
        <f t="shared" si="47"/>
        <v>-0.14321598719999962</v>
      </c>
      <c r="BD95" s="1">
        <f t="shared" si="48"/>
        <v>-0.62541114879999959</v>
      </c>
      <c r="BE95" s="1">
        <f t="shared" si="49"/>
        <v>-0.93897890559999997</v>
      </c>
      <c r="BH95" s="1">
        <v>0.752</v>
      </c>
    </row>
    <row r="96" spans="1:60" x14ac:dyDescent="0.25">
      <c r="A96" s="1">
        <v>0.75800000000000001</v>
      </c>
      <c r="B96" s="1">
        <v>-0.27128777422481298</v>
      </c>
      <c r="C96" s="1">
        <v>0.75800000000000001</v>
      </c>
      <c r="D96" s="1">
        <v>-0.23972410021691301</v>
      </c>
      <c r="E96" s="1">
        <v>0.75800000000000001</v>
      </c>
      <c r="F96" s="1">
        <v>-0.19819215470326601</v>
      </c>
      <c r="G96" s="1">
        <v>0.75800000000000001</v>
      </c>
      <c r="H96" s="1">
        <v>-0.156933581217161</v>
      </c>
      <c r="I96" s="1">
        <v>0.75800000000000001</v>
      </c>
      <c r="J96" s="1">
        <v>-0.12509977831138</v>
      </c>
      <c r="K96" s="1">
        <v>0.75800000000000001</v>
      </c>
      <c r="L96" s="1">
        <v>-0.10871454066380799</v>
      </c>
      <c r="P96" s="1">
        <v>0.75800000000000001</v>
      </c>
      <c r="Q96" s="1">
        <v>-0.17815177699083201</v>
      </c>
      <c r="R96" s="1">
        <v>0.75800000000000001</v>
      </c>
      <c r="S96" s="1">
        <v>-0.13792270250768299</v>
      </c>
      <c r="T96" s="1">
        <v>0.75800000000000001</v>
      </c>
      <c r="U96" s="1">
        <v>-8.7725356518787101E-2</v>
      </c>
      <c r="V96" s="1">
        <v>0.75800000000000001</v>
      </c>
      <c r="W96" s="1">
        <v>-3.7801382557432102E-2</v>
      </c>
      <c r="X96" s="1">
        <v>0.75800000000000001</v>
      </c>
      <c r="Y96" s="1">
        <v>2.6978208235978098E-3</v>
      </c>
      <c r="Z96" s="1">
        <v>0.75800000000000001</v>
      </c>
      <c r="AA96" s="1">
        <v>2.77484589464192E-2</v>
      </c>
      <c r="AC96" s="1">
        <f t="shared" si="25"/>
        <v>0.75800000000000001</v>
      </c>
      <c r="AD96" s="1">
        <f t="shared" si="26"/>
        <v>0.53741019558399961</v>
      </c>
      <c r="AE96" s="1">
        <f t="shared" si="27"/>
        <v>0.41489425728000007</v>
      </c>
      <c r="AF96" s="1">
        <f t="shared" si="28"/>
        <v>0.29017825889600024</v>
      </c>
      <c r="AG96" s="1">
        <f t="shared" si="29"/>
        <v>0.15298409814720026</v>
      </c>
      <c r="AH96" s="1">
        <f t="shared" si="30"/>
        <v>4.2628914403200713E-2</v>
      </c>
      <c r="AI96" s="1">
        <f t="shared" si="31"/>
        <v>-2.4451438540800008E-2</v>
      </c>
      <c r="AK96" s="1">
        <f t="shared" si="32"/>
        <v>2.5672813439999995</v>
      </c>
      <c r="AL96" s="1">
        <f t="shared" si="33"/>
        <v>2.1872772399999993</v>
      </c>
      <c r="AM96" s="1">
        <f t="shared" si="34"/>
        <v>1.6985279359999987</v>
      </c>
      <c r="AN96" s="1">
        <f t="shared" si="35"/>
        <v>1.2116343552000002</v>
      </c>
      <c r="AO96" s="1">
        <f t="shared" si="36"/>
        <v>0.82868505119999991</v>
      </c>
      <c r="AP96" s="1">
        <f t="shared" si="37"/>
        <v>0.61368094719999933</v>
      </c>
      <c r="AR96" s="1">
        <v>0.75800000000000001</v>
      </c>
      <c r="AS96" s="1">
        <f t="shared" si="38"/>
        <v>0.42529858748799998</v>
      </c>
      <c r="AT96" s="1">
        <f t="shared" si="39"/>
        <v>0.3052873037312005</v>
      </c>
      <c r="AU96" s="1">
        <f t="shared" si="40"/>
        <v>0.1567590429696003</v>
      </c>
      <c r="AV96" s="1">
        <f t="shared" si="41"/>
        <v>9.3513592127998368E-3</v>
      </c>
      <c r="AW96" s="1">
        <f t="shared" si="42"/>
        <v>-0.11160813234880003</v>
      </c>
      <c r="AX96" s="1">
        <f t="shared" si="43"/>
        <v>-0.18921858530559996</v>
      </c>
      <c r="AZ96" s="1">
        <f t="shared" si="44"/>
        <v>1.5255962079999996</v>
      </c>
      <c r="BA96" s="1">
        <f t="shared" si="45"/>
        <v>1.0487164992000002</v>
      </c>
      <c r="BB96" s="1">
        <f t="shared" si="46"/>
        <v>0.46189251360000005</v>
      </c>
      <c r="BC96" s="1">
        <f t="shared" si="47"/>
        <v>-0.12078719520000014</v>
      </c>
      <c r="BD96" s="1">
        <f t="shared" si="48"/>
        <v>-0.60135638080000131</v>
      </c>
      <c r="BE96" s="1">
        <f t="shared" si="49"/>
        <v>-0.91329088960000071</v>
      </c>
      <c r="BH96" s="1">
        <v>0.75800000000000001</v>
      </c>
    </row>
    <row r="97" spans="1:60" x14ac:dyDescent="0.25">
      <c r="A97" s="1">
        <v>0.76400000000000001</v>
      </c>
      <c r="B97" s="1">
        <v>-0.26801161768614101</v>
      </c>
      <c r="C97" s="1">
        <v>0.76400000000000001</v>
      </c>
      <c r="D97" s="1">
        <v>-0.23711301114701899</v>
      </c>
      <c r="E97" s="1">
        <v>0.76400000000000001</v>
      </c>
      <c r="F97" s="1">
        <v>-0.19641633211628001</v>
      </c>
      <c r="G97" s="1">
        <v>0.76400000000000001</v>
      </c>
      <c r="H97" s="1">
        <v>-0.15598835753861401</v>
      </c>
      <c r="I97" s="1">
        <v>0.76400000000000001</v>
      </c>
      <c r="J97" s="1">
        <v>-0.124824234302642</v>
      </c>
      <c r="K97" s="1">
        <v>0.76400000000000001</v>
      </c>
      <c r="L97" s="1">
        <v>-0.10884490636484399</v>
      </c>
      <c r="P97" s="1">
        <v>0.76400000000000001</v>
      </c>
      <c r="Q97" s="1">
        <v>-0.17557760002037501</v>
      </c>
      <c r="R97" s="1">
        <v>0.76400000000000001</v>
      </c>
      <c r="S97" s="1">
        <v>-0.136078905390738</v>
      </c>
      <c r="T97" s="1">
        <v>0.76400000000000001</v>
      </c>
      <c r="U97" s="1">
        <v>-8.6782138269485595E-2</v>
      </c>
      <c r="V97" s="1">
        <v>0.76400000000000001</v>
      </c>
      <c r="W97" s="1">
        <v>-3.7754075601304699E-2</v>
      </c>
      <c r="X97" s="1">
        <v>0.76400000000000001</v>
      </c>
      <c r="Y97" s="1">
        <v>2.01013572518219E-3</v>
      </c>
      <c r="Z97" s="1">
        <v>0.76400000000000001</v>
      </c>
      <c r="AA97" s="1">
        <v>2.6589551753494201E-2</v>
      </c>
      <c r="AC97" s="1">
        <f t="shared" si="25"/>
        <v>0.76400000000000001</v>
      </c>
      <c r="AD97" s="1">
        <f t="shared" si="26"/>
        <v>0.5529158702079997</v>
      </c>
      <c r="AE97" s="1">
        <f t="shared" si="27"/>
        <v>0.42781667136000001</v>
      </c>
      <c r="AF97" s="1">
        <f t="shared" si="28"/>
        <v>0.30049040595199994</v>
      </c>
      <c r="AG97" s="1">
        <f t="shared" si="29"/>
        <v>0.16038434192639983</v>
      </c>
      <c r="AH97" s="1">
        <f t="shared" si="30"/>
        <v>4.7740964198400238E-2</v>
      </c>
      <c r="AI97" s="1">
        <f t="shared" si="31"/>
        <v>-2.0619922329600082E-2</v>
      </c>
      <c r="AK97" s="1">
        <f t="shared" si="32"/>
        <v>2.6014076159999986</v>
      </c>
      <c r="AL97" s="1">
        <f t="shared" si="33"/>
        <v>2.2245793599999999</v>
      </c>
      <c r="AM97" s="1">
        <f t="shared" si="34"/>
        <v>1.7390095039999993</v>
      </c>
      <c r="AN97" s="1">
        <f t="shared" si="35"/>
        <v>1.2552808127999997</v>
      </c>
      <c r="AO97" s="1">
        <f t="shared" si="36"/>
        <v>0.87551095680000035</v>
      </c>
      <c r="AP97" s="1">
        <f t="shared" si="37"/>
        <v>0.66368270079999947</v>
      </c>
      <c r="AR97" s="1">
        <v>0.76400000000000001</v>
      </c>
      <c r="AS97" s="1">
        <f t="shared" si="38"/>
        <v>0.43450623385599974</v>
      </c>
      <c r="AT97" s="1">
        <f t="shared" si="39"/>
        <v>0.31163871933439991</v>
      </c>
      <c r="AU97" s="1">
        <f t="shared" si="40"/>
        <v>0.15959451851520023</v>
      </c>
      <c r="AV97" s="1">
        <f t="shared" si="41"/>
        <v>8.6958039936000375E-3</v>
      </c>
      <c r="AW97" s="1">
        <f t="shared" si="42"/>
        <v>-0.11514208802559996</v>
      </c>
      <c r="AX97" s="1">
        <f t="shared" si="43"/>
        <v>-0.19461911134720031</v>
      </c>
      <c r="AZ97" s="1">
        <f t="shared" si="44"/>
        <v>1.5437173120000001</v>
      </c>
      <c r="BA97" s="1">
        <f t="shared" si="45"/>
        <v>1.0685292288000001</v>
      </c>
      <c r="BB97" s="1">
        <f t="shared" si="46"/>
        <v>0.48338231039999924</v>
      </c>
      <c r="BC97" s="1">
        <f t="shared" si="47"/>
        <v>-9.7605772799999713E-2</v>
      </c>
      <c r="BD97" s="1">
        <f t="shared" si="48"/>
        <v>-0.57649429120000129</v>
      </c>
      <c r="BE97" s="1">
        <f t="shared" si="49"/>
        <v>-0.88674077440000065</v>
      </c>
      <c r="BH97" s="1">
        <v>0.76400000000000001</v>
      </c>
    </row>
    <row r="98" spans="1:60" x14ac:dyDescent="0.25">
      <c r="A98" s="1">
        <v>0.77</v>
      </c>
      <c r="B98" s="1">
        <v>-0.26463848548733299</v>
      </c>
      <c r="C98" s="1">
        <v>0.77</v>
      </c>
      <c r="D98" s="1">
        <v>-0.234418219911845</v>
      </c>
      <c r="E98" s="1">
        <v>0.77</v>
      </c>
      <c r="F98" s="1">
        <v>-0.19457399347988699</v>
      </c>
      <c r="G98" s="1">
        <v>0.77</v>
      </c>
      <c r="H98" s="1">
        <v>-0.15499369662596901</v>
      </c>
      <c r="I98" s="1">
        <v>0.77</v>
      </c>
      <c r="J98" s="1">
        <v>-0.12451263258227099</v>
      </c>
      <c r="K98" s="1">
        <v>0.77</v>
      </c>
      <c r="L98" s="1">
        <v>-0.10894653019947299</v>
      </c>
      <c r="P98" s="1">
        <v>0.77</v>
      </c>
      <c r="Q98" s="1">
        <v>-0.17294782952955701</v>
      </c>
      <c r="R98" s="1">
        <v>0.77</v>
      </c>
      <c r="S98" s="1">
        <v>-0.13419663845470201</v>
      </c>
      <c r="T98" s="1">
        <v>0.77</v>
      </c>
      <c r="U98" s="1">
        <v>-8.5821486523374999E-2</v>
      </c>
      <c r="V98" s="1">
        <v>0.77</v>
      </c>
      <c r="W98" s="1">
        <v>-3.77102641700887E-2</v>
      </c>
      <c r="X98" s="1">
        <v>0.77</v>
      </c>
      <c r="Y98" s="1">
        <v>1.3017253729770801E-3</v>
      </c>
      <c r="Z98" s="1">
        <v>0.77</v>
      </c>
      <c r="AA98" s="1">
        <v>2.53987532551436E-2</v>
      </c>
      <c r="AC98" s="1">
        <f t="shared" si="25"/>
        <v>0.77</v>
      </c>
      <c r="AD98" s="1">
        <f t="shared" si="26"/>
        <v>0.56862865600000001</v>
      </c>
      <c r="AE98" s="1">
        <f t="shared" si="27"/>
        <v>0.44096051999999997</v>
      </c>
      <c r="AF98" s="1">
        <f t="shared" si="28"/>
        <v>0.31104823400000003</v>
      </c>
      <c r="AG98" s="1">
        <f t="shared" si="29"/>
        <v>0.16804947480000065</v>
      </c>
      <c r="AH98" s="1">
        <f t="shared" si="30"/>
        <v>5.3137198800000784E-2</v>
      </c>
      <c r="AI98" s="1">
        <f t="shared" si="31"/>
        <v>-1.6484947199999822E-2</v>
      </c>
      <c r="AK98" s="1">
        <f t="shared" si="32"/>
        <v>2.6363184000000004</v>
      </c>
      <c r="AL98" s="1">
        <f t="shared" si="33"/>
        <v>2.2627389999999998</v>
      </c>
      <c r="AM98" s="1">
        <f t="shared" si="34"/>
        <v>1.7804215999999986</v>
      </c>
      <c r="AN98" s="1">
        <f t="shared" si="35"/>
        <v>1.2999307199999981</v>
      </c>
      <c r="AO98" s="1">
        <f t="shared" si="36"/>
        <v>0.92341332000000076</v>
      </c>
      <c r="AP98" s="1">
        <f t="shared" si="37"/>
        <v>0.7148339199999989</v>
      </c>
      <c r="AR98" s="1">
        <v>0.77</v>
      </c>
      <c r="AS98" s="1">
        <f t="shared" si="38"/>
        <v>0.44382437199999969</v>
      </c>
      <c r="AT98" s="1">
        <f t="shared" si="39"/>
        <v>0.31811094080000024</v>
      </c>
      <c r="AU98" s="1">
        <f t="shared" si="40"/>
        <v>0.16256102640000047</v>
      </c>
      <c r="AV98" s="1">
        <f t="shared" si="41"/>
        <v>8.181595200000169E-3</v>
      </c>
      <c r="AW98" s="1">
        <f t="shared" si="42"/>
        <v>-0.1185244491999999</v>
      </c>
      <c r="AX98" s="1">
        <f t="shared" si="43"/>
        <v>-0.19985775039999973</v>
      </c>
      <c r="AZ98" s="1">
        <f t="shared" si="44"/>
        <v>1.5624267999999999</v>
      </c>
      <c r="BA98" s="1">
        <f t="shared" si="45"/>
        <v>1.0889851200000003</v>
      </c>
      <c r="BB98" s="1">
        <f t="shared" si="46"/>
        <v>0.50556995999999943</v>
      </c>
      <c r="BC98" s="1">
        <f t="shared" si="47"/>
        <v>-7.3671720000000107E-2</v>
      </c>
      <c r="BD98" s="1">
        <f t="shared" si="48"/>
        <v>-0.55082488000000041</v>
      </c>
      <c r="BE98" s="1">
        <f t="shared" si="49"/>
        <v>-0.85932856000000069</v>
      </c>
      <c r="BH98" s="1">
        <v>0.77</v>
      </c>
    </row>
    <row r="99" spans="1:60" x14ac:dyDescent="0.25">
      <c r="A99" s="1">
        <v>0.77600000000000002</v>
      </c>
      <c r="B99" s="1">
        <v>-0.26116641727614198</v>
      </c>
      <c r="C99" s="1">
        <v>0.77600000000000002</v>
      </c>
      <c r="D99" s="1">
        <v>-0.23163758376739901</v>
      </c>
      <c r="E99" s="1">
        <v>0.77600000000000002</v>
      </c>
      <c r="F99" s="1">
        <v>-0.19266281365834401</v>
      </c>
      <c r="G99" s="1">
        <v>0.77600000000000002</v>
      </c>
      <c r="H99" s="1">
        <v>-0.153947090951736</v>
      </c>
      <c r="I99" s="1">
        <v>0.77600000000000002</v>
      </c>
      <c r="J99" s="1">
        <v>-0.124162283231032</v>
      </c>
      <c r="K99" s="1">
        <v>0.77600000000000002</v>
      </c>
      <c r="L99" s="1">
        <v>-0.10901653985671</v>
      </c>
      <c r="P99" s="1">
        <v>0.77600000000000002</v>
      </c>
      <c r="Q99" s="1">
        <v>-0.17026158494208801</v>
      </c>
      <c r="R99" s="1">
        <v>0.77600000000000002</v>
      </c>
      <c r="S99" s="1">
        <v>-0.13227493919420599</v>
      </c>
      <c r="T99" s="1">
        <v>0.77600000000000002</v>
      </c>
      <c r="U99" s="1">
        <v>-8.4842356846011893E-2</v>
      </c>
      <c r="V99" s="1">
        <v>0.77600000000000002</v>
      </c>
      <c r="W99" s="1">
        <v>-3.7668821900264403E-2</v>
      </c>
      <c r="X99" s="1">
        <v>0.77600000000000002</v>
      </c>
      <c r="Y99" s="1">
        <v>5.7379805957813001E-4</v>
      </c>
      <c r="Z99" s="1">
        <v>0.77600000000000002</v>
      </c>
      <c r="AA99" s="1">
        <v>2.4177353673039199E-2</v>
      </c>
      <c r="AC99" s="1">
        <f t="shared" si="25"/>
        <v>0.77600000000000002</v>
      </c>
      <c r="AD99" s="1">
        <f t="shared" si="26"/>
        <v>0.58455326003199981</v>
      </c>
      <c r="AE99" s="1">
        <f t="shared" si="27"/>
        <v>0.4543309094400001</v>
      </c>
      <c r="AF99" s="1">
        <f t="shared" si="28"/>
        <v>0.32185732620800045</v>
      </c>
      <c r="AG99" s="1">
        <f t="shared" si="29"/>
        <v>0.17598551746560054</v>
      </c>
      <c r="AH99" s="1">
        <f t="shared" si="30"/>
        <v>5.8824076953600701E-2</v>
      </c>
      <c r="AI99" s="1">
        <f t="shared" si="31"/>
        <v>-1.203961635840034E-2</v>
      </c>
      <c r="AK99" s="1">
        <f t="shared" si="32"/>
        <v>2.6720136960000005</v>
      </c>
      <c r="AL99" s="1">
        <f t="shared" si="33"/>
        <v>2.3017561600000001</v>
      </c>
      <c r="AM99" s="1">
        <f t="shared" si="34"/>
        <v>1.8227642239999993</v>
      </c>
      <c r="AN99" s="1">
        <f t="shared" si="35"/>
        <v>1.3455840767999989</v>
      </c>
      <c r="AO99" s="1">
        <f t="shared" si="36"/>
        <v>0.97239214079999936</v>
      </c>
      <c r="AP99" s="1">
        <f t="shared" si="37"/>
        <v>0.76713460480000117</v>
      </c>
      <c r="AR99" s="1">
        <v>0.77600000000000002</v>
      </c>
      <c r="AS99" s="1">
        <f t="shared" si="38"/>
        <v>0.45325653222400031</v>
      </c>
      <c r="AT99" s="1">
        <f t="shared" si="39"/>
        <v>0.3247078270975996</v>
      </c>
      <c r="AU99" s="1">
        <f t="shared" si="40"/>
        <v>0.16566275374080008</v>
      </c>
      <c r="AV99" s="1">
        <f t="shared" si="41"/>
        <v>7.8132486143995816E-3</v>
      </c>
      <c r="AW99" s="1">
        <f t="shared" si="42"/>
        <v>-0.12175037194239975</v>
      </c>
      <c r="AX99" s="1">
        <f t="shared" si="43"/>
        <v>-0.20492932986880028</v>
      </c>
      <c r="AZ99" s="1">
        <f t="shared" si="44"/>
        <v>1.581724672</v>
      </c>
      <c r="BA99" s="1">
        <f t="shared" si="45"/>
        <v>1.1100841728000006</v>
      </c>
      <c r="BB99" s="1">
        <f t="shared" si="46"/>
        <v>0.52845546239999974</v>
      </c>
      <c r="BC99" s="1">
        <f t="shared" si="47"/>
        <v>-4.8985036800000437E-2</v>
      </c>
      <c r="BD99" s="1">
        <f t="shared" si="48"/>
        <v>-0.52434814719999956</v>
      </c>
      <c r="BE99" s="1">
        <f t="shared" si="49"/>
        <v>-0.83105424639999992</v>
      </c>
      <c r="BH99" s="1">
        <v>0.77600000000000002</v>
      </c>
    </row>
    <row r="100" spans="1:60" x14ac:dyDescent="0.25">
      <c r="A100" s="1">
        <v>0.78200000000000003</v>
      </c>
      <c r="B100" s="1">
        <v>-0.25759333388908101</v>
      </c>
      <c r="C100" s="1">
        <v>0.78200000000000003</v>
      </c>
      <c r="D100" s="1">
        <v>-0.22876883010421101</v>
      </c>
      <c r="E100" s="1">
        <v>0.78200000000000003</v>
      </c>
      <c r="F100" s="1">
        <v>-0.19068032659620299</v>
      </c>
      <c r="G100" s="1">
        <v>0.78200000000000003</v>
      </c>
      <c r="H100" s="1">
        <v>-0.15284588101448601</v>
      </c>
      <c r="I100" s="1">
        <v>0.78200000000000003</v>
      </c>
      <c r="J100" s="1">
        <v>-0.123770333301516</v>
      </c>
      <c r="K100" s="1">
        <v>0.78200000000000003</v>
      </c>
      <c r="L100" s="1">
        <v>-0.109051888943167</v>
      </c>
      <c r="P100" s="1">
        <v>0.78200000000000003</v>
      </c>
      <c r="Q100" s="1">
        <v>-0.16751792473580601</v>
      </c>
      <c r="R100" s="1">
        <v>0.78200000000000003</v>
      </c>
      <c r="S100" s="1">
        <v>-0.13031277848759101</v>
      </c>
      <c r="T100" s="1">
        <v>0.78200000000000003</v>
      </c>
      <c r="U100" s="1">
        <v>-8.3843632516238595E-2</v>
      </c>
      <c r="V100" s="1">
        <v>0.78200000000000003</v>
      </c>
      <c r="W100" s="1">
        <v>-3.7628544471176299E-2</v>
      </c>
      <c r="X100" s="1">
        <v>0.78200000000000003</v>
      </c>
      <c r="Y100" s="1">
        <v>-1.72354294861234E-4</v>
      </c>
      <c r="Z100" s="1">
        <v>0.78200000000000003</v>
      </c>
      <c r="AA100" s="1">
        <v>2.2926732526832298E-2</v>
      </c>
      <c r="AC100" s="1">
        <f t="shared" si="25"/>
        <v>0.78200000000000003</v>
      </c>
      <c r="AD100" s="1">
        <f t="shared" si="26"/>
        <v>0.60069438937599995</v>
      </c>
      <c r="AE100" s="1">
        <f t="shared" si="27"/>
        <v>0.4679329459199999</v>
      </c>
      <c r="AF100" s="1">
        <f t="shared" si="28"/>
        <v>0.332923265744</v>
      </c>
      <c r="AG100" s="1">
        <f t="shared" si="29"/>
        <v>0.18419849062079996</v>
      </c>
      <c r="AH100" s="1">
        <f t="shared" si="30"/>
        <v>6.4808057404801001E-2</v>
      </c>
      <c r="AI100" s="1">
        <f t="shared" si="31"/>
        <v>-7.2770330112000847E-3</v>
      </c>
      <c r="AK100" s="1">
        <f t="shared" si="32"/>
        <v>2.7084935039999998</v>
      </c>
      <c r="AL100" s="1">
        <f t="shared" si="33"/>
        <v>2.3416308400000005</v>
      </c>
      <c r="AM100" s="1">
        <f t="shared" si="34"/>
        <v>1.8660373759999995</v>
      </c>
      <c r="AN100" s="1">
        <f t="shared" si="35"/>
        <v>1.3922408832000004</v>
      </c>
      <c r="AO100" s="1">
        <f t="shared" si="36"/>
        <v>1.0224474191999997</v>
      </c>
      <c r="AP100" s="1">
        <f t="shared" si="37"/>
        <v>0.82058475519999918</v>
      </c>
      <c r="AR100" s="1">
        <v>0.78200000000000003</v>
      </c>
      <c r="AS100" s="1">
        <f t="shared" si="38"/>
        <v>0.46280624483200028</v>
      </c>
      <c r="AT100" s="1">
        <f t="shared" si="39"/>
        <v>0.33143323719680029</v>
      </c>
      <c r="AU100" s="1">
        <f t="shared" si="40"/>
        <v>0.1689038876543999</v>
      </c>
      <c r="AV100" s="1">
        <f t="shared" si="41"/>
        <v>7.5952800191996239E-3</v>
      </c>
      <c r="AW100" s="1">
        <f t="shared" si="42"/>
        <v>-0.12481501232320032</v>
      </c>
      <c r="AX100" s="1">
        <f t="shared" si="43"/>
        <v>-0.20982867715840001</v>
      </c>
      <c r="AZ100" s="1">
        <f t="shared" si="44"/>
        <v>1.6016109280000004</v>
      </c>
      <c r="BA100" s="1">
        <f t="shared" si="45"/>
        <v>1.1318263872000003</v>
      </c>
      <c r="BB100" s="1">
        <f t="shared" si="46"/>
        <v>0.55203881760000018</v>
      </c>
      <c r="BC100" s="1">
        <f t="shared" si="47"/>
        <v>-2.3545723199999813E-2</v>
      </c>
      <c r="BD100" s="1">
        <f t="shared" si="48"/>
        <v>-0.49706409280000052</v>
      </c>
      <c r="BE100" s="1">
        <f t="shared" si="49"/>
        <v>-0.80191783360000013</v>
      </c>
      <c r="BH100" s="1">
        <v>0.78200000000000003</v>
      </c>
    </row>
    <row r="101" spans="1:60" x14ac:dyDescent="0.25">
      <c r="A101" s="1">
        <v>0.78800000000000003</v>
      </c>
      <c r="B101" s="1">
        <v>-0.25391702786193499</v>
      </c>
      <c r="C101" s="1">
        <v>0.78800000000000003</v>
      </c>
      <c r="D101" s="1">
        <v>-0.22580954607495199</v>
      </c>
      <c r="E101" s="1">
        <v>0.78800000000000003</v>
      </c>
      <c r="F101" s="1">
        <v>-0.18862391406301801</v>
      </c>
      <c r="G101" s="1">
        <v>0.78800000000000003</v>
      </c>
      <c r="H101" s="1">
        <v>-0.15168724320065499</v>
      </c>
      <c r="I101" s="1">
        <v>0.78800000000000003</v>
      </c>
      <c r="J101" s="1">
        <v>-0.12333375379704101</v>
      </c>
      <c r="K101" s="1">
        <v>0.78800000000000003</v>
      </c>
      <c r="L101" s="1">
        <v>-0.109049343079045</v>
      </c>
      <c r="P101" s="1">
        <v>0.78800000000000003</v>
      </c>
      <c r="Q101" s="1">
        <v>-0.16471584173339099</v>
      </c>
      <c r="R101" s="1">
        <v>0.78800000000000003</v>
      </c>
      <c r="S101" s="1">
        <v>-0.128309055449465</v>
      </c>
      <c r="T101" s="1">
        <v>0.78800000000000003</v>
      </c>
      <c r="U101" s="1">
        <v>-8.2824118940589997E-2</v>
      </c>
      <c r="V101" s="1">
        <v>0.78800000000000003</v>
      </c>
      <c r="W101" s="1">
        <v>-3.75881435812861E-2</v>
      </c>
      <c r="X101" s="1">
        <v>0.78800000000000003</v>
      </c>
      <c r="Y101" s="1">
        <v>-9.3534968072984297E-4</v>
      </c>
      <c r="Z101" s="1">
        <v>0.78800000000000003</v>
      </c>
      <c r="AA101" s="1">
        <v>2.1648365534207001E-2</v>
      </c>
      <c r="AC101" s="1">
        <f t="shared" si="25"/>
        <v>0.78800000000000003</v>
      </c>
      <c r="AD101" s="1">
        <f t="shared" si="26"/>
        <v>0.61705675110399993</v>
      </c>
      <c r="AE101" s="1">
        <f t="shared" si="27"/>
        <v>0.48177173567999998</v>
      </c>
      <c r="AF101" s="1">
        <f t="shared" si="28"/>
        <v>0.34425163577599993</v>
      </c>
      <c r="AG101" s="1">
        <f t="shared" si="29"/>
        <v>0.19269441496320028</v>
      </c>
      <c r="AH101" s="1">
        <f t="shared" si="30"/>
        <v>7.1095598899200918E-2</v>
      </c>
      <c r="AI101" s="1">
        <f t="shared" si="31"/>
        <v>-2.1903003647997243E-3</v>
      </c>
      <c r="AK101" s="1">
        <f t="shared" si="32"/>
        <v>2.7457578239999991</v>
      </c>
      <c r="AL101" s="1">
        <f t="shared" si="33"/>
        <v>2.3823630400000004</v>
      </c>
      <c r="AM101" s="1">
        <f t="shared" si="34"/>
        <v>1.9102410559999994</v>
      </c>
      <c r="AN101" s="1">
        <f t="shared" si="35"/>
        <v>1.4399011392000007</v>
      </c>
      <c r="AO101" s="1">
        <f t="shared" si="36"/>
        <v>1.0735791552</v>
      </c>
      <c r="AP101" s="1">
        <f t="shared" si="37"/>
        <v>0.87518437120000003</v>
      </c>
      <c r="AR101" s="1">
        <v>0.78800000000000003</v>
      </c>
      <c r="AS101" s="1">
        <f t="shared" si="38"/>
        <v>0.47247704012800007</v>
      </c>
      <c r="AT101" s="1">
        <f t="shared" si="39"/>
        <v>0.33829103006719996</v>
      </c>
      <c r="AU101" s="1">
        <f t="shared" si="40"/>
        <v>0.17228861525760009</v>
      </c>
      <c r="AV101" s="1">
        <f t="shared" si="41"/>
        <v>7.5322051967998682E-3</v>
      </c>
      <c r="AW101" s="1">
        <f t="shared" si="42"/>
        <v>-0.12771352641280015</v>
      </c>
      <c r="AX101" s="1">
        <f t="shared" si="43"/>
        <v>-0.21455061967359965</v>
      </c>
      <c r="AZ101" s="1">
        <f t="shared" si="44"/>
        <v>1.6220855680000001</v>
      </c>
      <c r="BA101" s="1">
        <f t="shared" si="45"/>
        <v>1.1542117632000011</v>
      </c>
      <c r="BB101" s="1">
        <f t="shared" si="46"/>
        <v>0.57632002559999895</v>
      </c>
      <c r="BC101" s="1">
        <f t="shared" si="47"/>
        <v>2.6462207999990994E-3</v>
      </c>
      <c r="BD101" s="1">
        <f t="shared" si="48"/>
        <v>-0.46897271679999974</v>
      </c>
      <c r="BE101" s="1">
        <f t="shared" si="49"/>
        <v>-0.77191932159999954</v>
      </c>
      <c r="BH101" s="1">
        <v>0.78800000000000003</v>
      </c>
    </row>
    <row r="102" spans="1:60" x14ac:dyDescent="0.25">
      <c r="A102" s="1">
        <v>0.79400000000000004</v>
      </c>
      <c r="B102" s="1">
        <v>-0.25013515285513399</v>
      </c>
      <c r="C102" s="1">
        <v>0.79400000000000004</v>
      </c>
      <c r="D102" s="1">
        <v>-0.22275716703592699</v>
      </c>
      <c r="E102" s="1">
        <v>0.79400000000000004</v>
      </c>
      <c r="F102" s="1">
        <v>-0.186490793110972</v>
      </c>
      <c r="G102" s="1">
        <v>0.79400000000000004</v>
      </c>
      <c r="H102" s="1">
        <v>-0.150468176258308</v>
      </c>
      <c r="I102" s="1">
        <v>0.79400000000000004</v>
      </c>
      <c r="J102" s="1">
        <v>-0.12284932516154901</v>
      </c>
      <c r="K102" s="1">
        <v>0.79400000000000004</v>
      </c>
      <c r="L102" s="1">
        <v>-0.109005464404165</v>
      </c>
      <c r="P102" s="1">
        <v>0.79400000000000004</v>
      </c>
      <c r="Q102" s="1">
        <v>-0.16185425784942301</v>
      </c>
      <c r="R102" s="1">
        <v>0.79400000000000004</v>
      </c>
      <c r="S102" s="1">
        <v>-0.12626259168902501</v>
      </c>
      <c r="T102" s="1">
        <v>0.79400000000000004</v>
      </c>
      <c r="U102" s="1">
        <v>-8.1782537422879706E-2</v>
      </c>
      <c r="V102" s="1">
        <v>0.79400000000000004</v>
      </c>
      <c r="W102" s="1">
        <v>-3.7546240229024398E-2</v>
      </c>
      <c r="X102" s="1">
        <v>0.79400000000000004</v>
      </c>
      <c r="Y102" s="1">
        <v>-1.7137087910748599E-3</v>
      </c>
      <c r="Z102" s="1">
        <v>0.79400000000000004</v>
      </c>
      <c r="AA102" s="1">
        <v>2.0343832307499601E-2</v>
      </c>
      <c r="AC102" s="1">
        <f t="shared" si="25"/>
        <v>0.79400000000000004</v>
      </c>
      <c r="AD102" s="1">
        <f t="shared" si="26"/>
        <v>0.63364505228799972</v>
      </c>
      <c r="AE102" s="1">
        <f t="shared" si="27"/>
        <v>0.49585238495999984</v>
      </c>
      <c r="AF102" s="1">
        <f t="shared" si="28"/>
        <v>0.35584801947200018</v>
      </c>
      <c r="AG102" s="1">
        <f t="shared" si="29"/>
        <v>0.20147931119040019</v>
      </c>
      <c r="AH102" s="1">
        <f t="shared" si="30"/>
        <v>7.769316018239969E-2</v>
      </c>
      <c r="AI102" s="1">
        <f t="shared" si="31"/>
        <v>3.2274783743996283E-3</v>
      </c>
      <c r="AK102" s="1">
        <f t="shared" si="32"/>
        <v>2.7838066560000012</v>
      </c>
      <c r="AL102" s="1">
        <f t="shared" si="33"/>
        <v>2.4239527600000006</v>
      </c>
      <c r="AM102" s="1">
        <f t="shared" si="34"/>
        <v>1.9553752639999997</v>
      </c>
      <c r="AN102" s="1">
        <f t="shared" si="35"/>
        <v>1.4885648448000017</v>
      </c>
      <c r="AO102" s="1">
        <f t="shared" si="36"/>
        <v>1.1257873488000021</v>
      </c>
      <c r="AP102" s="1">
        <f t="shared" si="37"/>
        <v>0.93093345280000017</v>
      </c>
      <c r="AR102" s="1">
        <v>0.79400000000000004</v>
      </c>
      <c r="AS102" s="1">
        <f t="shared" si="38"/>
        <v>0.4822724484159997</v>
      </c>
      <c r="AT102" s="1">
        <f t="shared" si="39"/>
        <v>0.34528506467840003</v>
      </c>
      <c r="AU102" s="1">
        <f t="shared" si="40"/>
        <v>0.17582112366719971</v>
      </c>
      <c r="AV102" s="1">
        <f t="shared" si="41"/>
        <v>7.6285399295996648E-3</v>
      </c>
      <c r="AW102" s="1">
        <f t="shared" si="42"/>
        <v>-0.13044107028160051</v>
      </c>
      <c r="AX102" s="1">
        <f t="shared" si="43"/>
        <v>-0.21908998481920081</v>
      </c>
      <c r="AZ102" s="1">
        <f t="shared" si="44"/>
        <v>1.6431485920000002</v>
      </c>
      <c r="BA102" s="1">
        <f t="shared" si="45"/>
        <v>1.1772403008000012</v>
      </c>
      <c r="BB102" s="1">
        <f t="shared" si="46"/>
        <v>0.60129908640000052</v>
      </c>
      <c r="BC102" s="1">
        <f t="shared" si="47"/>
        <v>2.9590795199999853E-2</v>
      </c>
      <c r="BD102" s="1">
        <f t="shared" si="48"/>
        <v>-0.440074019199999</v>
      </c>
      <c r="BE102" s="1">
        <f t="shared" si="49"/>
        <v>-0.74105871039999904</v>
      </c>
      <c r="BH102" s="1">
        <v>0.79400000000000004</v>
      </c>
    </row>
    <row r="103" spans="1:60" x14ac:dyDescent="0.25">
      <c r="A103" s="1">
        <v>0.8</v>
      </c>
      <c r="B103" s="1">
        <v>-0.24624521183619699</v>
      </c>
      <c r="C103" s="1">
        <v>0.8</v>
      </c>
      <c r="D103" s="1">
        <v>-0.219608963630023</v>
      </c>
      <c r="E103" s="1">
        <v>0.8</v>
      </c>
      <c r="F103" s="1">
        <v>-0.18427800205831801</v>
      </c>
      <c r="G103" s="1">
        <v>0.8</v>
      </c>
      <c r="H103" s="1">
        <v>-0.14918548618106001</v>
      </c>
      <c r="I103" s="1">
        <v>0.8</v>
      </c>
      <c r="J103" s="1">
        <v>-0.12231362106402401</v>
      </c>
      <c r="K103" s="1">
        <v>0.8</v>
      </c>
      <c r="L103" s="1">
        <v>-0.108916594262877</v>
      </c>
      <c r="P103" s="1">
        <v>0.8</v>
      </c>
      <c r="Q103" s="1">
        <v>-0.15893201821494499</v>
      </c>
      <c r="R103" s="1">
        <v>0.8</v>
      </c>
      <c r="S103" s="1">
        <v>-0.124172124887966</v>
      </c>
      <c r="T103" s="1">
        <v>0.8</v>
      </c>
      <c r="U103" s="1">
        <v>-8.07175181954565E-2</v>
      </c>
      <c r="V103" s="1">
        <v>0.8</v>
      </c>
      <c r="W103" s="1">
        <v>-3.7501357197393503E-2</v>
      </c>
      <c r="X103" s="1">
        <v>0.8</v>
      </c>
      <c r="Y103" s="1">
        <v>-2.5058469595523199E-3</v>
      </c>
      <c r="Z103" s="1">
        <v>0.8</v>
      </c>
      <c r="AA103" s="1">
        <v>1.9014824962400201E-2</v>
      </c>
      <c r="AC103" s="1">
        <f t="shared" si="25"/>
        <v>0.8</v>
      </c>
      <c r="AD103" s="1">
        <f t="shared" si="26"/>
        <v>0.65046399999999993</v>
      </c>
      <c r="AE103" s="1">
        <f t="shared" si="27"/>
        <v>0.51017999999999986</v>
      </c>
      <c r="AF103" s="1">
        <f t="shared" si="28"/>
        <v>0.36771799999999977</v>
      </c>
      <c r="AG103" s="1">
        <f t="shared" si="29"/>
        <v>0.21055920000000017</v>
      </c>
      <c r="AH103" s="1">
        <f t="shared" si="30"/>
        <v>8.4607200000000105E-2</v>
      </c>
      <c r="AI103" s="1">
        <f t="shared" si="31"/>
        <v>8.9831999999990808E-3</v>
      </c>
      <c r="AK103" s="1">
        <f t="shared" si="32"/>
        <v>2.8226400000000007</v>
      </c>
      <c r="AL103" s="1">
        <f t="shared" si="33"/>
        <v>2.466400000000001</v>
      </c>
      <c r="AM103" s="1">
        <f t="shared" si="34"/>
        <v>2.0014399999999997</v>
      </c>
      <c r="AN103" s="1">
        <f t="shared" si="35"/>
        <v>1.5382319999999998</v>
      </c>
      <c r="AO103" s="1">
        <f t="shared" si="36"/>
        <v>1.1790720000000023</v>
      </c>
      <c r="AP103" s="1">
        <f t="shared" si="37"/>
        <v>0.98783200000000138</v>
      </c>
      <c r="AR103" s="1">
        <v>0.8</v>
      </c>
      <c r="AS103" s="1">
        <f t="shared" si="38"/>
        <v>0.49219599999999963</v>
      </c>
      <c r="AT103" s="1">
        <f t="shared" si="39"/>
        <v>0.35241919999999971</v>
      </c>
      <c r="AU103" s="1">
        <f t="shared" si="40"/>
        <v>0.17950560000000026</v>
      </c>
      <c r="AV103" s="1">
        <f t="shared" si="41"/>
        <v>7.8887999999999181E-3</v>
      </c>
      <c r="AW103" s="1">
        <f t="shared" si="42"/>
        <v>-0.13299280000000085</v>
      </c>
      <c r="AX103" s="1">
        <f t="shared" si="43"/>
        <v>-0.22344160000000021</v>
      </c>
      <c r="AZ103" s="1">
        <f t="shared" si="44"/>
        <v>1.6648000000000014</v>
      </c>
      <c r="BA103" s="1">
        <f t="shared" si="45"/>
        <v>1.2009120000000006</v>
      </c>
      <c r="BB103" s="1">
        <f t="shared" si="46"/>
        <v>0.62697600000000131</v>
      </c>
      <c r="BC103" s="1">
        <f t="shared" si="47"/>
        <v>5.7287999999999784E-2</v>
      </c>
      <c r="BD103" s="1">
        <f t="shared" si="48"/>
        <v>-0.41036800000000007</v>
      </c>
      <c r="BE103" s="1">
        <f t="shared" si="49"/>
        <v>-0.70933599999999863</v>
      </c>
      <c r="BH103" s="1">
        <v>0.8</v>
      </c>
    </row>
    <row r="105" spans="1:60" x14ac:dyDescent="0.25">
      <c r="A105" s="1" t="s">
        <v>110</v>
      </c>
    </row>
    <row r="108" spans="1:60" x14ac:dyDescent="0.25">
      <c r="A108" s="1" t="s">
        <v>111</v>
      </c>
      <c r="P108" s="1" t="s">
        <v>112</v>
      </c>
    </row>
    <row r="109" spans="1:60" x14ac:dyDescent="0.25">
      <c r="A109" s="1" t="s">
        <v>113</v>
      </c>
      <c r="P109" s="1" t="s">
        <v>113</v>
      </c>
    </row>
    <row r="110" spans="1:60" x14ac:dyDescent="0.25">
      <c r="A110" s="1" t="s">
        <v>114</v>
      </c>
      <c r="P110" s="1" t="s">
        <v>114</v>
      </c>
    </row>
    <row r="111" spans="1:60" x14ac:dyDescent="0.25">
      <c r="A111" s="1" t="s">
        <v>115</v>
      </c>
      <c r="P111" s="1" t="s">
        <v>115</v>
      </c>
    </row>
    <row r="112" spans="1:60" x14ac:dyDescent="0.25">
      <c r="A112" s="1" t="s">
        <v>116</v>
      </c>
      <c r="P112" s="1" t="s">
        <v>117</v>
      </c>
    </row>
    <row r="113" spans="1:16" x14ac:dyDescent="0.25">
      <c r="A113" s="1" t="s">
        <v>118</v>
      </c>
      <c r="P113" s="1" t="s">
        <v>118</v>
      </c>
    </row>
    <row r="114" spans="1:16" x14ac:dyDescent="0.25">
      <c r="A114" s="1" t="s">
        <v>119</v>
      </c>
      <c r="P114" s="1" t="s">
        <v>120</v>
      </c>
    </row>
    <row r="115" spans="1:16" x14ac:dyDescent="0.25">
      <c r="A115" s="1" t="s">
        <v>121</v>
      </c>
      <c r="P115" s="1" t="s">
        <v>122</v>
      </c>
    </row>
    <row r="116" spans="1:16" x14ac:dyDescent="0.25">
      <c r="A116" s="1" t="s">
        <v>123</v>
      </c>
      <c r="P116" s="1" t="s">
        <v>124</v>
      </c>
    </row>
    <row r="117" spans="1:16" x14ac:dyDescent="0.25">
      <c r="A117" s="1" t="s">
        <v>125</v>
      </c>
      <c r="P117" s="1" t="s">
        <v>126</v>
      </c>
    </row>
    <row r="118" spans="1:16" x14ac:dyDescent="0.25">
      <c r="A118" s="1" t="s">
        <v>127</v>
      </c>
      <c r="P118" s="1" t="s">
        <v>128</v>
      </c>
    </row>
    <row r="119" spans="1:16" x14ac:dyDescent="0.25">
      <c r="A119" s="1" t="s">
        <v>129</v>
      </c>
      <c r="P119" s="1" t="s">
        <v>130</v>
      </c>
    </row>
    <row r="120" spans="1:16" x14ac:dyDescent="0.25">
      <c r="A120" s="1" t="s">
        <v>131</v>
      </c>
      <c r="P120" s="1" t="s">
        <v>132</v>
      </c>
    </row>
    <row r="121" spans="1:16" x14ac:dyDescent="0.25">
      <c r="A121" s="1" t="s">
        <v>133</v>
      </c>
      <c r="P121" s="1" t="s">
        <v>134</v>
      </c>
    </row>
    <row r="122" spans="1:16" x14ac:dyDescent="0.25">
      <c r="A122" s="1" t="s">
        <v>135</v>
      </c>
      <c r="P122" s="1" t="s">
        <v>136</v>
      </c>
    </row>
    <row r="123" spans="1:16" x14ac:dyDescent="0.25">
      <c r="A123" s="1" t="s">
        <v>137</v>
      </c>
      <c r="P123" s="1" t="s">
        <v>138</v>
      </c>
    </row>
    <row r="124" spans="1:16" x14ac:dyDescent="0.25">
      <c r="A124" s="1" t="s">
        <v>139</v>
      </c>
      <c r="P124" s="1" t="s">
        <v>140</v>
      </c>
    </row>
    <row r="125" spans="1:16" x14ac:dyDescent="0.25">
      <c r="A125" s="1" t="s">
        <v>141</v>
      </c>
      <c r="P125" s="1" t="s">
        <v>142</v>
      </c>
    </row>
    <row r="126" spans="1:16" x14ac:dyDescent="0.25">
      <c r="A126" s="1" t="s">
        <v>143</v>
      </c>
      <c r="P126" s="1" t="s">
        <v>144</v>
      </c>
    </row>
    <row r="127" spans="1:16" x14ac:dyDescent="0.25">
      <c r="A127" s="1" t="s">
        <v>145</v>
      </c>
      <c r="P127" s="1" t="s">
        <v>146</v>
      </c>
    </row>
    <row r="128" spans="1:16" x14ac:dyDescent="0.25">
      <c r="A128" s="1" t="s">
        <v>147</v>
      </c>
      <c r="P128" s="1" t="s">
        <v>148</v>
      </c>
    </row>
    <row r="129" spans="1:16" x14ac:dyDescent="0.25">
      <c r="A129" s="1" t="s">
        <v>149</v>
      </c>
      <c r="P129" s="1" t="s">
        <v>150</v>
      </c>
    </row>
    <row r="130" spans="1:16" x14ac:dyDescent="0.25">
      <c r="A130" s="1" t="s">
        <v>151</v>
      </c>
      <c r="J130" s="1" t="s">
        <v>152</v>
      </c>
      <c r="P130" s="1" t="s">
        <v>153</v>
      </c>
    </row>
    <row r="131" spans="1:16" x14ac:dyDescent="0.25">
      <c r="A131" s="1" t="s">
        <v>154</v>
      </c>
      <c r="J131" s="1" t="s">
        <v>155</v>
      </c>
      <c r="P131" s="1" t="s">
        <v>156</v>
      </c>
    </row>
    <row r="132" spans="1:16" x14ac:dyDescent="0.25">
      <c r="A132" s="1" t="s">
        <v>157</v>
      </c>
      <c r="J132" s="1" t="s">
        <v>158</v>
      </c>
      <c r="P132" s="1" t="s">
        <v>159</v>
      </c>
    </row>
    <row r="133" spans="1:16" x14ac:dyDescent="0.25">
      <c r="A133" s="1" t="s">
        <v>160</v>
      </c>
      <c r="J133" s="1" t="s">
        <v>161</v>
      </c>
      <c r="P133" s="1" t="s">
        <v>162</v>
      </c>
    </row>
    <row r="134" spans="1:16" x14ac:dyDescent="0.25">
      <c r="P134" s="1" t="s">
        <v>163</v>
      </c>
    </row>
    <row r="136" spans="1:16" x14ac:dyDescent="0.25">
      <c r="A136" s="1" t="s">
        <v>164</v>
      </c>
    </row>
    <row r="140" spans="1:16" x14ac:dyDescent="0.25">
      <c r="A140" s="1" t="s">
        <v>165</v>
      </c>
      <c r="B140" s="13">
        <v>7.6740000000000003E-2</v>
      </c>
    </row>
    <row r="141" spans="1:16" x14ac:dyDescent="0.25">
      <c r="A141" s="1" t="s">
        <v>166</v>
      </c>
      <c r="B141" s="13">
        <v>-6.3329999999999997E-2</v>
      </c>
      <c r="D141" s="1" t="s">
        <v>152</v>
      </c>
    </row>
    <row r="142" spans="1:16" x14ac:dyDescent="0.25">
      <c r="A142" s="1" t="s">
        <v>167</v>
      </c>
      <c r="B142" s="13">
        <v>-3.5419999999999999E-4</v>
      </c>
      <c r="D142" s="1" t="s">
        <v>155</v>
      </c>
    </row>
    <row r="143" spans="1:16" x14ac:dyDescent="0.25">
      <c r="A143" s="1" t="s">
        <v>168</v>
      </c>
      <c r="B143" s="13">
        <v>6.6449999999999995E-2</v>
      </c>
      <c r="D143" s="1" t="s">
        <v>158</v>
      </c>
    </row>
    <row r="144" spans="1:16" x14ac:dyDescent="0.25">
      <c r="A144" s="1" t="s">
        <v>169</v>
      </c>
      <c r="B144" s="13">
        <v>2.376E-4</v>
      </c>
      <c r="D144" s="1" t="s">
        <v>161</v>
      </c>
    </row>
    <row r="145" spans="1:7" x14ac:dyDescent="0.25">
      <c r="A145" s="1" t="s">
        <v>170</v>
      </c>
      <c r="B145" s="13">
        <v>7.1790000000000004E-7</v>
      </c>
    </row>
    <row r="146" spans="1:7" x14ac:dyDescent="0.25">
      <c r="A146" s="1" t="s">
        <v>171</v>
      </c>
      <c r="B146" s="13">
        <v>-6.2300000000000003E-3</v>
      </c>
    </row>
    <row r="147" spans="1:7" x14ac:dyDescent="0.25">
      <c r="A147" s="1" t="s">
        <v>172</v>
      </c>
      <c r="B147" s="13">
        <v>-2.376E-4</v>
      </c>
    </row>
    <row r="148" spans="1:7" x14ac:dyDescent="0.25">
      <c r="A148" s="1" t="s">
        <v>173</v>
      </c>
      <c r="B148" s="13">
        <v>-2.5919999999999999E-7</v>
      </c>
    </row>
    <row r="149" spans="1:7" x14ac:dyDescent="0.25">
      <c r="A149" s="1" t="s">
        <v>174</v>
      </c>
      <c r="B149" s="13">
        <v>-5.4050000000000005E-10</v>
      </c>
    </row>
    <row r="150" spans="1:7" x14ac:dyDescent="0.25">
      <c r="A150" s="1" t="s">
        <v>175</v>
      </c>
      <c r="B150" s="13">
        <v>3.1150000000000001E-3</v>
      </c>
    </row>
    <row r="151" spans="1:7" x14ac:dyDescent="0.25">
      <c r="A151" s="1" t="s">
        <v>176</v>
      </c>
      <c r="B151" s="13">
        <v>-2.3779999999999999E-16</v>
      </c>
    </row>
    <row r="152" spans="1:7" x14ac:dyDescent="0.25">
      <c r="A152" s="1" t="s">
        <v>177</v>
      </c>
      <c r="B152" s="13">
        <v>2.5919999999999999E-7</v>
      </c>
    </row>
    <row r="153" spans="1:7" x14ac:dyDescent="0.25">
      <c r="A153" s="1" t="s">
        <v>178</v>
      </c>
      <c r="B153" s="13">
        <v>3.3619999999999999E-19</v>
      </c>
    </row>
    <row r="154" spans="1:7" x14ac:dyDescent="0.25">
      <c r="B154" s="1" t="s">
        <v>99</v>
      </c>
      <c r="C154" s="1" t="s">
        <v>100</v>
      </c>
      <c r="D154" s="1" t="s">
        <v>101</v>
      </c>
      <c r="E154" s="1" t="s">
        <v>102</v>
      </c>
      <c r="F154" s="1" t="s">
        <v>103</v>
      </c>
      <c r="G154" s="1" t="s">
        <v>104</v>
      </c>
    </row>
    <row r="155" spans="1:7" x14ac:dyDescent="0.25">
      <c r="A155" s="1" t="s">
        <v>179</v>
      </c>
      <c r="B155" s="14">
        <v>273</v>
      </c>
      <c r="C155" s="14">
        <v>294.39999999999998</v>
      </c>
      <c r="D155" s="14">
        <v>323.8</v>
      </c>
      <c r="E155" s="14">
        <v>349.2</v>
      </c>
      <c r="F155" s="14">
        <v>374.6</v>
      </c>
      <c r="G155" s="14">
        <v>400</v>
      </c>
    </row>
    <row r="156" spans="1:7" x14ac:dyDescent="0.25">
      <c r="A156" s="1">
        <v>0.2</v>
      </c>
      <c r="B156" s="2">
        <f xml:space="preserve"> $B$140 + $B$141*A156 + 2*$B$142*$B$155 + $B$143*A156^2 + 2*$B$144*A156*$B$155 + 3*$B$145*$B$155^2 + $B$146*A156^3 + 2*$B$147*A156^2*$B$155 + 3*$B$148*A156*$B$155^2 + 4*$B$149*$B$155^3 + $B$150*A156^4 + 2*$B$151*A156^3*$B$155 + 3*$B$152*A156^2*$B$155^2 + 4*$B$153*A156*$B$155^3</f>
        <v>1.3022336874713833E-3</v>
      </c>
      <c r="C156" s="2">
        <f xml:space="preserve"> $B$140 + $B$141*A156 + 2*$B$142*$C$155 + $B$143*A156^2 + 2*$B$144*A156*$C$155 + 3*$B$145*$C$155^2 + $B$146*A156^3 + 2*$B$147*A156^2*$C$155 + 3*$B$148*A156*$C$155^2 + 4*$B$149*$C$155^3 + $B$150*A156^4 + 2*$B$151*A156^3*$C$155 + 3*$B$152*A156^2*$C$155^2 + 4*$B$153*A156*$C$155^3</f>
        <v>1.2331123068936726E-3</v>
      </c>
      <c r="D156" s="2">
        <f xml:space="preserve"> $B$140 + $B$141*A156 + 2*$B$142*$D$155 + $B$143*A156^2 + 2*$B$144*A156*$D$155 + 3*$B$145*$D$155^2 + $B$146*A156^3 + 2*$B$147*A156^2*$D$155 + 3*$B$148*A156*$D$155^2 + 4*$B$149*$D$155^3 + $B$150*A156^4 + 2*$B$151*A156^3*$D$155 + 3*$B$152*A156^2*$D$155^2 + 4*$B$153*A156*$D$155^3</f>
        <v>1.2912512960257753E-3</v>
      </c>
      <c r="E156" s="2">
        <f xml:space="preserve"> $B$140 + $B$141*A156 + 2*$B$142*$E$155 + $B$143*A156^2 + 2*$B$144*A156*$E$155 + 3*$B$145*$E$155^2 + $B$146*A156^3 + 2*$B$147*A156^2*$E$155 + 3*$B$148*A156*$E$155^2 + 4*$B$149*$E$155^3 + $B$150*A156^4 + 2*$B$151*A156^3*$E$155 + 3*$B$152*A156^2*$E$155^2 + 4*$B$153*A156*$E$155^3</f>
        <v>1.2548543561555021E-3</v>
      </c>
      <c r="F156" s="2">
        <f xml:space="preserve"> $B$140 + $B$141*A156 + 2*$B$142*$F$155 + $B$143*A156^2 + 2*$B$144*A156*$F$155 + 3*$B$145*$F$155^2 + $B$146*A156^3 + 2*$B$147*A156^2*$F$155 + 3*$B$148*A156*$F$155^2 + 4*$B$149*$F$155^3 + $B$150*A156^4 + 2*$B$151*A156^3*$F$155 + 3*$B$152*A156^2*$F$155^2 + 4*$B$153*A156*$F$155^3</f>
        <v>9.1442292794472846E-4</v>
      </c>
      <c r="G156" s="2">
        <f xml:space="preserve"> $B$140 + $B$141*A156 + 2*$B$142*$G$155 + $B$143*A156^2 + 2*$B$144*A156*$G$155 + 3*$B$145*$G$155^2 + $B$146*A156^3 + 2*$B$147*A156^2*$G$155 + 3*$B$148*A156*$G$155^2 + 4*$B$149*$G$155^3 + $B$150*A156^4 + 2*$B$151*A156^3*$G$155 + 3*$B$152*A156^2*$G$155^2 + 4*$B$153*A156*$G$155^3</f>
        <v>5.7384017211978226E-5</v>
      </c>
    </row>
    <row r="157" spans="1:7" x14ac:dyDescent="0.25">
      <c r="A157" s="1">
        <v>0.20599999999999999</v>
      </c>
      <c r="B157" s="2">
        <f t="shared" ref="B157:B220" si="50" xml:space="preserve"> $B$140 + $B$141*A157 + 2*$B$142*$B$155 + $B$143*A157^2 + 2*$B$144*A157*$B$155 + 3*$B$145*$B$155^2 + $B$146*A157^3 + 2*$B$147*A157^2*$B$155 + 3*$B$148*A157*$B$155^2 + 4*$B$149*$B$155^3 + $B$150*A157^4 + 2*$B$151*A157^3*$B$155 + 3*$B$152*A157^2*$B$155^2 + 4*$B$153*A157*$B$155^3</f>
        <v>1.3359390378388902E-3</v>
      </c>
      <c r="C157" s="2">
        <f t="shared" ref="C157:C220" si="51" xml:space="preserve"> $B$140 + $B$141*A157 + 2*$B$142*$C$155 + $B$143*A157^2 + 2*$B$144*A157*$C$155 + 3*$B$145*$C$155^2 + $B$146*A157^3 + 2*$B$147*A157^2*$C$155 + 3*$B$148*A157*$C$155^2 + 4*$B$149*$C$155^3 + $B$150*A157^4 + 2*$B$151*A157^3*$C$155 + 3*$B$152*A157^2*$C$155^2 + 4*$B$153*A157*$C$155^3</f>
        <v>1.2694100427021969E-3</v>
      </c>
      <c r="D157" s="2">
        <f t="shared" ref="D157:D220" si="52" xml:space="preserve"> $B$140 + $B$141*A157 + 2*$B$142*$D$155 + $B$143*A157^2 + 2*$B$144*A157*$D$155 + 3*$B$145*$D$155^2 + $B$146*A157^3 + 2*$B$147*A157^2*$D$155 + 3*$B$148*A157*$D$155^2 + 4*$B$149*$D$155^3 + $B$150*A157^4 + 2*$B$151*A157^3*$D$155 + 3*$B$152*A157^2*$D$155^2 + 4*$B$153*A157*$D$155^3</f>
        <v>1.3269714421930109E-3</v>
      </c>
      <c r="E157" s="2">
        <f t="shared" ref="E157:E220" si="53" xml:space="preserve"> $B$140 + $B$141*A157 + 2*$B$142*$E$155 + $B$143*A157^2 + 2*$B$144*A157*$E$155 + 3*$B$145*$E$155^2 + $B$146*A157^3 + 2*$B$147*A157^2*$E$155 + 3*$B$148*A157*$E$155^2 + 4*$B$149*$E$155^3 + $B$150*A157^4 + 2*$B$151*A157^3*$E$155 + 3*$B$152*A157^2*$E$155^2 + 4*$B$153*A157*$E$155^3</f>
        <v>1.2862179759974897E-3</v>
      </c>
      <c r="F157" s="2">
        <f t="shared" ref="F157:F220" si="54" xml:space="preserve"> $B$140 + $B$141*A157 + 2*$B$142*$F$155 + $B$143*A157^2 + 2*$B$144*A157*$F$155 + 3*$B$145*$F$155^2 + $B$146*A157^3 + 2*$B$147*A157^2*$F$155 + 3*$B$148*A157*$F$155^2 + 4*$B$149*$F$155^3 + $B$150*A157^4 + 2*$B$151*A157^3*$F$155 + 3*$B$152*A157^2*$F$155^2 + 4*$B$153*A157*$F$155^3</f>
        <v>9.3785407197914737E-4</v>
      </c>
      <c r="G157" s="2">
        <f t="shared" ref="G157:G220" si="55" xml:space="preserve"> $B$140 + $B$141*A157 + 2*$B$142*$G$155 + $B$143*A157^2 + 2*$B$144*A157*$G$155 + 3*$B$145*$G$155^2 + $B$146*A157^3 + 2*$B$147*A157^2*$G$155 + 3*$B$148*A157*$G$155^2 + 4*$B$149*$G$155^3 + $B$150*A157^4 + 2*$B$151*A157^3*$G$155 + 3*$B$152*A157^2*$G$155^2 + 4*$B$153*A157*$G$155^3</f>
        <v>6.9306735957271135E-5</v>
      </c>
    </row>
    <row r="158" spans="1:7" x14ac:dyDescent="0.25">
      <c r="A158" s="1">
        <v>0.21199999999999999</v>
      </c>
      <c r="B158" s="2">
        <f t="shared" si="50"/>
        <v>1.3690408303057521E-3</v>
      </c>
      <c r="C158" s="2">
        <f t="shared" si="51"/>
        <v>1.3050518491878489E-3</v>
      </c>
      <c r="D158" s="2">
        <f t="shared" si="52"/>
        <v>1.3620473275163534E-3</v>
      </c>
      <c r="E158" s="2">
        <f t="shared" si="53"/>
        <v>1.3170253456298592E-3</v>
      </c>
      <c r="F158" s="2">
        <f t="shared" si="54"/>
        <v>9.6088921784209661E-4</v>
      </c>
      <c r="G158" s="2">
        <f t="shared" si="55"/>
        <v>8.1065949973133846E-5</v>
      </c>
    </row>
    <row r="159" spans="1:7" x14ac:dyDescent="0.25">
      <c r="A159" s="1">
        <v>0.218</v>
      </c>
      <c r="B159" s="2">
        <f t="shared" si="50"/>
        <v>1.401534365757406E-3</v>
      </c>
      <c r="C159" s="2">
        <f t="shared" si="51"/>
        <v>1.3400330272361006E-3</v>
      </c>
      <c r="D159" s="2">
        <f t="shared" si="52"/>
        <v>1.3964742528812949E-3</v>
      </c>
      <c r="E159" s="2">
        <f t="shared" si="53"/>
        <v>1.3472717659380321E-3</v>
      </c>
      <c r="F159" s="2">
        <f t="shared" si="54"/>
        <v>9.8352366641893049E-4</v>
      </c>
      <c r="G159" s="2">
        <f t="shared" si="55"/>
        <v>9.2656960144936812E-5</v>
      </c>
    </row>
    <row r="160" spans="1:7" x14ac:dyDescent="0.25">
      <c r="A160" s="1">
        <v>0.224</v>
      </c>
      <c r="B160" s="2">
        <f t="shared" si="50"/>
        <v>1.4334150419682786E-3</v>
      </c>
      <c r="C160" s="2">
        <f xml:space="preserve"> $B$140 + $B$141*A160 + 2*$B$142*$C$155 + $B$143*A160^2 + 2*$B$144*A160*$C$155 + 3*$B$145*$C$155^2 + $B$146*A160^3 + 2*$B$147*A160^2*$C$155 + 3*$B$148*A160*$C$155^2 + 4*$B$149*$C$155^3 + $B$150*A160^4 + 2*$B$151*A160^3*$C$155 + 3*$B$152*A160^2*$C$155^2 + 4*$B$153*A160*$C$155^3</f>
        <v>1.3743489746213303E-3</v>
      </c>
      <c r="D160" s="2">
        <f t="shared" si="52"/>
        <v>1.4302476160621672E-3</v>
      </c>
      <c r="E160" s="2">
        <f t="shared" si="53"/>
        <v>1.3769526346963938E-3</v>
      </c>
      <c r="F160" s="2">
        <f t="shared" si="54"/>
        <v>1.0057528154841732E-3</v>
      </c>
      <c r="G160" s="2">
        <f t="shared" si="55"/>
        <v>1.0407516424720175E-4</v>
      </c>
    </row>
    <row r="161" spans="1:7" x14ac:dyDescent="0.25">
      <c r="A161" s="1">
        <v>0.23</v>
      </c>
      <c r="B161" s="2">
        <f t="shared" si="50"/>
        <v>1.464678353601671E-3</v>
      </c>
      <c r="C161" s="2">
        <f t="shared" si="51"/>
        <v>1.4079951860069358E-3</v>
      </c>
      <c r="D161" s="2">
        <f t="shared" si="52"/>
        <v>1.4633629117223653E-3</v>
      </c>
      <c r="E161" s="2">
        <f t="shared" si="53"/>
        <v>1.4060634465683016E-3</v>
      </c>
      <c r="F161" s="2">
        <f t="shared" si="54"/>
        <v>1.0275721597010684E-3</v>
      </c>
      <c r="G161" s="2">
        <f t="shared" si="55"/>
        <v>1.1531605694321382E-4</v>
      </c>
    </row>
    <row r="162" spans="1:7" x14ac:dyDescent="0.25">
      <c r="A162" s="1">
        <v>0.23599999999999999</v>
      </c>
      <c r="B162" s="2">
        <f t="shared" si="50"/>
        <v>1.4953198922099571E-3</v>
      </c>
      <c r="C162" s="2">
        <f t="shared" si="51"/>
        <v>1.4409672529451724E-3</v>
      </c>
      <c r="D162" s="2">
        <f t="shared" si="52"/>
        <v>1.4958157314142364E-3</v>
      </c>
      <c r="E162" s="2">
        <f t="shared" si="53"/>
        <v>1.4345997931060981E-3</v>
      </c>
      <c r="F162" s="2">
        <f t="shared" si="54"/>
        <v>1.0489772906220603E-3</v>
      </c>
      <c r="G162" s="2">
        <f t="shared" si="55"/>
        <v>1.2637522978525159E-4</v>
      </c>
    </row>
    <row r="163" spans="1:7" x14ac:dyDescent="0.25">
      <c r="A163" s="1">
        <v>0.24199999999999999</v>
      </c>
      <c r="B163" s="2">
        <f t="shared" si="50"/>
        <v>1.5253353462343956E-3</v>
      </c>
      <c r="C163" s="2">
        <f t="shared" si="51"/>
        <v>1.4732608638773485E-3</v>
      </c>
      <c r="D163" s="2">
        <f t="shared" si="52"/>
        <v>1.5276017635789774E-3</v>
      </c>
      <c r="E163" s="2">
        <f t="shared" si="53"/>
        <v>1.462557362751054E-3</v>
      </c>
      <c r="F163" s="2">
        <f t="shared" si="54"/>
        <v>1.0699638966882898E-3</v>
      </c>
      <c r="G163" s="2">
        <f t="shared" si="55"/>
        <v>1.3724837121461035E-4</v>
      </c>
    </row>
    <row r="164" spans="1:7" x14ac:dyDescent="0.25">
      <c r="A164" s="1">
        <v>0.248</v>
      </c>
      <c r="B164" s="2">
        <f t="shared" si="50"/>
        <v>1.5547205010052016E-3</v>
      </c>
      <c r="C164" s="2">
        <f t="shared" si="51"/>
        <v>1.5048718041337278E-3</v>
      </c>
      <c r="D164" s="2">
        <f t="shared" si="52"/>
        <v>1.558716793546908E-3</v>
      </c>
      <c r="E164" s="2">
        <f t="shared" si="53"/>
        <v>1.4899319408334436E-3</v>
      </c>
      <c r="F164" s="2">
        <f t="shared" si="54"/>
        <v>1.09052776323009E-3</v>
      </c>
      <c r="G164" s="2">
        <f t="shared" si="55"/>
        <v>1.4793126656164731E-4</v>
      </c>
    </row>
    <row r="165" spans="1:7" x14ac:dyDescent="0.25">
      <c r="A165" s="1">
        <v>0.254</v>
      </c>
      <c r="B165" s="2">
        <f t="shared" si="50"/>
        <v>1.5834712387416718E-3</v>
      </c>
      <c r="C165" s="2">
        <f t="shared" si="51"/>
        <v>1.5357959559334953E-3</v>
      </c>
      <c r="D165" s="2">
        <f t="shared" si="52"/>
        <v>1.5891567035371983E-3</v>
      </c>
      <c r="E165" s="2">
        <f t="shared" si="53"/>
        <v>1.5167194095724256E-3</v>
      </c>
      <c r="F165" s="2">
        <f t="shared" si="54"/>
        <v>1.1106647724666047E-3</v>
      </c>
      <c r="G165" s="2">
        <f t="shared" si="55"/>
        <v>1.5841979804543898E-4</v>
      </c>
    </row>
    <row r="166" spans="1:7" x14ac:dyDescent="0.25">
      <c r="A166" s="1">
        <v>0.26</v>
      </c>
      <c r="B166" s="2">
        <f t="shared" si="50"/>
        <v>1.6115835385518387E-3</v>
      </c>
      <c r="C166" s="2">
        <f t="shared" si="51"/>
        <v>1.566029298384788E-3</v>
      </c>
      <c r="D166" s="2">
        <f t="shared" si="52"/>
        <v>1.6189174726579927E-3</v>
      </c>
      <c r="E166" s="2">
        <f t="shared" si="53"/>
        <v>1.542915748076144E-3</v>
      </c>
      <c r="F166" s="2">
        <f t="shared" si="54"/>
        <v>1.13037090350606E-3</v>
      </c>
      <c r="G166" s="2">
        <f t="shared" si="55"/>
        <v>1.6870994477421211E-4</v>
      </c>
    </row>
    <row r="167" spans="1:7" x14ac:dyDescent="0.25">
      <c r="A167" s="1">
        <v>0.26600000000000001</v>
      </c>
      <c r="B167" s="2">
        <f t="shared" si="50"/>
        <v>1.6390534764328694E-3</v>
      </c>
      <c r="C167" s="2">
        <f t="shared" si="51"/>
        <v>1.5955679074847586E-3</v>
      </c>
      <c r="D167" s="2">
        <f t="shared" si="52"/>
        <v>1.647995176906437E-3</v>
      </c>
      <c r="E167" s="2">
        <f t="shared" si="53"/>
        <v>1.5685170323417163E-3</v>
      </c>
      <c r="F167" s="2">
        <f t="shared" si="54"/>
        <v>1.1496422323454922E-3</v>
      </c>
      <c r="G167" s="2">
        <f t="shared" si="55"/>
        <v>1.7879778274498568E-4</v>
      </c>
    </row>
    <row r="168" spans="1:7" x14ac:dyDescent="0.25">
      <c r="A168" s="1">
        <v>0.27200000000000002</v>
      </c>
      <c r="B168" s="2">
        <f t="shared" si="50"/>
        <v>1.6658772252708619E-3</v>
      </c>
      <c r="C168" s="2">
        <f t="shared" si="51"/>
        <v>1.6244079561194436E-3</v>
      </c>
      <c r="D168" s="2">
        <f t="shared" si="52"/>
        <v>1.676385989168595E-3</v>
      </c>
      <c r="E168" s="2">
        <f t="shared" si="53"/>
        <v>1.5935194352552607E-3</v>
      </c>
      <c r="F168" s="2">
        <f t="shared" si="54"/>
        <v>1.1684749318710732E-3</v>
      </c>
      <c r="G168" s="2">
        <f t="shared" si="55"/>
        <v>1.8867948484393768E-4</v>
      </c>
    </row>
    <row r="169" spans="1:7" x14ac:dyDescent="0.25">
      <c r="A169" s="1">
        <v>0.27800000000000002</v>
      </c>
      <c r="B169" s="2">
        <f t="shared" si="50"/>
        <v>1.6920510548408551E-3</v>
      </c>
      <c r="C169" s="2">
        <f t="shared" si="51"/>
        <v>1.6525457140639842E-3</v>
      </c>
      <c r="D169" s="2">
        <f t="shared" si="52"/>
        <v>1.7040861792194911E-3</v>
      </c>
      <c r="E169" s="2">
        <f t="shared" si="53"/>
        <v>1.6179192265918315E-3</v>
      </c>
      <c r="F169" s="2">
        <f t="shared" si="54"/>
        <v>1.1868652718577471E-3</v>
      </c>
      <c r="G169" s="2">
        <f t="shared" si="55"/>
        <v>1.9835132084609019E-4</v>
      </c>
    </row>
    <row r="170" spans="1:7" x14ac:dyDescent="0.25">
      <c r="A170" s="1">
        <v>0.28399999999999997</v>
      </c>
      <c r="B170" s="2">
        <f t="shared" si="50"/>
        <v>1.7175713318068298E-3</v>
      </c>
      <c r="C170" s="2">
        <f t="shared" si="51"/>
        <v>1.6799775479822321E-3</v>
      </c>
      <c r="D170" s="2">
        <f t="shared" si="52"/>
        <v>1.7310921137231624E-3</v>
      </c>
      <c r="E170" s="2">
        <f t="shared" si="53"/>
        <v>1.6417127730153677E-3</v>
      </c>
      <c r="F170" s="2">
        <f t="shared" si="54"/>
        <v>1.2048096189695642E-3</v>
      </c>
      <c r="G170" s="2">
        <f t="shared" si="55"/>
        <v>2.0780965741542404E-4</v>
      </c>
    </row>
    <row r="171" spans="1:7" x14ac:dyDescent="0.25">
      <c r="A171" s="1">
        <v>0.28999999999999998</v>
      </c>
      <c r="B171" s="2">
        <f t="shared" si="50"/>
        <v>1.7424345197217708E-3</v>
      </c>
      <c r="C171" s="2">
        <f t="shared" si="51"/>
        <v>1.7066999214272599E-3</v>
      </c>
      <c r="D171" s="2">
        <f t="shared" si="52"/>
        <v>1.7574002562325735E-3</v>
      </c>
      <c r="E171" s="2">
        <f t="shared" si="53"/>
        <v>1.6648965380789034E-3</v>
      </c>
      <c r="F171" s="2">
        <f t="shared" si="54"/>
        <v>1.2223044367595435E-3</v>
      </c>
      <c r="G171" s="2">
        <f t="shared" si="55"/>
        <v>2.170509581048631E-4</v>
      </c>
    </row>
    <row r="172" spans="1:7" x14ac:dyDescent="0.25">
      <c r="A172" s="1">
        <v>0.29599999999999999</v>
      </c>
      <c r="B172" s="2">
        <f t="shared" si="50"/>
        <v>1.7666371790276052E-3</v>
      </c>
      <c r="C172" s="2">
        <f t="shared" si="51"/>
        <v>1.7327093948409462E-3</v>
      </c>
      <c r="D172" s="2">
        <f t="shared" si="52"/>
        <v>1.7830071671896062E-3</v>
      </c>
      <c r="E172" s="2">
        <f t="shared" si="53"/>
        <v>1.6874670822242925E-3</v>
      </c>
      <c r="F172" s="2">
        <f t="shared" si="54"/>
        <v>1.2393462856694721E-3</v>
      </c>
      <c r="G172" s="2">
        <f t="shared" si="55"/>
        <v>2.2607178335639044E-4</v>
      </c>
    </row>
    <row r="173" spans="1:7" x14ac:dyDescent="0.25">
      <c r="A173" s="1">
        <v>0.30199999999999999</v>
      </c>
      <c r="B173" s="2">
        <f t="shared" si="50"/>
        <v>1.7901759670551586E-3</v>
      </c>
      <c r="C173" s="2">
        <f t="shared" si="51"/>
        <v>1.7580026255541812E-3</v>
      </c>
      <c r="D173" s="2">
        <f t="shared" si="52"/>
        <v>1.8079095039251606E-3</v>
      </c>
      <c r="E173" s="2">
        <f t="shared" si="53"/>
        <v>1.7094210627824479E-3</v>
      </c>
      <c r="F173" s="2">
        <f t="shared" si="54"/>
        <v>1.255931823030344E-3</v>
      </c>
      <c r="G173" s="2">
        <f t="shared" si="55"/>
        <v>2.3486879050092706E-4</v>
      </c>
    </row>
    <row r="174" spans="1:7" x14ac:dyDescent="0.25">
      <c r="A174" s="1">
        <v>0.308</v>
      </c>
      <c r="B174" s="2">
        <f t="shared" si="50"/>
        <v>1.8130476380243371E-3</v>
      </c>
      <c r="C174" s="2">
        <f t="shared" si="51"/>
        <v>1.7825763677867916E-3</v>
      </c>
      <c r="D174" s="2">
        <f t="shared" si="52"/>
        <v>1.8321040206590834E-3</v>
      </c>
      <c r="E174" s="2">
        <f t="shared" si="53"/>
        <v>1.7307552339732046E-3</v>
      </c>
      <c r="F174" s="2">
        <f t="shared" si="54"/>
        <v>1.2720578030619937E-3</v>
      </c>
      <c r="G174" s="2">
        <f t="shared" si="55"/>
        <v>2.4343873375823986E-4</v>
      </c>
    </row>
    <row r="175" spans="1:7" x14ac:dyDescent="0.25">
      <c r="A175" s="1">
        <v>0.314</v>
      </c>
      <c r="B175" s="2">
        <f t="shared" si="50"/>
        <v>1.8352490430438757E-3</v>
      </c>
      <c r="C175" s="2">
        <f t="shared" si="51"/>
        <v>1.8064274726475764E-3</v>
      </c>
      <c r="D175" s="2">
        <f t="shared" si="52"/>
        <v>1.8555875685001728E-3</v>
      </c>
      <c r="E175" s="2">
        <f t="shared" si="53"/>
        <v>1.751466446905346E-3</v>
      </c>
      <c r="F175" s="2">
        <f t="shared" si="54"/>
        <v>1.2877210768731625E-3</v>
      </c>
      <c r="G175" s="2">
        <f t="shared" si="55"/>
        <v>2.5177846423713932E-4</v>
      </c>
    </row>
    <row r="176" spans="1:7" x14ac:dyDescent="0.25">
      <c r="A176" s="1">
        <v>0.32</v>
      </c>
      <c r="B176" s="2">
        <f t="shared" si="50"/>
        <v>1.8567771301115611E-3</v>
      </c>
      <c r="C176" s="2">
        <f t="shared" si="51"/>
        <v>1.8295528881343088E-3</v>
      </c>
      <c r="D176" s="2">
        <f t="shared" si="52"/>
        <v>1.8783570954461616E-3</v>
      </c>
      <c r="E176" s="2">
        <f t="shared" si="53"/>
        <v>1.7715516495766725E-3</v>
      </c>
      <c r="F176" s="2">
        <f t="shared" si="54"/>
        <v>1.3029185924616018E-3</v>
      </c>
      <c r="G176" s="2">
        <f t="shared" si="55"/>
        <v>2.5988492993534612E-4</v>
      </c>
    </row>
    <row r="177" spans="1:7" x14ac:dyDescent="0.25">
      <c r="A177" s="1">
        <v>0.32600000000000001</v>
      </c>
      <c r="B177" s="2">
        <f t="shared" si="50"/>
        <v>1.8776289441141392E-3</v>
      </c>
      <c r="C177" s="2">
        <f t="shared" si="51"/>
        <v>1.8519496591337008E-3</v>
      </c>
      <c r="D177" s="2">
        <f t="shared" si="52"/>
        <v>1.9004096463837805E-3</v>
      </c>
      <c r="E177" s="2">
        <f t="shared" si="53"/>
        <v>1.791007886873821E-3</v>
      </c>
      <c r="F177" s="2">
        <f t="shared" si="54"/>
        <v>1.3176473947140485E-3</v>
      </c>
      <c r="G177" s="2">
        <f t="shared" si="55"/>
        <v>2.6775517573962099E-4</v>
      </c>
    </row>
    <row r="178" spans="1:7" x14ac:dyDescent="0.25">
      <c r="A178" s="1">
        <v>0.33200000000000002</v>
      </c>
      <c r="B178" s="2">
        <f t="shared" si="50"/>
        <v>1.8978016268272517E-3</v>
      </c>
      <c r="C178" s="2">
        <f t="shared" si="51"/>
        <v>1.8736149274214337E-3</v>
      </c>
      <c r="D178" s="2">
        <f t="shared" si="52"/>
        <v>1.9217423630887203E-3</v>
      </c>
      <c r="E178" s="2">
        <f t="shared" si="53"/>
        <v>1.8098323005725499E-3</v>
      </c>
      <c r="F178" s="2">
        <f t="shared" si="54"/>
        <v>1.3319046254061855E-3</v>
      </c>
      <c r="G178" s="2">
        <f t="shared" si="55"/>
        <v>2.7538634342561935E-4</v>
      </c>
    </row>
    <row r="179" spans="1:7" x14ac:dyDescent="0.25">
      <c r="A179" s="1">
        <v>0.33800000000000002</v>
      </c>
      <c r="B179" s="2">
        <f t="shared" si="50"/>
        <v>1.9172924169155582E-3</v>
      </c>
      <c r="C179" s="2">
        <f t="shared" si="51"/>
        <v>1.8945459316621544E-3</v>
      </c>
      <c r="D179" s="2">
        <f t="shared" si="52"/>
        <v>1.9423524842256043E-3</v>
      </c>
      <c r="E179" s="2">
        <f t="shared" si="53"/>
        <v>1.8280221293374662E-3</v>
      </c>
      <c r="F179" s="2">
        <f t="shared" si="54"/>
        <v>1.3456875232026875E-3</v>
      </c>
      <c r="G179" s="2">
        <f t="shared" si="55"/>
        <v>2.8277567165804009E-4</v>
      </c>
    </row>
    <row r="180" spans="1:7" x14ac:dyDescent="0.25">
      <c r="A180" s="1">
        <v>0.34399999999999997</v>
      </c>
      <c r="B180" s="2">
        <f t="shared" si="50"/>
        <v>1.9360986499326353E-3</v>
      </c>
      <c r="C180" s="2">
        <f t="shared" si="51"/>
        <v>1.9147400074094529E-3</v>
      </c>
      <c r="D180" s="2">
        <f t="shared" si="52"/>
        <v>1.9622373453480582E-3</v>
      </c>
      <c r="E180" s="2">
        <f t="shared" si="53"/>
        <v>1.845574708722186E-3</v>
      </c>
      <c r="F180" s="2">
        <f t="shared" si="54"/>
        <v>1.3589934236571274E-3</v>
      </c>
      <c r="G180" s="2">
        <f t="shared" si="55"/>
        <v>2.8992049599045058E-4</v>
      </c>
    </row>
    <row r="181" spans="1:7" x14ac:dyDescent="0.25">
      <c r="A181" s="1">
        <v>0.35</v>
      </c>
      <c r="B181" s="2">
        <f t="shared" si="50"/>
        <v>1.9542177583211202E-3</v>
      </c>
      <c r="C181" s="2">
        <f t="shared" si="51"/>
        <v>1.9341945871059107E-3</v>
      </c>
      <c r="D181" s="2">
        <f t="shared" si="52"/>
        <v>1.9813943788986443E-3</v>
      </c>
      <c r="E181" s="2">
        <f t="shared" si="53"/>
        <v>1.862487471169268E-3</v>
      </c>
      <c r="F181" s="2">
        <f t="shared" si="54"/>
        <v>1.3718197592120568E-3</v>
      </c>
      <c r="G181" s="2">
        <f t="shared" si="55"/>
        <v>2.9681824886541516E-4</v>
      </c>
    </row>
    <row r="182" spans="1:7" x14ac:dyDescent="0.25">
      <c r="A182" s="1">
        <v>0.35599999999999998</v>
      </c>
      <c r="B182" s="2">
        <f t="shared" si="50"/>
        <v>1.9716472714124038E-3</v>
      </c>
      <c r="C182" s="2">
        <f t="shared" si="51"/>
        <v>1.9529072000829815E-3</v>
      </c>
      <c r="D182" s="2">
        <f t="shared" si="52"/>
        <v>1.9998211142088374E-3</v>
      </c>
      <c r="E182" s="2">
        <f t="shared" si="53"/>
        <v>1.8787579460101732E-3</v>
      </c>
      <c r="F182" s="2">
        <f t="shared" si="54"/>
        <v>1.3841640591989953E-3</v>
      </c>
      <c r="G182" s="2">
        <f t="shared" si="55"/>
        <v>3.0346645961436302E-4</v>
      </c>
    </row>
    <row r="183" spans="1:7" x14ac:dyDescent="0.25">
      <c r="A183" s="1">
        <v>0.36199999999999999</v>
      </c>
      <c r="B183" s="2">
        <f t="shared" si="50"/>
        <v>1.9883848154271162E-3</v>
      </c>
      <c r="C183" s="2">
        <f t="shared" si="51"/>
        <v>1.9708754725612453E-3</v>
      </c>
      <c r="D183" s="2">
        <f t="shared" si="52"/>
        <v>2.0175151774991947E-3</v>
      </c>
      <c r="E183" s="2">
        <f t="shared" si="53"/>
        <v>1.8943837594655615E-3</v>
      </c>
      <c r="F183" s="2">
        <f t="shared" si="54"/>
        <v>1.3960239498385131E-3</v>
      </c>
      <c r="G183" s="2">
        <f t="shared" si="55"/>
        <v>3.0986275445800984E-4</v>
      </c>
    </row>
    <row r="184" spans="1:7" x14ac:dyDescent="0.25">
      <c r="A184" s="1">
        <v>0.36799999999999999</v>
      </c>
      <c r="B184" s="2">
        <f t="shared" si="50"/>
        <v>2.0044281134745864E-3</v>
      </c>
      <c r="C184" s="2">
        <f t="shared" si="51"/>
        <v>1.9880971276500692E-3</v>
      </c>
      <c r="D184" s="2">
        <f t="shared" si="52"/>
        <v>2.034474291879074E-3</v>
      </c>
      <c r="E184" s="2">
        <f t="shared" si="53"/>
        <v>1.9093626346446478E-3</v>
      </c>
      <c r="F184" s="2">
        <f t="shared" si="54"/>
        <v>1.4073971542398907E-3</v>
      </c>
      <c r="G184" s="2">
        <f t="shared" si="55"/>
        <v>3.1600485650556178E-4</v>
      </c>
    </row>
    <row r="185" spans="1:7" x14ac:dyDescent="0.25">
      <c r="A185" s="1">
        <v>0.374</v>
      </c>
      <c r="B185" s="2">
        <f t="shared" si="50"/>
        <v>2.0197749855532265E-3</v>
      </c>
      <c r="C185" s="2">
        <f t="shared" si="51"/>
        <v>2.0045699853479047E-3</v>
      </c>
      <c r="D185" s="2">
        <f t="shared" si="52"/>
        <v>2.0506962773469183E-3</v>
      </c>
      <c r="E185" s="2">
        <f t="shared" si="53"/>
        <v>1.9236923915459435E-3</v>
      </c>
      <c r="F185" s="2">
        <f t="shared" si="54"/>
        <v>1.4182814924016106E-3</v>
      </c>
      <c r="G185" s="2">
        <f t="shared" si="55"/>
        <v>3.2189058575547664E-4</v>
      </c>
    </row>
    <row r="186" spans="1:7" x14ac:dyDescent="0.25">
      <c r="A186" s="1">
        <v>0.38</v>
      </c>
      <c r="B186" s="2">
        <f t="shared" si="50"/>
        <v>2.0344233485504121E-3</v>
      </c>
      <c r="C186" s="2">
        <f t="shared" si="51"/>
        <v>2.0202919625420235E-3</v>
      </c>
      <c r="D186" s="2">
        <f t="shared" si="52"/>
        <v>2.0661790507900527E-3</v>
      </c>
      <c r="E186" s="2">
        <f t="shared" si="53"/>
        <v>1.9373709470568011E-3</v>
      </c>
      <c r="F186" s="2">
        <f t="shared" si="54"/>
        <v>1.4286748812110627E-3</v>
      </c>
      <c r="G186" s="2">
        <f t="shared" si="55"/>
        <v>3.2751785909513448E-4</v>
      </c>
    </row>
    <row r="187" spans="1:7" x14ac:dyDescent="0.25">
      <c r="A187" s="1">
        <v>0.38600000000000001</v>
      </c>
      <c r="B187" s="2">
        <f t="shared" si="50"/>
        <v>2.0483712162424985E-3</v>
      </c>
      <c r="C187" s="2">
        <f t="shared" si="51"/>
        <v>2.0352610730088511E-3</v>
      </c>
      <c r="D187" s="2">
        <f t="shared" si="52"/>
        <v>2.0809206259848512E-3</v>
      </c>
      <c r="E187" s="2">
        <f t="shared" si="53"/>
        <v>1.9503963149535577E-3</v>
      </c>
      <c r="F187" s="2">
        <f t="shared" si="54"/>
        <v>1.4385753344445566E-3</v>
      </c>
      <c r="G187" s="2">
        <f t="shared" si="55"/>
        <v>3.3288469030093315E-4</v>
      </c>
    </row>
    <row r="188" spans="1:7" x14ac:dyDescent="0.25">
      <c r="A188" s="1">
        <v>0.39200000000000002</v>
      </c>
      <c r="B188" s="2">
        <f t="shared" si="50"/>
        <v>2.0616166992946869E-3</v>
      </c>
      <c r="C188" s="2">
        <f t="shared" si="51"/>
        <v>2.0494754274135861E-3</v>
      </c>
      <c r="D188" s="2">
        <f t="shared" si="52"/>
        <v>2.0949191135965373E-3</v>
      </c>
      <c r="E188" s="2">
        <f t="shared" si="53"/>
        <v>1.9627666059013889E-3</v>
      </c>
      <c r="F188" s="2">
        <f t="shared" si="54"/>
        <v>1.4479809627672526E-3</v>
      </c>
      <c r="G188" s="2">
        <f t="shared" si="55"/>
        <v>3.3798919003795837E-4</v>
      </c>
    </row>
    <row r="189" spans="1:7" x14ac:dyDescent="0.25">
      <c r="A189" s="1">
        <v>0.39800000000000002</v>
      </c>
      <c r="B189" s="2">
        <f t="shared" si="50"/>
        <v>2.0741580052613053E-3</v>
      </c>
      <c r="C189" s="2">
        <f t="shared" si="51"/>
        <v>2.0629332333105305E-3</v>
      </c>
      <c r="D189" s="2">
        <f t="shared" si="52"/>
        <v>2.1081727211793907E-3</v>
      </c>
      <c r="E189" s="2">
        <f t="shared" si="53"/>
        <v>1.9744800274546885E-3</v>
      </c>
      <c r="F189" s="2">
        <f t="shared" si="54"/>
        <v>1.4568899737335474E-3</v>
      </c>
      <c r="G189" s="2">
        <f t="shared" si="55"/>
        <v>3.4282956586062231E-4</v>
      </c>
    </row>
    <row r="190" spans="1:7" x14ac:dyDescent="0.25">
      <c r="A190" s="1">
        <v>0.40400000000000003</v>
      </c>
      <c r="B190" s="2">
        <f t="shared" si="50"/>
        <v>2.0859934385855112E-3</v>
      </c>
      <c r="C190" s="2">
        <f t="shared" si="51"/>
        <v>2.0756327951428504E-3</v>
      </c>
      <c r="D190" s="2">
        <f t="shared" si="52"/>
        <v>2.1206797531766182E-3</v>
      </c>
      <c r="E190" s="2">
        <f t="shared" si="53"/>
        <v>1.9855348840565317E-3</v>
      </c>
      <c r="F190" s="2">
        <f t="shared" si="54"/>
        <v>1.4653006717865377E-3</v>
      </c>
      <c r="G190" s="2">
        <f t="shared" si="55"/>
        <v>3.47404122212119E-4</v>
      </c>
    </row>
    <row r="191" spans="1:7" x14ac:dyDescent="0.25">
      <c r="A191" s="1">
        <v>0.41</v>
      </c>
      <c r="B191" s="2">
        <f t="shared" si="50"/>
        <v>2.0971214005994516E-3</v>
      </c>
      <c r="C191" s="2">
        <f t="shared" si="51"/>
        <v>2.087572514242709E-3</v>
      </c>
      <c r="D191" s="2">
        <f t="shared" si="52"/>
        <v>2.1324386109203347E-3</v>
      </c>
      <c r="E191" s="2">
        <f t="shared" si="53"/>
        <v>1.9959295770391934E-3</v>
      </c>
      <c r="F191" s="2">
        <f t="shared" si="54"/>
        <v>1.4732114582584805E-3</v>
      </c>
      <c r="G191" s="2">
        <f t="shared" si="55"/>
        <v>3.517112604244969E-4</v>
      </c>
    </row>
    <row r="192" spans="1:7" x14ac:dyDescent="0.25">
      <c r="A192" s="1">
        <v>0.41599999999999998</v>
      </c>
      <c r="B192" s="2">
        <f t="shared" si="50"/>
        <v>2.1075403895242707E-3</v>
      </c>
      <c r="C192" s="2">
        <f t="shared" si="51"/>
        <v>2.0987508888312086E-3</v>
      </c>
      <c r="D192" s="2">
        <f t="shared" si="52"/>
        <v>2.1434477926317126E-3</v>
      </c>
      <c r="E192" s="2">
        <f t="shared" si="53"/>
        <v>2.005662604623652E-3</v>
      </c>
      <c r="F192" s="2">
        <f t="shared" si="54"/>
        <v>1.4806208313703963E-3</v>
      </c>
      <c r="G192" s="2">
        <f t="shared" si="55"/>
        <v>3.5574947871892966E-4</v>
      </c>
    </row>
    <row r="193" spans="1:7" x14ac:dyDescent="0.25">
      <c r="A193" s="1">
        <v>0.42199999999999999</v>
      </c>
      <c r="B193" s="2">
        <f t="shared" si="50"/>
        <v>2.1172490004700084E-3</v>
      </c>
      <c r="C193" s="2">
        <f t="shared" si="51"/>
        <v>2.1091665140184537E-3</v>
      </c>
      <c r="D193" s="2">
        <f t="shared" si="52"/>
        <v>2.1537058934207724E-3</v>
      </c>
      <c r="E193" s="2">
        <f t="shared" si="53"/>
        <v>2.0147325619201237E-3</v>
      </c>
      <c r="F193" s="2">
        <f t="shared" si="54"/>
        <v>1.4875273862324213E-3</v>
      </c>
      <c r="G193" s="2">
        <f t="shared" si="55"/>
        <v>3.5951737220553588E-4</v>
      </c>
    </row>
    <row r="194" spans="1:7" x14ac:dyDescent="0.25">
      <c r="A194" s="1">
        <v>0.42799999999999999</v>
      </c>
      <c r="B194" s="2">
        <f t="shared" si="50"/>
        <v>2.1262459254357681E-3</v>
      </c>
      <c r="C194" s="2">
        <f t="shared" si="51"/>
        <v>2.1188180818034787E-3</v>
      </c>
      <c r="D194" s="2">
        <f t="shared" si="52"/>
        <v>2.1632116052866129E-3</v>
      </c>
      <c r="E194" s="2">
        <f t="shared" si="53"/>
        <v>2.0231381409275629E-3</v>
      </c>
      <c r="F194" s="2">
        <f t="shared" si="54"/>
        <v>1.4939298148436047E-3</v>
      </c>
      <c r="G194" s="2">
        <f t="shared" si="55"/>
        <v>3.6301363288336835E-4</v>
      </c>
    </row>
    <row r="195" spans="1:7" x14ac:dyDescent="0.25">
      <c r="A195" s="1">
        <v>0.434</v>
      </c>
      <c r="B195" s="2">
        <f t="shared" si="50"/>
        <v>2.1345299533094761E-3</v>
      </c>
      <c r="C195" s="2">
        <f t="shared" si="51"/>
        <v>2.1277043810742861E-3</v>
      </c>
      <c r="D195" s="2">
        <f t="shared" si="52"/>
        <v>2.1719637171171736E-3</v>
      </c>
      <c r="E195" s="2">
        <f t="shared" si="53"/>
        <v>2.0308781305339698E-3</v>
      </c>
      <c r="F195" s="2">
        <f t="shared" si="54"/>
        <v>1.4998269060918783E-3</v>
      </c>
      <c r="G195" s="2">
        <f t="shared" si="55"/>
        <v>3.6623704964026162E-4</v>
      </c>
    </row>
    <row r="196" spans="1:7" x14ac:dyDescent="0.25">
      <c r="A196" s="1">
        <v>0.44</v>
      </c>
      <c r="B196" s="2">
        <f t="shared" si="50"/>
        <v>2.1420999698681929E-3</v>
      </c>
      <c r="C196" s="2">
        <f t="shared" si="51"/>
        <v>2.1358242976078409E-3</v>
      </c>
      <c r="D196" s="2">
        <f t="shared" si="52"/>
        <v>2.1799611146894929E-3</v>
      </c>
      <c r="E196" s="2">
        <f t="shared" si="53"/>
        <v>2.0379514165164022E-3</v>
      </c>
      <c r="F196" s="2">
        <f t="shared" si="54"/>
        <v>1.5052175457542576E-3</v>
      </c>
      <c r="G196" s="2">
        <f t="shared" si="55"/>
        <v>3.6918650825343578E-4</v>
      </c>
    </row>
    <row r="197" spans="1:7" x14ac:dyDescent="0.25">
      <c r="A197" s="1">
        <v>0.44600000000000001</v>
      </c>
      <c r="B197" s="2">
        <f t="shared" si="50"/>
        <v>2.1489549577777102E-3</v>
      </c>
      <c r="C197" s="2">
        <f t="shared" si="51"/>
        <v>2.1431768140700372E-3</v>
      </c>
      <c r="D197" s="2">
        <f t="shared" si="52"/>
        <v>2.1872027806693682E-3</v>
      </c>
      <c r="E197" s="2">
        <f t="shared" si="53"/>
        <v>2.0443569815406216E-3</v>
      </c>
      <c r="F197" s="2">
        <f t="shared" si="54"/>
        <v>1.5101007164966538E-3</v>
      </c>
      <c r="G197" s="2">
        <f t="shared" si="55"/>
        <v>3.7186099138855942E-4</v>
      </c>
    </row>
    <row r="198" spans="1:7" x14ac:dyDescent="0.25">
      <c r="A198" s="1">
        <v>0.45200000000000001</v>
      </c>
      <c r="B198" s="2">
        <f t="shared" si="50"/>
        <v>2.1550939965930042E-3</v>
      </c>
      <c r="C198" s="2">
        <f t="shared" si="51"/>
        <v>2.149761010015792E-3</v>
      </c>
      <c r="D198" s="2">
        <f t="shared" si="52"/>
        <v>2.193687794611804E-3</v>
      </c>
      <c r="E198" s="2">
        <f t="shared" si="53"/>
        <v>2.0500939051616377E-3</v>
      </c>
      <c r="F198" s="2">
        <f t="shared" si="54"/>
        <v>1.5144754978739406E-3</v>
      </c>
      <c r="G198" s="2">
        <f t="shared" si="55"/>
        <v>3.7425957860065182E-4</v>
      </c>
    </row>
    <row r="199" spans="1:7" x14ac:dyDescent="0.25">
      <c r="A199" s="1">
        <v>0.45800000000000002</v>
      </c>
      <c r="B199" s="2">
        <f t="shared" si="50"/>
        <v>2.1605162627579312E-3</v>
      </c>
      <c r="C199" s="2">
        <f t="shared" si="51"/>
        <v>2.1555760618889377E-3</v>
      </c>
      <c r="D199" s="2">
        <f t="shared" si="52"/>
        <v>2.1994153329606215E-3</v>
      </c>
      <c r="E199" s="2">
        <f t="shared" si="53"/>
        <v>2.0551613638232821E-3</v>
      </c>
      <c r="F199" s="2">
        <f t="shared" si="54"/>
        <v>1.518341066330037E-3</v>
      </c>
      <c r="G199" s="2">
        <f t="shared" si="55"/>
        <v>3.7638144633359396E-4</v>
      </c>
    </row>
    <row r="200" spans="1:7" x14ac:dyDescent="0.25">
      <c r="A200" s="1">
        <v>0.46400000000000002</v>
      </c>
      <c r="B200" s="2">
        <f t="shared" si="50"/>
        <v>2.1652210296051817E-3</v>
      </c>
      <c r="C200" s="2">
        <f t="shared" si="51"/>
        <v>2.160621243022234E-3</v>
      </c>
      <c r="D200" s="2">
        <f t="shared" si="52"/>
        <v>2.2043846690486036E-3</v>
      </c>
      <c r="E200" s="2">
        <f t="shared" si="53"/>
        <v>2.0595586308582493E-3</v>
      </c>
      <c r="F200" s="2">
        <f t="shared" si="54"/>
        <v>1.5216966951975849E-3</v>
      </c>
      <c r="G200" s="2">
        <f t="shared" si="55"/>
        <v>3.7822586792004144E-4</v>
      </c>
    </row>
    <row r="201" spans="1:7" x14ac:dyDescent="0.25">
      <c r="A201" s="1">
        <v>0.47</v>
      </c>
      <c r="B201" s="2">
        <f t="shared" si="50"/>
        <v>2.1692076673566112E-3</v>
      </c>
      <c r="C201" s="2">
        <f t="shared" si="51"/>
        <v>2.1648959236374599E-3</v>
      </c>
      <c r="D201" s="2">
        <f t="shared" si="52"/>
        <v>2.2085951730974589E-3</v>
      </c>
      <c r="E201" s="2">
        <f t="shared" si="53"/>
        <v>2.06328507648842E-3</v>
      </c>
      <c r="F201" s="2">
        <f t="shared" si="54"/>
        <v>1.5245417546984903E-3</v>
      </c>
      <c r="G201" s="2">
        <f t="shared" si="55"/>
        <v>3.7979221358191382E-4</v>
      </c>
    </row>
    <row r="202" spans="1:7" x14ac:dyDescent="0.25">
      <c r="A202" s="1">
        <v>0.47599999999999998</v>
      </c>
      <c r="B202" s="2">
        <f t="shared" si="50"/>
        <v>2.1724756431229001E-3</v>
      </c>
      <c r="C202" s="2">
        <f t="shared" si="51"/>
        <v>2.1683995708453377E-3</v>
      </c>
      <c r="D202" s="2">
        <f t="shared" si="52"/>
        <v>2.2120463122179222E-3</v>
      </c>
      <c r="E202" s="2">
        <f t="shared" si="53"/>
        <v>2.0663401678244126E-3</v>
      </c>
      <c r="F202" s="2">
        <f t="shared" si="54"/>
        <v>1.5268757119433671E-3</v>
      </c>
      <c r="G202" s="2">
        <f t="shared" si="55"/>
        <v>3.8107995042973908E-4</v>
      </c>
    </row>
    <row r="203" spans="1:7" x14ac:dyDescent="0.25">
      <c r="A203" s="1">
        <v>0.48199999999999998</v>
      </c>
      <c r="B203" s="2">
        <f t="shared" si="50"/>
        <v>2.1750245209037431E-3</v>
      </c>
      <c r="C203" s="2">
        <f t="shared" si="51"/>
        <v>2.1711317486455863E-3</v>
      </c>
      <c r="D203" s="2">
        <f t="shared" si="52"/>
        <v>2.2147376504097669E-3</v>
      </c>
      <c r="E203" s="2">
        <f t="shared" si="53"/>
        <v>2.0687234688659814E-3</v>
      </c>
      <c r="F203" s="2">
        <f t="shared" si="54"/>
        <v>1.5286981309319382E-3</v>
      </c>
      <c r="G203" s="2">
        <f t="shared" si="55"/>
        <v>3.8208864246338186E-4</v>
      </c>
    </row>
    <row r="204" spans="1:7" x14ac:dyDescent="0.25">
      <c r="A204" s="1">
        <v>0.48799999999999999</v>
      </c>
      <c r="B204" s="2">
        <f t="shared" si="50"/>
        <v>2.1768539615877676E-3</v>
      </c>
      <c r="C204" s="2">
        <f t="shared" si="51"/>
        <v>2.1730921179267844E-3</v>
      </c>
      <c r="D204" s="2">
        <f t="shared" si="52"/>
        <v>2.2166688485615051E-3</v>
      </c>
      <c r="E204" s="2">
        <f t="shared" si="53"/>
        <v>2.070434640501744E-3</v>
      </c>
      <c r="F204" s="2">
        <f t="shared" si="54"/>
        <v>1.5300086725528396E-3</v>
      </c>
      <c r="G204" s="2">
        <f t="shared" si="55"/>
        <v>3.8281795057136016E-4</v>
      </c>
    </row>
    <row r="205" spans="1:7" x14ac:dyDescent="0.25">
      <c r="A205" s="1">
        <v>0.49399999999999999</v>
      </c>
      <c r="B205" s="2">
        <f t="shared" si="50"/>
        <v>2.177963722952596E-3</v>
      </c>
      <c r="C205" s="2">
        <f t="shared" si="51"/>
        <v>2.1742804364665927E-3</v>
      </c>
      <c r="D205" s="2">
        <f t="shared" si="52"/>
        <v>2.2178396644508521E-3</v>
      </c>
      <c r="E205" s="2">
        <f t="shared" si="53"/>
        <v>2.0714734405093342E-3</v>
      </c>
      <c r="F205" s="2">
        <f t="shared" si="54"/>
        <v>1.5308070945837284E-3</v>
      </c>
      <c r="G205" s="2">
        <f t="shared" si="55"/>
        <v>3.8326763253137284E-4</v>
      </c>
    </row>
    <row r="206" spans="1:7" x14ac:dyDescent="0.25">
      <c r="A206" s="1">
        <v>0.5</v>
      </c>
      <c r="B206" s="2">
        <f t="shared" si="50"/>
        <v>2.1783536596647331E-3</v>
      </c>
      <c r="C206" s="2">
        <f t="shared" si="51"/>
        <v>2.1746965589315194E-3</v>
      </c>
      <c r="D206" s="2">
        <f t="shared" si="52"/>
        <v>2.2182499527442718E-3</v>
      </c>
      <c r="E206" s="2">
        <f t="shared" si="53"/>
        <v>2.0718397235552142E-3</v>
      </c>
      <c r="F206" s="2">
        <f t="shared" si="54"/>
        <v>1.5310932516910366E-3</v>
      </c>
      <c r="G206" s="2">
        <f t="shared" si="55"/>
        <v>3.8343754300988297E-4</v>
      </c>
    </row>
    <row r="207" spans="1:7" x14ac:dyDescent="0.25">
      <c r="A207" s="1">
        <v>0.50600000000000001</v>
      </c>
      <c r="B207" s="2">
        <f t="shared" si="50"/>
        <v>2.178023723279748E-3</v>
      </c>
      <c r="C207" s="2">
        <f t="shared" si="51"/>
        <v>2.1743404368770626E-3</v>
      </c>
      <c r="D207" s="2">
        <f t="shared" si="52"/>
        <v>2.2178996649972857E-3</v>
      </c>
      <c r="E207" s="2">
        <f t="shared" si="53"/>
        <v>2.0715334411949803E-3</v>
      </c>
      <c r="F207" s="2">
        <f t="shared" si="54"/>
        <v>1.530867095430373E-3</v>
      </c>
      <c r="G207" s="2">
        <f t="shared" si="55"/>
        <v>3.8332763356244761E-4</v>
      </c>
    </row>
    <row r="208" spans="1:7" x14ac:dyDescent="0.25">
      <c r="A208" s="1">
        <v>0.51200000000000001</v>
      </c>
      <c r="B208" s="2">
        <f t="shared" si="50"/>
        <v>2.176973962242115E-3</v>
      </c>
      <c r="C208" s="2">
        <f t="shared" si="51"/>
        <v>2.173212118747807E-3</v>
      </c>
      <c r="D208" s="2">
        <f t="shared" si="52"/>
        <v>2.2167888496544379E-3</v>
      </c>
      <c r="E208" s="2">
        <f t="shared" si="53"/>
        <v>2.0705546418730951E-3</v>
      </c>
      <c r="F208" s="2">
        <f t="shared" si="54"/>
        <v>1.5301286742461842E-3</v>
      </c>
      <c r="G208" s="2">
        <f t="shared" si="55"/>
        <v>3.8293795263354445E-4</v>
      </c>
    </row>
    <row r="209" spans="1:7" x14ac:dyDescent="0.25">
      <c r="A209" s="1">
        <v>0.51800000000000002</v>
      </c>
      <c r="B209" s="2">
        <f t="shared" si="50"/>
        <v>2.1752045218852802E-3</v>
      </c>
      <c r="C209" s="2">
        <f t="shared" si="51"/>
        <v>2.17131174987711E-3</v>
      </c>
      <c r="D209" s="2">
        <f t="shared" si="52"/>
        <v>2.2149176520491615E-3</v>
      </c>
      <c r="E209" s="2">
        <f t="shared" si="53"/>
        <v>2.0689034709230301E-3</v>
      </c>
      <c r="F209" s="2">
        <f t="shared" si="54"/>
        <v>1.5288781334720036E-3</v>
      </c>
      <c r="G209" s="2">
        <f t="shared" si="55"/>
        <v>3.8226864555666867E-4</v>
      </c>
    </row>
    <row r="210" spans="1:7" x14ac:dyDescent="0.25">
      <c r="A210" s="1">
        <v>0.52400000000000002</v>
      </c>
      <c r="B210" s="2">
        <f t="shared" si="50"/>
        <v>2.1727156444315823E-3</v>
      </c>
      <c r="C210" s="2">
        <f t="shared" si="51"/>
        <v>2.1686395724873557E-3</v>
      </c>
      <c r="D210" s="2">
        <f t="shared" si="52"/>
        <v>2.2122863144038263E-3</v>
      </c>
      <c r="E210" s="2">
        <f t="shared" si="53"/>
        <v>2.0665801705671287E-3</v>
      </c>
      <c r="F210" s="2">
        <f t="shared" si="54"/>
        <v>1.5271157153300804E-3</v>
      </c>
      <c r="G210" s="2">
        <f t="shared" si="55"/>
        <v>3.8131995455414577E-4</v>
      </c>
    </row>
    <row r="211" spans="1:7" x14ac:dyDescent="0.25">
      <c r="A211" s="1">
        <v>0.53</v>
      </c>
      <c r="B211" s="2">
        <f t="shared" si="50"/>
        <v>2.1695076689924766E-3</v>
      </c>
      <c r="C211" s="2">
        <f t="shared" si="51"/>
        <v>2.1651959256899808E-3</v>
      </c>
      <c r="D211" s="2">
        <f t="shared" si="52"/>
        <v>2.2088951758298179E-3</v>
      </c>
      <c r="E211" s="2">
        <f t="shared" si="53"/>
        <v>2.0635850799167539E-3</v>
      </c>
      <c r="F211" s="2">
        <f t="shared" si="54"/>
        <v>1.5248417589318896E-3</v>
      </c>
      <c r="G211" s="2">
        <f t="shared" si="55"/>
        <v>3.8009221873734676E-4</v>
      </c>
    </row>
    <row r="212" spans="1:7" x14ac:dyDescent="0.25">
      <c r="A212" s="1">
        <v>0.53600000000000003</v>
      </c>
      <c r="B212" s="2">
        <f t="shared" si="50"/>
        <v>2.1655810315682183E-3</v>
      </c>
      <c r="C212" s="2">
        <f t="shared" si="51"/>
        <v>2.1609812454852456E-3</v>
      </c>
      <c r="D212" s="2">
        <f t="shared" si="52"/>
        <v>2.2047446723274062E-3</v>
      </c>
      <c r="E212" s="2">
        <f t="shared" si="53"/>
        <v>2.0599186349722605E-3</v>
      </c>
      <c r="F212" s="2">
        <f t="shared" si="54"/>
        <v>1.5220567002776951E-3</v>
      </c>
      <c r="G212" s="2">
        <f t="shared" si="55"/>
        <v>3.7858587410660467E-4</v>
      </c>
    </row>
    <row r="213" spans="1:7" x14ac:dyDescent="0.25">
      <c r="A213" s="1">
        <v>0.54200000000000004</v>
      </c>
      <c r="B213" s="2">
        <f t="shared" si="50"/>
        <v>2.1609362650481388E-3</v>
      </c>
      <c r="C213" s="2">
        <f t="shared" si="51"/>
        <v>2.1559960647624349E-3</v>
      </c>
      <c r="D213" s="2">
        <f t="shared" si="52"/>
        <v>2.1998353367859423E-3</v>
      </c>
      <c r="E213" s="2">
        <f t="shared" si="53"/>
        <v>2.0555813686229879E-3</v>
      </c>
      <c r="F213" s="2">
        <f t="shared" si="54"/>
        <v>1.518761072256809E-3</v>
      </c>
      <c r="G213" s="2">
        <f t="shared" si="55"/>
        <v>3.7680145355127706E-4</v>
      </c>
    </row>
    <row r="214" spans="1:7" x14ac:dyDescent="0.25">
      <c r="A214" s="1">
        <v>0.54800000000000004</v>
      </c>
      <c r="B214" s="2">
        <f t="shared" si="50"/>
        <v>2.1555739992104297E-3</v>
      </c>
      <c r="C214" s="2">
        <f t="shared" si="51"/>
        <v>2.1502410132998267E-3</v>
      </c>
      <c r="D214" s="2">
        <f t="shared" si="52"/>
        <v>2.1941677989836665E-3</v>
      </c>
      <c r="E214" s="2">
        <f t="shared" si="53"/>
        <v>2.0505739106470382E-3</v>
      </c>
      <c r="F214" s="2">
        <f t="shared" si="54"/>
        <v>1.5149555046474368E-3</v>
      </c>
      <c r="G214" s="2">
        <f t="shared" si="55"/>
        <v>3.7473958684946872E-4</v>
      </c>
    </row>
    <row r="215" spans="1:7" x14ac:dyDescent="0.25">
      <c r="A215" s="1">
        <v>0.55400000000000005</v>
      </c>
      <c r="B215" s="2">
        <f t="shared" si="50"/>
        <v>2.1494949607222843E-3</v>
      </c>
      <c r="C215" s="2">
        <f t="shared" si="51"/>
        <v>2.1437168177645747E-3</v>
      </c>
      <c r="D215" s="2">
        <f t="shared" si="52"/>
        <v>2.1877427855876586E-3</v>
      </c>
      <c r="E215" s="2">
        <f t="shared" si="53"/>
        <v>2.0448969877116577E-3</v>
      </c>
      <c r="F215" s="2">
        <f t="shared" si="54"/>
        <v>1.5106407241168014E-3</v>
      </c>
      <c r="G215" s="2">
        <f t="shared" si="55"/>
        <v>3.7240100066839211E-4</v>
      </c>
    </row>
    <row r="216" spans="1:7" x14ac:dyDescent="0.25">
      <c r="A216" s="1">
        <v>0.56000000000000005</v>
      </c>
      <c r="B216" s="2">
        <f t="shared" si="50"/>
        <v>2.1426999731398895E-3</v>
      </c>
      <c r="C216" s="2">
        <f t="shared" si="51"/>
        <v>2.1364243017128535E-3</v>
      </c>
      <c r="D216" s="2">
        <f t="shared" si="52"/>
        <v>2.1805611201541914E-3</v>
      </c>
      <c r="E216" s="2">
        <f t="shared" si="53"/>
        <v>2.0385514233730671E-3</v>
      </c>
      <c r="F216" s="2">
        <f t="shared" si="54"/>
        <v>1.5058175542210809E-3</v>
      </c>
      <c r="G216" s="2">
        <f t="shared" si="55"/>
        <v>3.6978651856431897E-4</v>
      </c>
    </row>
    <row r="217" spans="1:7" x14ac:dyDescent="0.25">
      <c r="A217" s="1">
        <v>0.56599999999999995</v>
      </c>
      <c r="B217" s="2">
        <f t="shared" si="50"/>
        <v>2.1351899569083334E-3</v>
      </c>
      <c r="C217" s="2">
        <f t="shared" si="51"/>
        <v>2.1283643855897895E-3</v>
      </c>
      <c r="D217" s="2">
        <f t="shared" si="52"/>
        <v>2.1726237231283348E-3</v>
      </c>
      <c r="E217" s="2">
        <f t="shared" si="53"/>
        <v>2.0315381380762946E-3</v>
      </c>
      <c r="F217" s="2">
        <f t="shared" si="54"/>
        <v>1.5004869154053083E-3</v>
      </c>
      <c r="G217" s="2">
        <f t="shared" si="55"/>
        <v>3.6689706098222657E-4</v>
      </c>
    </row>
    <row r="218" spans="1:7" x14ac:dyDescent="0.25">
      <c r="A218" s="1">
        <v>0.57199999999999995</v>
      </c>
      <c r="B218" s="2">
        <f t="shared" si="50"/>
        <v>2.1269659293617462E-3</v>
      </c>
      <c r="C218" s="2">
        <f t="shared" si="51"/>
        <v>2.1195380867294676E-3</v>
      </c>
      <c r="D218" s="2">
        <f t="shared" si="52"/>
        <v>2.163931611844157E-3</v>
      </c>
      <c r="E218" s="2">
        <f t="shared" si="53"/>
        <v>2.0238581491554674E-3</v>
      </c>
      <c r="F218" s="2">
        <f t="shared" si="54"/>
        <v>1.4946498250036375E-3</v>
      </c>
      <c r="G218" s="2">
        <f t="shared" si="55"/>
        <v>3.6373364525632481E-4</v>
      </c>
    </row>
    <row r="219" spans="1:7" x14ac:dyDescent="0.25">
      <c r="A219" s="1">
        <v>0.57799999999999996</v>
      </c>
      <c r="B219" s="2">
        <f t="shared" si="50"/>
        <v>2.1180290047231472E-3</v>
      </c>
      <c r="C219" s="2">
        <f t="shared" si="51"/>
        <v>2.1099465193549316E-3</v>
      </c>
      <c r="D219" s="2">
        <f t="shared" si="52"/>
        <v>2.1544859005247713E-3</v>
      </c>
      <c r="E219" s="2">
        <f t="shared" si="53"/>
        <v>2.0155125708336643E-3</v>
      </c>
      <c r="F219" s="2">
        <f t="shared" si="54"/>
        <v>1.4883073972391159E-3</v>
      </c>
      <c r="G219" s="2">
        <f t="shared" si="55"/>
        <v>3.6029738560957057E-4</v>
      </c>
    </row>
    <row r="220" spans="1:7" x14ac:dyDescent="0.25">
      <c r="A220" s="1">
        <v>0.58399999999999996</v>
      </c>
      <c r="B220" s="2">
        <f t="shared" si="50"/>
        <v>2.1083803941045389E-3</v>
      </c>
      <c r="C220" s="2">
        <f t="shared" si="51"/>
        <v>2.0995908945781595E-3</v>
      </c>
      <c r="D220" s="2">
        <f t="shared" si="52"/>
        <v>2.1442878002821309E-3</v>
      </c>
      <c r="E220" s="2">
        <f t="shared" si="53"/>
        <v>2.0065026142228764E-3</v>
      </c>
      <c r="F220" s="2">
        <f t="shared" si="54"/>
        <v>1.481460843223725E-3</v>
      </c>
      <c r="G220" s="2">
        <f t="shared" si="55"/>
        <v>3.5658949315404959E-4</v>
      </c>
    </row>
    <row r="221" spans="1:7" x14ac:dyDescent="0.25">
      <c r="A221" s="1">
        <v>0.59</v>
      </c>
      <c r="B221" s="2">
        <f t="shared" ref="B221:B256" si="56" xml:space="preserve"> $B$140 + $B$141*A221 + 2*$B$142*$B$155 + $B$143*A221^2 + 2*$B$144*A221*$B$155 + 3*$B$145*$B$155^2 + $B$146*A221^3 + 2*$B$147*A221^2*$B$155 + 3*$B$148*A221*$B$155^2 + 4*$B$149*$B$155^3 + $B$150*A221^4 + 2*$B$151*A221^3*$B$155 + 3*$B$152*A221^2*$B$155^2 + 4*$B$153*A221*$B$155^3</f>
        <v>2.0980214055068475E-3</v>
      </c>
      <c r="C221" s="2">
        <f t="shared" ref="C221:C256" si="57" xml:space="preserve"> $B$140 + $B$141*A221 + 2*$B$142*$C$155 + $B$143*A221^2 + 2*$B$144*A221*$C$155 + 3*$B$145*$C$155^2 + $B$146*A221^3 + 2*$B$147*A221^2*$C$155 + 3*$B$148*A221*$C$155^2 + 4*$B$149*$C$155^3 + $B$150*A221^4 + 2*$B$151*A221^3*$C$155 + 3*$B$152*A221^2*$C$155^2 + 4*$B$153*A221*$C$155^3</f>
        <v>2.0884725204000985E-3</v>
      </c>
      <c r="D221" s="2">
        <f t="shared" ref="D221:D256" si="58" xml:space="preserve"> $B$140 + $B$141*A221 + 2*$B$142*$D$155 + $B$143*A221^2 + 2*$B$144*A221*$D$155 + 3*$B$145*$D$155^2 + $B$146*A221^3 + 2*$B$147*A221^2*$D$155 + 3*$B$148*A221*$D$155^2 + 4*$B$149*$D$155^3 + $B$150*A221^4 + 2*$B$151*A221^3*$D$155 + 3*$B$152*A221^2*$D$155^2 + 4*$B$153*A221*$D$155^3</f>
        <v>2.1333386191172182E-3</v>
      </c>
      <c r="E221" s="2">
        <f t="shared" ref="E221:E256" si="59" xml:space="preserve"> $B$140 + $B$141*A221 + 2*$B$142*$E$155 + $B$143*A221^2 + 2*$B$144*A221*$E$155 + 3*$B$145*$E$155^2 + $B$146*A221^3 + 2*$B$147*A221^2*$E$155 + 3*$B$148*A221*$E$155^2 + 4*$B$149*$E$155^3 + $B$150*A221^4 + 2*$B$151*A221^3*$E$155 + 3*$B$152*A221^2*$E$155^2 + 4*$B$153*A221*$E$155^3</f>
        <v>1.9968295873240031E-3</v>
      </c>
      <c r="F221" s="2">
        <f t="shared" ref="F221:F256" si="60" xml:space="preserve"> $B$140 + $B$141*A221 + 2*$B$142*$F$155 + $B$143*A221^2 + 2*$B$144*A221*$F$155 + 3*$B$145*$F$155^2 + $B$146*A221^3 + 2*$B$147*A221^2*$F$155 + 3*$B$148*A221*$F$155^2 + 4*$B$149*$F$155^3 + $B$150*A221^4 + 2*$B$151*A221^3*$F$155 + 3*$B$152*A221^2*$F$155^2 + 4*$B$153*A221*$F$155^3</f>
        <v>1.474111470958464E-3</v>
      </c>
      <c r="G221" s="2">
        <f t="shared" ref="G221:G256" si="61" xml:space="preserve"> $B$140 + $B$141*A221 + 2*$B$142*$G$155 + $B$143*A221^2 + 2*$B$144*A221*$G$155 + 3*$B$145*$G$155^2 + $B$146*A221^3 + 2*$B$147*A221^2*$G$155 + 3*$B$148*A221*$G$155^2 + 4*$B$149*$G$155^3 + $B$150*A221^4 + 2*$B$151*A221^3*$G$155 + 3*$B$152*A221^2*$G$155^2 + 4*$B$153*A221*$G$155^3</f>
        <v>3.5261127589058752E-4</v>
      </c>
    </row>
    <row r="222" spans="1:7" x14ac:dyDescent="0.25">
      <c r="A222" s="1">
        <v>0.59599999999999997</v>
      </c>
      <c r="B222" s="2">
        <f t="shared" si="56"/>
        <v>2.0869534438200483E-3</v>
      </c>
      <c r="C222" s="2">
        <f t="shared" si="57"/>
        <v>2.0765928017107446E-3</v>
      </c>
      <c r="D222" s="2">
        <f t="shared" si="58"/>
        <v>2.1216397619199245E-3</v>
      </c>
      <c r="E222" s="2">
        <f t="shared" si="59"/>
        <v>1.9864948950270118E-3</v>
      </c>
      <c r="F222" s="2">
        <f t="shared" si="60"/>
        <v>1.4662606853331488E-3</v>
      </c>
      <c r="G222" s="2">
        <f t="shared" si="61"/>
        <v>3.4836413870927745E-4</v>
      </c>
    </row>
    <row r="223" spans="1:7" x14ac:dyDescent="0.25">
      <c r="A223" s="1">
        <v>0.60199999999999998</v>
      </c>
      <c r="B223" s="2">
        <f t="shared" si="56"/>
        <v>2.0751780108229745E-3</v>
      </c>
      <c r="C223" s="2">
        <f t="shared" si="57"/>
        <v>2.0639532402888889E-3</v>
      </c>
      <c r="D223" s="2">
        <f t="shared" si="58"/>
        <v>2.1091927304691185E-3</v>
      </c>
      <c r="E223" s="2">
        <f t="shared" si="59"/>
        <v>1.9755000391107401E-3</v>
      </c>
      <c r="F223" s="2">
        <f t="shared" si="60"/>
        <v>1.4579099881267439E-3</v>
      </c>
      <c r="G223" s="2">
        <f t="shared" si="61"/>
        <v>3.4384958338882089E-4</v>
      </c>
    </row>
    <row r="224" spans="1:7" x14ac:dyDescent="0.25">
      <c r="A224" s="1">
        <v>0.60799999999999998</v>
      </c>
      <c r="B224" s="2">
        <f t="shared" si="56"/>
        <v>2.0626967051834769E-3</v>
      </c>
      <c r="C224" s="2">
        <f t="shared" si="57"/>
        <v>2.0505554348024041E-3</v>
      </c>
      <c r="D224" s="2">
        <f t="shared" si="58"/>
        <v>2.0959991234326537E-3</v>
      </c>
      <c r="E224" s="2">
        <f t="shared" si="59"/>
        <v>1.9638466182430345E-3</v>
      </c>
      <c r="F224" s="2">
        <f t="shared" si="60"/>
        <v>1.4490609780070242E-3</v>
      </c>
      <c r="G224" s="2">
        <f t="shared" si="61"/>
        <v>3.3906920859715886E-4</v>
      </c>
    </row>
    <row r="225" spans="1:7" x14ac:dyDescent="0.25">
      <c r="A225" s="1">
        <v>0.61399999999999999</v>
      </c>
      <c r="B225" s="2">
        <f t="shared" si="56"/>
        <v>2.0495112224583789E-3</v>
      </c>
      <c r="C225" s="2">
        <f t="shared" si="57"/>
        <v>2.0364010808080922E-3</v>
      </c>
      <c r="D225" s="2">
        <f t="shared" si="58"/>
        <v>2.0820606363673331E-3</v>
      </c>
      <c r="E225" s="2">
        <f t="shared" si="59"/>
        <v>1.9515363279807502E-3</v>
      </c>
      <c r="F225" s="2">
        <f t="shared" si="60"/>
        <v>1.4397153505309344E-3</v>
      </c>
      <c r="G225" s="2">
        <f t="shared" si="61"/>
        <v>3.3402470989109045E-4</v>
      </c>
    </row>
    <row r="226" spans="1:7" x14ac:dyDescent="0.25">
      <c r="A226" s="1">
        <v>0.62</v>
      </c>
      <c r="B226" s="2">
        <f t="shared" si="56"/>
        <v>2.0356233550934207E-3</v>
      </c>
      <c r="C226" s="2">
        <f t="shared" si="57"/>
        <v>2.0214919707517423E-3</v>
      </c>
      <c r="D226" s="2">
        <f t="shared" si="58"/>
        <v>2.0673790617189878E-3</v>
      </c>
      <c r="E226" s="2">
        <f t="shared" si="59"/>
        <v>1.9385709607696484E-3</v>
      </c>
      <c r="F226" s="2">
        <f t="shared" si="60"/>
        <v>1.4298748981440902E-3</v>
      </c>
      <c r="G226" s="2">
        <f t="shared" si="61"/>
        <v>3.2871787971638396E-4</v>
      </c>
    </row>
    <row r="227" spans="1:7" x14ac:dyDescent="0.25">
      <c r="A227" s="1">
        <v>0.626</v>
      </c>
      <c r="B227" s="2">
        <f t="shared" si="56"/>
        <v>2.0210349924233194E-3</v>
      </c>
      <c r="C227" s="2">
        <f t="shared" si="57"/>
        <v>2.0058299939679945E-3</v>
      </c>
      <c r="D227" s="2">
        <f t="shared" si="58"/>
        <v>2.0519562888221842E-3</v>
      </c>
      <c r="E227" s="2">
        <f t="shared" si="59"/>
        <v>1.9249524059443484E-3</v>
      </c>
      <c r="F227" s="2">
        <f t="shared" si="60"/>
        <v>1.4195415101812151E-3</v>
      </c>
      <c r="G227" s="2">
        <f t="shared" si="61"/>
        <v>3.231506074076517E-4</v>
      </c>
    </row>
    <row r="228" spans="1:7" x14ac:dyDescent="0.25">
      <c r="A228" s="1">
        <v>0.63200000000000001</v>
      </c>
      <c r="B228" s="2">
        <f t="shared" si="56"/>
        <v>2.0057481206717603E-3</v>
      </c>
      <c r="C228" s="2">
        <f t="shared" si="57"/>
        <v>1.9894171366806211E-3</v>
      </c>
      <c r="D228" s="2">
        <f t="shared" si="58"/>
        <v>2.0357943039007718E-3</v>
      </c>
      <c r="E228" s="2">
        <f t="shared" si="59"/>
        <v>1.9106826497286328E-3</v>
      </c>
      <c r="F228" s="2">
        <f t="shared" si="60"/>
        <v>1.4087171728660705E-3</v>
      </c>
      <c r="G228" s="2">
        <f t="shared" si="61"/>
        <v>3.1732487918873875E-4</v>
      </c>
    </row>
    <row r="229" spans="1:7" x14ac:dyDescent="0.25">
      <c r="A229" s="1">
        <v>0.63800000000000001</v>
      </c>
      <c r="B229" s="2">
        <f t="shared" si="56"/>
        <v>1.9897648229514116E-3</v>
      </c>
      <c r="C229" s="2">
        <f t="shared" si="57"/>
        <v>1.9722554820022003E-3</v>
      </c>
      <c r="D229" s="2">
        <f t="shared" si="58"/>
        <v>2.0188951900672585E-3</v>
      </c>
      <c r="E229" s="2">
        <f t="shared" si="59"/>
        <v>1.8957637752350866E-3</v>
      </c>
      <c r="F229" s="2">
        <f t="shared" si="60"/>
        <v>1.3974039693112697E-3</v>
      </c>
      <c r="G229" s="2">
        <f t="shared" si="61"/>
        <v>3.1124277817216103E-4</v>
      </c>
    </row>
    <row r="230" spans="1:7" x14ac:dyDescent="0.25">
      <c r="A230" s="1">
        <v>0.64400000000000002</v>
      </c>
      <c r="B230" s="2">
        <f t="shared" si="56"/>
        <v>1.9730872792638209E-3</v>
      </c>
      <c r="C230" s="2">
        <f t="shared" si="57"/>
        <v>1.9543472099343628E-3</v>
      </c>
      <c r="D230" s="2">
        <f t="shared" si="58"/>
        <v>2.0012611273232997E-3</v>
      </c>
      <c r="E230" s="2">
        <f t="shared" si="59"/>
        <v>1.8801979624653408E-3</v>
      </c>
      <c r="F230" s="2">
        <f t="shared" si="60"/>
        <v>1.3856040795183322E-3</v>
      </c>
      <c r="G230" s="2">
        <f t="shared" si="61"/>
        <v>3.0490648435954908E-4</v>
      </c>
    </row>
    <row r="231" spans="1:7" x14ac:dyDescent="0.25">
      <c r="A231" s="1">
        <v>0.65</v>
      </c>
      <c r="B231" s="2">
        <f t="shared" si="56"/>
        <v>1.9557177664995913E-3</v>
      </c>
      <c r="C231" s="2">
        <f t="shared" si="57"/>
        <v>1.9356945973676909E-3</v>
      </c>
      <c r="D231" s="2">
        <f t="shared" si="58"/>
        <v>1.982894392559499E-3</v>
      </c>
      <c r="E231" s="2">
        <f t="shared" si="59"/>
        <v>1.8639874883099603E-3</v>
      </c>
      <c r="F231" s="2">
        <f t="shared" si="60"/>
        <v>1.3733197803779548E-3</v>
      </c>
      <c r="G231" s="2">
        <f t="shared" si="61"/>
        <v>2.9831827464150257E-4</v>
      </c>
    </row>
    <row r="232" spans="1:7" x14ac:dyDescent="0.25">
      <c r="A232" s="1">
        <v>0.65600000000000003</v>
      </c>
      <c r="B232" s="2">
        <f t="shared" si="56"/>
        <v>1.9376586584382047E-3</v>
      </c>
      <c r="C232" s="2">
        <f t="shared" si="57"/>
        <v>1.9163000180816145E-3</v>
      </c>
      <c r="D232" s="2">
        <f t="shared" si="58"/>
        <v>1.9637973595552334E-3</v>
      </c>
      <c r="E232" s="2">
        <f t="shared" si="59"/>
        <v>1.8471347265483818E-3</v>
      </c>
      <c r="F232" s="2">
        <f t="shared" si="60"/>
        <v>1.3605534456695675E-3</v>
      </c>
      <c r="G232" s="2">
        <f t="shared" si="61"/>
        <v>2.9148052279745143E-4</v>
      </c>
    </row>
    <row r="233" spans="1:7" x14ac:dyDescent="0.25">
      <c r="A233" s="1">
        <v>0.66200000000000003</v>
      </c>
      <c r="B233" s="2">
        <f t="shared" si="56"/>
        <v>1.9189124257481469E-3</v>
      </c>
      <c r="C233" s="2">
        <f t="shared" si="57"/>
        <v>1.8961659427446712E-3</v>
      </c>
      <c r="D233" s="2">
        <f t="shared" si="58"/>
        <v>1.9439724989790831E-3</v>
      </c>
      <c r="E233" s="2">
        <f t="shared" si="59"/>
        <v>1.8296421478491919E-3</v>
      </c>
      <c r="F233" s="2">
        <f t="shared" si="60"/>
        <v>1.3473075460616042E-3</v>
      </c>
      <c r="G233" s="2">
        <f t="shared" si="61"/>
        <v>2.8439569949600295E-4</v>
      </c>
    </row>
    <row r="234" spans="1:7" x14ac:dyDescent="0.25">
      <c r="A234" s="1">
        <v>0.66800000000000004</v>
      </c>
      <c r="B234" s="2">
        <f t="shared" si="56"/>
        <v>1.8994816359868901E-3</v>
      </c>
      <c r="C234" s="2">
        <f t="shared" si="57"/>
        <v>1.8752949389143094E-3</v>
      </c>
      <c r="D234" s="2">
        <f t="shared" si="58"/>
        <v>1.9234223783885129E-3</v>
      </c>
      <c r="E234" s="2">
        <f t="shared" si="59"/>
        <v>1.8115123197697655E-3</v>
      </c>
      <c r="F234" s="2">
        <f t="shared" si="60"/>
        <v>1.3335846491115992E-3</v>
      </c>
      <c r="G234" s="2">
        <f t="shared" si="61"/>
        <v>2.7706637229442111E-4</v>
      </c>
    </row>
    <row r="235" spans="1:7" x14ac:dyDescent="0.25">
      <c r="A235" s="1">
        <v>0.67400000000000004</v>
      </c>
      <c r="B235" s="2">
        <f t="shared" si="56"/>
        <v>1.8793689536007992E-3</v>
      </c>
      <c r="C235" s="2">
        <f t="shared" si="57"/>
        <v>1.8536896710369493E-3</v>
      </c>
      <c r="D235" s="2">
        <f t="shared" si="58"/>
        <v>1.9021496622298672E-3</v>
      </c>
      <c r="E235" s="2">
        <f t="shared" si="59"/>
        <v>1.79274790675653E-3</v>
      </c>
      <c r="F235" s="2">
        <f t="shared" si="60"/>
        <v>1.3193874192659384E-3</v>
      </c>
      <c r="G235" s="2">
        <f t="shared" si="61"/>
        <v>2.6949520563934141E-4</v>
      </c>
    </row>
    <row r="236" spans="1:7" x14ac:dyDescent="0.25">
      <c r="A236" s="1">
        <v>0.68</v>
      </c>
      <c r="B236" s="2">
        <f t="shared" si="56"/>
        <v>1.8585771399252673E-3</v>
      </c>
      <c r="C236" s="2">
        <f t="shared" si="57"/>
        <v>1.8313529004478867E-3</v>
      </c>
      <c r="D236" s="2">
        <f t="shared" si="58"/>
        <v>1.8801571118385423E-3</v>
      </c>
      <c r="E236" s="2">
        <f t="shared" si="59"/>
        <v>1.7733516701448056E-3</v>
      </c>
      <c r="F236" s="2">
        <f t="shared" si="60"/>
        <v>1.3047186178599419E-3</v>
      </c>
      <c r="G236" s="2">
        <f t="shared" si="61"/>
        <v>2.6168496086597303E-4</v>
      </c>
    </row>
    <row r="237" spans="1:7" x14ac:dyDescent="0.25">
      <c r="A237" s="1">
        <v>0.68600000000000005</v>
      </c>
      <c r="B237" s="2">
        <f t="shared" si="56"/>
        <v>1.8371090531845904E-3</v>
      </c>
      <c r="C237" s="2">
        <f t="shared" si="57"/>
        <v>1.8082874853715184E-3</v>
      </c>
      <c r="D237" s="2">
        <f t="shared" si="58"/>
        <v>1.8574475854388967E-3</v>
      </c>
      <c r="E237" s="2">
        <f t="shared" si="59"/>
        <v>1.753326468159013E-3</v>
      </c>
      <c r="F237" s="2">
        <f t="shared" si="60"/>
        <v>1.2895811031180169E-3</v>
      </c>
      <c r="G237" s="2">
        <f t="shared" si="61"/>
        <v>2.5363849619865371E-4</v>
      </c>
    </row>
    <row r="238" spans="1:7" x14ac:dyDescent="0.25">
      <c r="A238" s="1">
        <v>0.69199999999999995</v>
      </c>
      <c r="B238" s="2">
        <f t="shared" si="56"/>
        <v>1.8149676484920511E-3</v>
      </c>
      <c r="C238" s="2">
        <f t="shared" si="57"/>
        <v>1.7844963809210124E-3</v>
      </c>
      <c r="D238" s="2">
        <f t="shared" si="58"/>
        <v>1.8340240381440707E-3</v>
      </c>
      <c r="E238" s="2">
        <f t="shared" si="59"/>
        <v>1.7326752559123416E-3</v>
      </c>
      <c r="F238" s="2">
        <f t="shared" si="60"/>
        <v>1.2739778301532969E-3</v>
      </c>
      <c r="G238" s="2">
        <f t="shared" si="61"/>
        <v>2.4535876675056532E-4</v>
      </c>
    </row>
    <row r="239" spans="1:7" x14ac:dyDescent="0.25">
      <c r="A239" s="1">
        <v>0.69799999999999995</v>
      </c>
      <c r="B239" s="2">
        <f t="shared" si="56"/>
        <v>1.7921559778498941E-3</v>
      </c>
      <c r="C239" s="2">
        <f t="shared" si="57"/>
        <v>1.7599826390987106E-3</v>
      </c>
      <c r="D239" s="2">
        <f t="shared" si="58"/>
        <v>1.8098895219564167E-3</v>
      </c>
      <c r="E239" s="2">
        <f t="shared" si="59"/>
        <v>1.7114010854070115E-3</v>
      </c>
      <c r="F239" s="2">
        <f t="shared" si="60"/>
        <v>1.2579118509681339E-3</v>
      </c>
      <c r="G239" s="2">
        <f t="shared" si="61"/>
        <v>2.368488245240602E-4</v>
      </c>
    </row>
    <row r="240" spans="1:7" x14ac:dyDescent="0.25">
      <c r="A240" s="1">
        <v>0.70399999999999996</v>
      </c>
      <c r="B240" s="2">
        <f t="shared" si="56"/>
        <v>1.7686771901493468E-3</v>
      </c>
      <c r="C240" s="2">
        <f t="shared" si="57"/>
        <v>1.7347494087957885E-3</v>
      </c>
      <c r="D240" s="2">
        <f t="shared" si="58"/>
        <v>1.7850471857671173E-3</v>
      </c>
      <c r="E240" s="2">
        <f t="shared" si="59"/>
        <v>1.6895071055343302E-3</v>
      </c>
      <c r="F240" s="2">
        <f t="shared" si="60"/>
        <v>1.2413863144536826E-3</v>
      </c>
      <c r="G240" s="2">
        <f t="shared" si="61"/>
        <v>2.2811181841043876E-4</v>
      </c>
    </row>
    <row r="241" spans="1:7" x14ac:dyDescent="0.25">
      <c r="A241" s="1">
        <v>0.71</v>
      </c>
      <c r="B241" s="2">
        <f t="shared" si="56"/>
        <v>1.7445345311704883E-3</v>
      </c>
      <c r="C241" s="2">
        <f t="shared" si="57"/>
        <v>1.7087999357924045E-3</v>
      </c>
      <c r="D241" s="2">
        <f t="shared" si="58"/>
        <v>1.7595002753563378E-3</v>
      </c>
      <c r="E241" s="2">
        <f t="shared" si="59"/>
        <v>1.6669965620743383E-3</v>
      </c>
      <c r="F241" s="2">
        <f t="shared" si="60"/>
        <v>1.2244044663901087E-3</v>
      </c>
      <c r="G241" s="2">
        <f t="shared" si="61"/>
        <v>2.1915099418973465E-4</v>
      </c>
    </row>
    <row r="242" spans="1:7" x14ac:dyDescent="0.25">
      <c r="A242" s="1">
        <v>0.71599999999999997</v>
      </c>
      <c r="B242" s="2">
        <f t="shared" si="56"/>
        <v>1.7197313435825051E-3</v>
      </c>
      <c r="C242" s="2">
        <f t="shared" si="57"/>
        <v>1.6821375627576796E-3</v>
      </c>
      <c r="D242" s="2">
        <f t="shared" si="58"/>
        <v>1.7332521333931711E-3</v>
      </c>
      <c r="E242" s="2">
        <f t="shared" si="59"/>
        <v>1.6438727976962118E-3</v>
      </c>
      <c r="F242" s="2">
        <f t="shared" si="60"/>
        <v>1.2069696494465744E-3</v>
      </c>
      <c r="G242" s="2">
        <f t="shared" si="61"/>
        <v>2.0996969453099918E-4</v>
      </c>
    </row>
    <row r="243" spans="1:7" x14ac:dyDescent="0.25">
      <c r="A243" s="1">
        <v>0.72199999999999998</v>
      </c>
      <c r="B243" s="2">
        <f t="shared" si="56"/>
        <v>1.6942710669434903E-3</v>
      </c>
      <c r="C243" s="2">
        <f xml:space="preserve"> $B$140 + $B$141*A243 + 2*$B$142*$C$155 + $B$143*A243^2 + 2*$B$144*A243*$C$155 + 3*$B$145*$C$155^2 + $B$146*A243^3 + 2*$B$147*A243^2*$C$155 + 3*$B$148*A243*$C$155^2 + 4*$B$149*$C$155^3 + $B$150*A243^4 + 2*$B$151*A243^3*$C$155 + 3*$B$152*A243^2*$C$155^2 + 4*$B$153*A243*$C$155^3</f>
        <v>1.6547657292496965E-3</v>
      </c>
      <c r="D243" s="2">
        <f t="shared" si="58"/>
        <v>1.7063061994357137E-3</v>
      </c>
      <c r="E243" s="2">
        <f t="shared" si="59"/>
        <v>1.6201392519580892E-3</v>
      </c>
      <c r="F243" s="2">
        <f t="shared" si="60"/>
        <v>1.189085303181142E-3</v>
      </c>
      <c r="G243" s="2">
        <f t="shared" si="61"/>
        <v>2.0057135899247469E-4</v>
      </c>
    </row>
    <row r="244" spans="1:7" x14ac:dyDescent="0.25">
      <c r="A244" s="1">
        <v>0.72799999999999998</v>
      </c>
      <c r="B244" s="2">
        <f t="shared" si="56"/>
        <v>1.6681572377003986E-3</v>
      </c>
      <c r="C244" s="2">
        <f t="shared" si="57"/>
        <v>1.6266879717154654E-3</v>
      </c>
      <c r="D244" s="2">
        <f t="shared" si="58"/>
        <v>1.6786660099309693E-3</v>
      </c>
      <c r="E244" s="2">
        <f t="shared" si="59"/>
        <v>1.5957994613068488E-3</v>
      </c>
      <c r="F244" s="2">
        <f t="shared" si="60"/>
        <v>1.1707549640407656E-3</v>
      </c>
      <c r="G244" s="2">
        <f t="shared" si="61"/>
        <v>1.9095952402098409E-4</v>
      </c>
    </row>
    <row r="245" spans="1:7" x14ac:dyDescent="0.25">
      <c r="A245" s="1">
        <v>0.73399999999999999</v>
      </c>
      <c r="B245" s="2">
        <f t="shared" si="56"/>
        <v>1.6413934891893551E-3</v>
      </c>
      <c r="C245" s="2">
        <f t="shared" si="57"/>
        <v>1.5979079234909794E-3</v>
      </c>
      <c r="D245" s="2">
        <f t="shared" si="58"/>
        <v>1.6503351982149934E-3</v>
      </c>
      <c r="E245" s="2">
        <f t="shared" si="59"/>
        <v>1.5708570590786571E-3</v>
      </c>
      <c r="F245" s="2">
        <f t="shared" si="60"/>
        <v>1.1519822653615636E-3</v>
      </c>
      <c r="G245" s="2">
        <f t="shared" si="61"/>
        <v>1.811378229528814E-4</v>
      </c>
    </row>
    <row r="246" spans="1:7" x14ac:dyDescent="0.25">
      <c r="A246" s="1">
        <v>0.74</v>
      </c>
      <c r="B246" s="2">
        <f t="shared" si="56"/>
        <v>1.6139835516351799E-3</v>
      </c>
      <c r="C246" s="2">
        <f t="shared" si="57"/>
        <v>1.5684293148012147E-3</v>
      </c>
      <c r="D246" s="2">
        <f t="shared" si="58"/>
        <v>1.6213174945126857E-3</v>
      </c>
      <c r="E246" s="2">
        <f t="shared" si="59"/>
        <v>1.5453157754984003E-3</v>
      </c>
      <c r="F246" s="2">
        <f t="shared" si="60"/>
        <v>1.1327709373684151E-3</v>
      </c>
      <c r="G246" s="2">
        <f t="shared" si="61"/>
        <v>1.7110998601265698E-4</v>
      </c>
    </row>
    <row r="247" spans="1:7" x14ac:dyDescent="0.25">
      <c r="A247" s="1">
        <v>0.746</v>
      </c>
      <c r="B247" s="2">
        <f t="shared" si="56"/>
        <v>1.5859312521519394E-3</v>
      </c>
      <c r="C247" s="2">
        <f t="shared" si="57"/>
        <v>1.5382559727601304E-3</v>
      </c>
      <c r="D247" s="2">
        <f t="shared" si="58"/>
        <v>1.5916167259380262E-3</v>
      </c>
      <c r="E247" s="2">
        <f t="shared" si="59"/>
        <v>1.519179437679975E-3</v>
      </c>
      <c r="F247" s="2">
        <f t="shared" si="60"/>
        <v>1.1131248071752997E-3</v>
      </c>
      <c r="G247" s="2">
        <f t="shared" si="61"/>
        <v>1.6087984031468627E-4</v>
      </c>
    </row>
    <row r="248" spans="1:7" x14ac:dyDescent="0.25">
      <c r="A248" s="1">
        <v>0.752</v>
      </c>
      <c r="B248" s="2">
        <f t="shared" si="56"/>
        <v>1.5572405147423534E-3</v>
      </c>
      <c r="C248" s="2">
        <f t="shared" si="57"/>
        <v>1.5073918213705849E-3</v>
      </c>
      <c r="D248" s="2">
        <f t="shared" si="58"/>
        <v>1.5612368164938388E-3</v>
      </c>
      <c r="E248" s="2">
        <f t="shared" si="59"/>
        <v>1.4924519696263023E-3</v>
      </c>
      <c r="F248" s="2">
        <f t="shared" si="60"/>
        <v>1.0930477987849932E-3</v>
      </c>
      <c r="G248" s="2">
        <f t="shared" si="61"/>
        <v>1.5045130986152274E-4</v>
      </c>
    </row>
    <row r="249" spans="1:7" x14ac:dyDescent="0.25">
      <c r="A249" s="1">
        <v>0.75800000000000001</v>
      </c>
      <c r="B249" s="2">
        <f t="shared" si="56"/>
        <v>1.5279153602983926E-3</v>
      </c>
      <c r="C249" s="2">
        <f t="shared" si="57"/>
        <v>1.4758408815243858E-3</v>
      </c>
      <c r="D249" s="2">
        <f t="shared" si="58"/>
        <v>1.5301817870720623E-3</v>
      </c>
      <c r="E249" s="2">
        <f t="shared" si="59"/>
        <v>1.4651373922292309E-3</v>
      </c>
      <c r="F249" s="2">
        <f t="shared" si="60"/>
        <v>1.0725439330895108E-3</v>
      </c>
      <c r="G249" s="2">
        <f t="shared" si="61"/>
        <v>1.3982841554516069E-4</v>
      </c>
    </row>
    <row r="250" spans="1:7" x14ac:dyDescent="0.25">
      <c r="A250" s="1">
        <v>0.76400000000000001</v>
      </c>
      <c r="B250" s="2">
        <f t="shared" si="56"/>
        <v>1.4979599066008119E-3</v>
      </c>
      <c r="C250" s="2">
        <f t="shared" si="57"/>
        <v>1.4436072710023575E-3</v>
      </c>
      <c r="D250" s="2">
        <f t="shared" si="58"/>
        <v>1.4984557554533898E-3</v>
      </c>
      <c r="E250" s="2">
        <f t="shared" si="59"/>
        <v>1.437239823269523E-3</v>
      </c>
      <c r="F250" s="2">
        <f t="shared" si="60"/>
        <v>1.0516173278694895E-3</v>
      </c>
      <c r="G250" s="2">
        <f t="shared" si="61"/>
        <v>1.2901527514638317E-4</v>
      </c>
    </row>
    <row r="251" spans="1:7" x14ac:dyDescent="0.25">
      <c r="A251" s="1">
        <v>0.77</v>
      </c>
      <c r="B251" s="2">
        <f t="shared" si="56"/>
        <v>1.467378368319353E-3</v>
      </c>
      <c r="C251" s="2">
        <f t="shared" si="57"/>
        <v>1.4106952044742242E-3</v>
      </c>
      <c r="D251" s="2">
        <f t="shared" si="58"/>
        <v>1.466062936307608E-3</v>
      </c>
      <c r="E251" s="2">
        <f t="shared" si="59"/>
        <v>1.4087634774169653E-3</v>
      </c>
      <c r="F251" s="2">
        <f t="shared" si="60"/>
        <v>1.0302721977947509E-3</v>
      </c>
      <c r="G251" s="2">
        <f t="shared" si="61"/>
        <v>1.1801610333490067E-4</v>
      </c>
    </row>
    <row r="252" spans="1:7" x14ac:dyDescent="0.25">
      <c r="A252" s="1">
        <v>0.77600000000000002</v>
      </c>
      <c r="B252" s="2">
        <f t="shared" si="56"/>
        <v>1.4361750570128064E-3</v>
      </c>
      <c r="C252" s="2">
        <f t="shared" si="57"/>
        <v>1.3771089934988044E-3</v>
      </c>
      <c r="D252" s="2">
        <f t="shared" si="58"/>
        <v>1.4330076411934796E-3</v>
      </c>
      <c r="E252" s="2">
        <f t="shared" si="59"/>
        <v>1.3797126662302582E-3</v>
      </c>
      <c r="F252" s="2">
        <f t="shared" si="60"/>
        <v>1.0085128544240439E-3</v>
      </c>
      <c r="G252" s="2">
        <f t="shared" si="61"/>
        <v>1.0683521166958694E-4</v>
      </c>
    </row>
    <row r="253" spans="1:7" x14ac:dyDescent="0.25">
      <c r="A253" s="1">
        <v>0.78200000000000003</v>
      </c>
      <c r="B253" s="2">
        <f t="shared" si="56"/>
        <v>1.4043543811287653E-3</v>
      </c>
      <c r="C253" s="2">
        <f t="shared" si="57"/>
        <v>1.3428530465236772E-3</v>
      </c>
      <c r="D253" s="2">
        <f t="shared" si="58"/>
        <v>1.3992942785586533E-3</v>
      </c>
      <c r="E253" s="2">
        <f t="shared" si="59"/>
        <v>1.3500917981571195E-3</v>
      </c>
      <c r="F253" s="2">
        <f t="shared" si="60"/>
        <v>9.8634370620501719E-4</v>
      </c>
      <c r="G253" s="2">
        <f t="shared" si="61"/>
        <v>9.5477008597826953E-5</v>
      </c>
    </row>
    <row r="254" spans="1:7" x14ac:dyDescent="0.25">
      <c r="A254" s="1">
        <v>0.78800000000000003</v>
      </c>
      <c r="B254" s="2">
        <f t="shared" si="56"/>
        <v>1.3719208460039028E-3</v>
      </c>
      <c r="C254" s="2">
        <f t="shared" si="57"/>
        <v>1.3079318688855783E-3</v>
      </c>
      <c r="D254" s="2">
        <f t="shared" si="58"/>
        <v>1.3649273537397744E-3</v>
      </c>
      <c r="E254" s="2">
        <f t="shared" si="59"/>
        <v>1.3199053785341603E-3</v>
      </c>
      <c r="F254" s="2">
        <f t="shared" si="60"/>
        <v>9.6376925847434399E-4</v>
      </c>
      <c r="G254" s="2">
        <f t="shared" si="61"/>
        <v>8.3945999456515904E-5</v>
      </c>
    </row>
    <row r="255" spans="1:7" x14ac:dyDescent="0.25">
      <c r="A255" s="1">
        <v>0.79400000000000004</v>
      </c>
      <c r="B255" s="2">
        <f t="shared" si="56"/>
        <v>1.3388790538637848E-3</v>
      </c>
      <c r="C255" s="2">
        <f t="shared" si="57"/>
        <v>1.2723500628099554E-3</v>
      </c>
      <c r="D255" s="2">
        <f t="shared" si="58"/>
        <v>1.3299114689623601E-3</v>
      </c>
      <c r="E255" s="2">
        <f t="shared" si="59"/>
        <v>1.2891580095869047E-3</v>
      </c>
      <c r="F255" s="2">
        <f t="shared" si="60"/>
        <v>9.4079411345749991E-4</v>
      </c>
      <c r="G255" s="2">
        <f t="shared" si="61"/>
        <v>7.2246786471198888E-5</v>
      </c>
    </row>
    <row r="256" spans="1:7" x14ac:dyDescent="0.25">
      <c r="A256" s="1">
        <v>0.8</v>
      </c>
      <c r="B256" s="2">
        <f t="shared" si="56"/>
        <v>1.3052337038230296E-3</v>
      </c>
      <c r="C256" s="2">
        <f t="shared" si="57"/>
        <v>1.2361123274115243E-3</v>
      </c>
      <c r="D256" s="2">
        <f t="shared" si="58"/>
        <v>1.2942513233411054E-3</v>
      </c>
      <c r="E256" s="2">
        <f t="shared" si="59"/>
        <v>1.2578543904300612E-3</v>
      </c>
      <c r="F256" s="2">
        <f t="shared" si="60"/>
        <v>9.1742297026916556E-4</v>
      </c>
      <c r="G256" s="2">
        <f t="shared" si="61"/>
        <v>6.0384068756431738E-5</v>
      </c>
    </row>
    <row r="258" spans="1:7" x14ac:dyDescent="0.25">
      <c r="A258" s="1" t="s">
        <v>35</v>
      </c>
    </row>
    <row r="259" spans="1:7" x14ac:dyDescent="0.25">
      <c r="B259" s="1" t="s">
        <v>99</v>
      </c>
      <c r="C259" s="1" t="s">
        <v>100</v>
      </c>
      <c r="D259" s="1" t="s">
        <v>101</v>
      </c>
      <c r="E259" s="1" t="s">
        <v>102</v>
      </c>
      <c r="F259" s="1" t="s">
        <v>103</v>
      </c>
      <c r="G259" s="1" t="s">
        <v>104</v>
      </c>
    </row>
    <row r="260" spans="1:7" x14ac:dyDescent="0.25">
      <c r="A260" s="1" t="s">
        <v>179</v>
      </c>
      <c r="B260" s="14">
        <v>273</v>
      </c>
      <c r="C260" s="14">
        <v>294.39999999999998</v>
      </c>
      <c r="D260" s="14">
        <v>323.8</v>
      </c>
      <c r="E260" s="14">
        <v>349.2</v>
      </c>
      <c r="F260" s="14">
        <v>374.6</v>
      </c>
      <c r="G260" s="14">
        <v>400</v>
      </c>
    </row>
    <row r="261" spans="1:7" x14ac:dyDescent="0.25">
      <c r="A261" s="1">
        <v>0.2</v>
      </c>
      <c r="B261" s="2">
        <f>B3+$B$155*B156</f>
        <v>0.10926458484349064</v>
      </c>
      <c r="C261" s="2">
        <f>D3+$C$155*C156</f>
        <v>0.14341929951947416</v>
      </c>
      <c r="D261" s="2">
        <f>F3+$D$155*D156</f>
        <v>0.23382916759482802</v>
      </c>
      <c r="E261" s="2">
        <f>H3+$E$155*E156</f>
        <v>0.28900965498844133</v>
      </c>
      <c r="F261" s="2">
        <f>J3+$F$155*F156</f>
        <v>0.22022920774407129</v>
      </c>
      <c r="G261" s="2">
        <f>L3+$G$155*G156</f>
        <v>-8.596298737808572E-2</v>
      </c>
    </row>
    <row r="262" spans="1:7" x14ac:dyDescent="0.25">
      <c r="A262" s="1">
        <v>0.20599999999999999</v>
      </c>
      <c r="B262" s="2">
        <f t="shared" ref="B262:B325" si="62">B4+$B$155*B157</f>
        <v>0.11457620447488304</v>
      </c>
      <c r="C262" s="2">
        <f t="shared" ref="C262:C325" si="63">D4+$C$155*C157</f>
        <v>0.15095714953559977</v>
      </c>
      <c r="D262" s="2">
        <f t="shared" ref="D262:D325" si="64">F4+$D$155*D157</f>
        <v>0.24318255987112491</v>
      </c>
      <c r="E262" s="2">
        <f t="shared" ref="E262:E325" si="65">H4+$E$155*E157</f>
        <v>0.29867914096001641</v>
      </c>
      <c r="F262" s="2">
        <f t="shared" ref="F262:F325" si="66">J4+$F$155*F157</f>
        <v>0.22847081020183962</v>
      </c>
      <c r="G262" s="2">
        <f t="shared" ref="G262:G325" si="67">L4+$G$155*G157</f>
        <v>-8.1282770021256556E-2</v>
      </c>
    </row>
    <row r="263" spans="1:7" x14ac:dyDescent="0.25">
      <c r="A263" s="1">
        <v>0.21199999999999999</v>
      </c>
      <c r="B263" s="2">
        <f t="shared" si="62"/>
        <v>0.11983111881153535</v>
      </c>
      <c r="C263" s="2">
        <f t="shared" si="63"/>
        <v>0.1583977183259507</v>
      </c>
      <c r="D263" s="2">
        <f t="shared" si="64"/>
        <v>0.25240701058677717</v>
      </c>
      <c r="E263" s="2">
        <f t="shared" si="65"/>
        <v>0.30821800749329187</v>
      </c>
      <c r="F263" s="2">
        <f t="shared" si="66"/>
        <v>0.2366153472066084</v>
      </c>
      <c r="G263" s="2">
        <f t="shared" si="67"/>
        <v>-7.6622963089791468E-2</v>
      </c>
    </row>
    <row r="264" spans="1:7" x14ac:dyDescent="0.25">
      <c r="A264" s="1">
        <v>0.218</v>
      </c>
      <c r="B264" s="2">
        <f t="shared" si="62"/>
        <v>0.12502554796269083</v>
      </c>
      <c r="C264" s="2">
        <f t="shared" si="63"/>
        <v>0.16573689311409695</v>
      </c>
      <c r="D264" s="2">
        <f t="shared" si="64"/>
        <v>0.26149803648676029</v>
      </c>
      <c r="E264" s="2">
        <f t="shared" si="65"/>
        <v>0.31762141965107482</v>
      </c>
      <c r="F264" s="2">
        <f t="shared" si="66"/>
        <v>0.24465763213901537</v>
      </c>
      <c r="G264" s="2">
        <f t="shared" si="67"/>
        <v>-7.1989104885193278E-2</v>
      </c>
    </row>
    <row r="265" spans="1:7" x14ac:dyDescent="0.25">
      <c r="A265" s="1">
        <v>0.224</v>
      </c>
      <c r="B265" s="2">
        <f t="shared" si="62"/>
        <v>0.13015588918119808</v>
      </c>
      <c r="C265" s="2">
        <f t="shared" si="63"/>
        <v>0.17297075436112058</v>
      </c>
      <c r="D265" s="2">
        <f t="shared" si="64"/>
        <v>0.27045136442258577</v>
      </c>
      <c r="E265" s="2">
        <f t="shared" si="65"/>
        <v>0.32688476908424469</v>
      </c>
      <c r="F265" s="2">
        <f t="shared" si="66"/>
        <v>0.25259272144933931</v>
      </c>
      <c r="G265" s="2">
        <f t="shared" si="67"/>
        <v>-6.7386474157829307E-2</v>
      </c>
    </row>
    <row r="266" spans="1:7" x14ac:dyDescent="0.25">
      <c r="A266" s="1">
        <v>0.23</v>
      </c>
      <c r="B266" s="2">
        <f t="shared" si="62"/>
        <v>0.1352187050459232</v>
      </c>
      <c r="C266" s="2">
        <f t="shared" si="63"/>
        <v>0.18009556284859687</v>
      </c>
      <c r="D266" s="2">
        <f t="shared" si="64"/>
        <v>0.27926291733581488</v>
      </c>
      <c r="E266" s="2">
        <f t="shared" si="65"/>
        <v>0.3360036589156819</v>
      </c>
      <c r="F266" s="2">
        <f t="shared" si="66"/>
        <v>0.26041589844174928</v>
      </c>
      <c r="G266" s="2">
        <f t="shared" si="67"/>
        <v>-6.2820107422186466E-2</v>
      </c>
    </row>
    <row r="267" spans="1:7" x14ac:dyDescent="0.25">
      <c r="A267" s="1">
        <v>0.23599999999999999</v>
      </c>
      <c r="B267" s="2">
        <f t="shared" si="62"/>
        <v>0.14021071288717729</v>
      </c>
      <c r="C267" s="2">
        <f t="shared" si="63"/>
        <v>0.18710774812003972</v>
      </c>
      <c r="D267" s="2">
        <f t="shared" si="64"/>
        <v>0.28792880171564977</v>
      </c>
      <c r="E267" s="2">
        <f t="shared" si="65"/>
        <v>0.34497389021403541</v>
      </c>
      <c r="F267" s="2">
        <f t="shared" si="66"/>
        <v>0.26812265876438279</v>
      </c>
      <c r="G267" s="2">
        <f t="shared" si="67"/>
        <v>-5.829481445074336E-2</v>
      </c>
    </row>
    <row r="268" spans="1:7" x14ac:dyDescent="0.25">
      <c r="A268" s="1">
        <v>0.24199999999999999</v>
      </c>
      <c r="B268" s="2">
        <f t="shared" si="62"/>
        <v>0.14512877529717699</v>
      </c>
      <c r="C268" s="2">
        <f t="shared" si="63"/>
        <v>0.19400389810857835</v>
      </c>
      <c r="D268" s="2">
        <f t="shared" si="64"/>
        <v>0.29644529634360689</v>
      </c>
      <c r="E268" s="2">
        <f t="shared" si="65"/>
        <v>0.35379144985550709</v>
      </c>
      <c r="F268" s="2">
        <f t="shared" si="66"/>
        <v>0.27570869738805337</v>
      </c>
      <c r="G268" s="2">
        <f t="shared" si="67"/>
        <v>-5.3815192177963857E-2</v>
      </c>
    </row>
    <row r="269" spans="1:7" x14ac:dyDescent="0.25">
      <c r="A269" s="1">
        <v>0.248</v>
      </c>
      <c r="B269" s="2">
        <f t="shared" si="62"/>
        <v>0.14996989159148205</v>
      </c>
      <c r="C269" s="2">
        <f t="shared" si="63"/>
        <v>0.20078074980390442</v>
      </c>
      <c r="D269" s="2">
        <f t="shared" si="64"/>
        <v>0.30480884216615989</v>
      </c>
      <c r="E269" s="2">
        <f t="shared" si="65"/>
        <v>0.36245249960199855</v>
      </c>
      <c r="F269" s="2">
        <f t="shared" si="66"/>
        <v>0.28316989689012573</v>
      </c>
      <c r="G269" s="2">
        <f t="shared" si="67"/>
        <v>-4.9385637211033076E-2</v>
      </c>
    </row>
    <row r="270" spans="1:7" x14ac:dyDescent="0.25">
      <c r="A270" s="1">
        <v>0.254</v>
      </c>
      <c r="B270" s="2">
        <f t="shared" si="62"/>
        <v>0.15473119010659442</v>
      </c>
      <c r="C270" s="2">
        <f t="shared" si="63"/>
        <v>0.20743518083319898</v>
      </c>
      <c r="D270" s="2">
        <f t="shared" si="64"/>
        <v>0.31301603315894588</v>
      </c>
      <c r="E270" s="2">
        <f t="shared" si="65"/>
        <v>0.37095336624872405</v>
      </c>
      <c r="F270" s="2">
        <f t="shared" si="66"/>
        <v>0.29050231688539413</v>
      </c>
      <c r="G270" s="2">
        <f t="shared" si="67"/>
        <v>-4.5010357115598407E-2</v>
      </c>
    </row>
    <row r="271" spans="1:7" x14ac:dyDescent="0.25">
      <c r="A271" s="1">
        <v>0.26</v>
      </c>
      <c r="B271" s="2">
        <f t="shared" si="62"/>
        <v>0.15940992123515296</v>
      </c>
      <c r="C271" s="2">
        <f t="shared" si="63"/>
        <v>0.21396420184842155</v>
      </c>
      <c r="D271" s="2">
        <f t="shared" si="64"/>
        <v>0.32106360806608802</v>
      </c>
      <c r="E271" s="2">
        <f t="shared" si="65"/>
        <v>0.37929053271553748</v>
      </c>
      <c r="F271" s="2">
        <f t="shared" si="66"/>
        <v>0.29770218446946911</v>
      </c>
      <c r="G271" s="2">
        <f t="shared" si="67"/>
        <v>-4.0693380620322156E-2</v>
      </c>
    </row>
    <row r="272" spans="1:7" x14ac:dyDescent="0.25">
      <c r="A272" s="1">
        <v>0.26600000000000001</v>
      </c>
      <c r="B272" s="2">
        <f t="shared" si="62"/>
        <v>0.16400345111423431</v>
      </c>
      <c r="C272" s="2">
        <f t="shared" si="63"/>
        <v>0.22036494962728087</v>
      </c>
      <c r="D272" s="2">
        <f t="shared" si="64"/>
        <v>0.32894844291390135</v>
      </c>
      <c r="E272" s="2">
        <f t="shared" si="65"/>
        <v>0.38746062997336328</v>
      </c>
      <c r="F272" s="2">
        <f t="shared" si="66"/>
        <v>0.30476588555786543</v>
      </c>
      <c r="G272" s="2">
        <f t="shared" si="67"/>
        <v>-3.6438566865073727E-2</v>
      </c>
    </row>
    <row r="273" spans="1:7" x14ac:dyDescent="0.25">
      <c r="A273" s="1">
        <v>0.27200000000000002</v>
      </c>
      <c r="B273" s="2">
        <f t="shared" si="62"/>
        <v>0.16850925589313431</v>
      </c>
      <c r="C273" s="2">
        <f t="shared" si="63"/>
        <v>0.22663468080769922</v>
      </c>
      <c r="D273" s="2">
        <f t="shared" si="64"/>
        <v>0.33666754421205103</v>
      </c>
      <c r="E273" s="2">
        <f t="shared" si="65"/>
        <v>0.39546042971207596</v>
      </c>
      <c r="F273" s="2">
        <f t="shared" si="66"/>
        <v>0.31168995702067104</v>
      </c>
      <c r="G273" s="2">
        <f t="shared" si="67"/>
        <v>-3.2249613799572932E-2</v>
      </c>
    </row>
    <row r="274" spans="1:7" x14ac:dyDescent="0.25">
      <c r="A274" s="1">
        <v>0.27800000000000002</v>
      </c>
      <c r="B274" s="2">
        <f t="shared" si="62"/>
        <v>0.17292491651726544</v>
      </c>
      <c r="C274" s="2">
        <f t="shared" si="63"/>
        <v>0.23277076618647091</v>
      </c>
      <c r="D274" s="2">
        <f t="shared" si="64"/>
        <v>0.34421804276685025</v>
      </c>
      <c r="E274" s="2">
        <f t="shared" si="65"/>
        <v>0.40328683766845153</v>
      </c>
      <c r="F274" s="2">
        <f t="shared" si="66"/>
        <v>0.31847107952507209</v>
      </c>
      <c r="G274" s="2">
        <f t="shared" si="67"/>
        <v>-2.813006582615292E-2</v>
      </c>
    </row>
    <row r="275" spans="1:7" x14ac:dyDescent="0.25">
      <c r="A275" s="1">
        <v>0.28399999999999997</v>
      </c>
      <c r="B275" s="2">
        <f t="shared" si="62"/>
        <v>0.17724811397281354</v>
      </c>
      <c r="C275" s="2">
        <f t="shared" si="63"/>
        <v>0.2387706855213641</v>
      </c>
      <c r="D275" s="2">
        <f t="shared" si="64"/>
        <v>0.351597188041054</v>
      </c>
      <c r="E275" s="2">
        <f t="shared" si="65"/>
        <v>0.41093688754348734</v>
      </c>
      <c r="F275" s="2">
        <f t="shared" si="66"/>
        <v>0.3251060710103798</v>
      </c>
      <c r="G275" s="2">
        <f t="shared" si="67"/>
        <v>-2.4083320767251393E-2</v>
      </c>
    </row>
    <row r="276" spans="1:7" x14ac:dyDescent="0.25">
      <c r="A276" s="1">
        <v>0.28999999999999998</v>
      </c>
      <c r="B276" s="2">
        <f t="shared" si="62"/>
        <v>0.18147662494389843</v>
      </c>
      <c r="C276" s="2">
        <f t="shared" si="63"/>
        <v>0.24463202278435131</v>
      </c>
      <c r="D276" s="2">
        <f t="shared" si="64"/>
        <v>0.3588023430028523</v>
      </c>
      <c r="E276" s="2">
        <f t="shared" si="65"/>
        <v>0.41840773544743504</v>
      </c>
      <c r="F276" s="2">
        <f t="shared" si="66"/>
        <v>0.33159188072888401</v>
      </c>
      <c r="G276" s="2">
        <f t="shared" si="67"/>
        <v>-2.0112636228577757E-2</v>
      </c>
    </row>
    <row r="277" spans="1:7" x14ac:dyDescent="0.25">
      <c r="A277" s="1">
        <v>0.29599999999999999</v>
      </c>
      <c r="B277" s="2">
        <f t="shared" si="62"/>
        <v>0.18560831783992121</v>
      </c>
      <c r="C277" s="2">
        <f t="shared" si="63"/>
        <v>0.25035246181923859</v>
      </c>
      <c r="D277" s="2">
        <f t="shared" si="64"/>
        <v>0.36583097941400455</v>
      </c>
      <c r="E277" s="2">
        <f t="shared" si="65"/>
        <v>0.42569665481823193</v>
      </c>
      <c r="F277" s="2">
        <f t="shared" si="66"/>
        <v>0.3379255837946793</v>
      </c>
      <c r="G277" s="2">
        <f t="shared" si="67"/>
        <v>-1.6221135419776822E-2</v>
      </c>
    </row>
    <row r="278" spans="1:7" x14ac:dyDescent="0.25">
      <c r="A278" s="1">
        <v>0.30199999999999999</v>
      </c>
      <c r="B278" s="2">
        <f t="shared" si="62"/>
        <v>0.18964114915605934</v>
      </c>
      <c r="C278" s="2">
        <f t="shared" si="63"/>
        <v>0.25592978236361091</v>
      </c>
      <c r="D278" s="2">
        <f t="shared" si="64"/>
        <v>0.37268067351313705</v>
      </c>
      <c r="E278" s="2">
        <f t="shared" si="65"/>
        <v>0.43280103176622076</v>
      </c>
      <c r="F278" s="2">
        <f t="shared" si="66"/>
        <v>0.3441043761898529</v>
      </c>
      <c r="G278" s="2">
        <f t="shared" si="67"/>
        <v>-1.2411812487072169E-2</v>
      </c>
    </row>
    <row r="279" spans="1:7" x14ac:dyDescent="0.25">
      <c r="A279" s="1">
        <v>0.308</v>
      </c>
      <c r="B279" s="2">
        <f t="shared" si="62"/>
        <v>0.19357316013430603</v>
      </c>
      <c r="C279" s="2">
        <f t="shared" si="63"/>
        <v>0.26136185639913734</v>
      </c>
      <c r="D279" s="2">
        <f t="shared" si="64"/>
        <v>0.37934910205538519</v>
      </c>
      <c r="E279" s="2">
        <f t="shared" si="65"/>
        <v>0.43971836080311205</v>
      </c>
      <c r="F279" s="2">
        <f t="shared" si="66"/>
        <v>0.35012557018269486</v>
      </c>
      <c r="G279" s="2">
        <f t="shared" si="67"/>
        <v>-8.6875374056230581E-3</v>
      </c>
    </row>
    <row r="280" spans="1:7" x14ac:dyDescent="0.25">
      <c r="A280" s="1">
        <v>0.314</v>
      </c>
      <c r="B280" s="2">
        <f t="shared" si="62"/>
        <v>0.19740247369606906</v>
      </c>
      <c r="C280" s="2">
        <f t="shared" si="63"/>
        <v>0.2666466447988714</v>
      </c>
      <c r="D280" s="2">
        <f t="shared" si="64"/>
        <v>0.385834038674294</v>
      </c>
      <c r="E280" s="2">
        <f t="shared" si="65"/>
        <v>0.44644624091850582</v>
      </c>
      <c r="F280" s="2">
        <f t="shared" si="66"/>
        <v>0.3559865901188507</v>
      </c>
      <c r="G280" s="2">
        <f t="shared" si="67"/>
        <v>-5.0510604736992704E-3</v>
      </c>
    </row>
    <row r="281" spans="1:7" x14ac:dyDescent="0.25">
      <c r="A281" s="1">
        <v>0.32</v>
      </c>
      <c r="B281" s="2">
        <f t="shared" si="62"/>
        <v>0.20112729162111814</v>
      </c>
      <c r="C281" s="2">
        <f t="shared" si="63"/>
        <v>0.27178219424364647</v>
      </c>
      <c r="D281" s="2">
        <f t="shared" si="64"/>
        <v>0.39213335053573911</v>
      </c>
      <c r="E281" s="2">
        <f t="shared" si="65"/>
        <v>0.45298237197136404</v>
      </c>
      <c r="F281" s="2">
        <f t="shared" si="66"/>
        <v>0.36168496855032306</v>
      </c>
      <c r="G281" s="2">
        <f t="shared" si="67"/>
        <v>-1.5050164462465515E-3</v>
      </c>
    </row>
    <row r="282" spans="1:7" x14ac:dyDescent="0.25">
      <c r="A282" s="1">
        <v>0.32600000000000001</v>
      </c>
      <c r="B282" s="2">
        <f t="shared" si="62"/>
        <v>0.20474589195004894</v>
      </c>
      <c r="C282" s="2">
        <f t="shared" si="63"/>
        <v>0.27676663438289645</v>
      </c>
      <c r="D282" s="2">
        <f t="shared" si="64"/>
        <v>0.39824499525709811</v>
      </c>
      <c r="E282" s="2">
        <f t="shared" si="65"/>
        <v>0.45932455136742223</v>
      </c>
      <c r="F282" s="2">
        <f t="shared" si="66"/>
        <v>0.36721834267127762</v>
      </c>
      <c r="G282" s="2">
        <f t="shared" si="67"/>
        <v>1.9480716593014008E-3</v>
      </c>
    </row>
    <row r="283" spans="1:7" x14ac:dyDescent="0.25">
      <c r="A283" s="1">
        <v>0.33200000000000002</v>
      </c>
      <c r="B283" s="2">
        <f t="shared" si="62"/>
        <v>0.20825662659032668</v>
      </c>
      <c r="C283" s="2">
        <f t="shared" si="63"/>
        <v>0.28159817521798297</v>
      </c>
      <c r="D283" s="2">
        <f t="shared" si="64"/>
        <v>0.40416701806782762</v>
      </c>
      <c r="E283" s="2">
        <f t="shared" si="65"/>
        <v>0.46547067099714934</v>
      </c>
      <c r="F283" s="2">
        <f t="shared" si="66"/>
        <v>0.37258445103314408</v>
      </c>
      <c r="G283" s="2">
        <f t="shared" si="67"/>
        <v>5.3057890553527276E-3</v>
      </c>
    </row>
    <row r="284" spans="1:7" x14ac:dyDescent="0.25">
      <c r="A284" s="1">
        <v>0.33800000000000002</v>
      </c>
      <c r="B284" s="2">
        <f t="shared" si="62"/>
        <v>0.21165791910807236</v>
      </c>
      <c r="C284" s="2">
        <f t="shared" si="63"/>
        <v>0.28627510468849426</v>
      </c>
      <c r="D284" s="2">
        <f t="shared" si="64"/>
        <v>0.40989754919029675</v>
      </c>
      <c r="E284" s="2">
        <f t="shared" si="65"/>
        <v>0.47141871441103711</v>
      </c>
      <c r="F284" s="2">
        <f t="shared" si="66"/>
        <v>0.37778113051456874</v>
      </c>
      <c r="G284" s="2">
        <f t="shared" si="67"/>
        <v>8.5658259486930399E-3</v>
      </c>
    </row>
    <row r="285" spans="1:7" x14ac:dyDescent="0.25">
      <c r="A285" s="1">
        <v>0.34399999999999997</v>
      </c>
      <c r="B285" s="2">
        <f t="shared" si="62"/>
        <v>0.21494826268956246</v>
      </c>
      <c r="C285" s="2">
        <f t="shared" si="63"/>
        <v>0.29079578644410392</v>
      </c>
      <c r="D285" s="2">
        <f t="shared" si="64"/>
        <v>0.41543480142201433</v>
      </c>
      <c r="E285" s="2">
        <f t="shared" si="65"/>
        <v>0.47716675421220534</v>
      </c>
      <c r="F285" s="2">
        <f t="shared" si="66"/>
        <v>0.38280631352426486</v>
      </c>
      <c r="G285" s="2">
        <f t="shared" si="67"/>
        <v>1.1725974553643242E-2</v>
      </c>
    </row>
    <row r="286" spans="1:7" x14ac:dyDescent="0.25">
      <c r="A286" s="1">
        <v>0.35</v>
      </c>
      <c r="B286" s="2">
        <f t="shared" si="62"/>
        <v>0.21812621825833578</v>
      </c>
      <c r="C286" s="2">
        <f t="shared" si="63"/>
        <v>0.2951586577864711</v>
      </c>
      <c r="D286" s="2">
        <f t="shared" si="64"/>
        <v>0.42077706790230607</v>
      </c>
      <c r="E286" s="2">
        <f t="shared" si="65"/>
        <v>0.48271294964787642</v>
      </c>
      <c r="F286" s="2">
        <f t="shared" si="66"/>
        <v>0.38765802541735755</v>
      </c>
      <c r="G286" s="2">
        <f t="shared" si="67"/>
        <v>1.4784126333235059E-2</v>
      </c>
    </row>
    <row r="287" spans="1:7" x14ac:dyDescent="0.25">
      <c r="A287" s="1">
        <v>0.35599999999999998</v>
      </c>
      <c r="B287" s="2">
        <f t="shared" si="62"/>
        <v>0.22119041273498929</v>
      </c>
      <c r="C287" s="2">
        <f t="shared" si="63"/>
        <v>0.29936222776717469</v>
      </c>
      <c r="D287" s="2">
        <f t="shared" si="64"/>
        <v>0.4259227200483765</v>
      </c>
      <c r="E287" s="2">
        <f t="shared" si="65"/>
        <v>0.48805554438354448</v>
      </c>
      <c r="F287" s="2">
        <f t="shared" si="66"/>
        <v>0.3923343821076507</v>
      </c>
      <c r="G287" s="2">
        <f t="shared" si="67"/>
        <v>1.7738269449531205E-2</v>
      </c>
    </row>
    <row r="288" spans="1:7" x14ac:dyDescent="0.25">
      <c r="A288" s="1">
        <v>0.36199999999999999</v>
      </c>
      <c r="B288" s="2">
        <f t="shared" si="62"/>
        <v>0.22413953742858667</v>
      </c>
      <c r="C288" s="2">
        <f t="shared" si="63"/>
        <v>0.30340507542939255</v>
      </c>
      <c r="D288" s="2">
        <f t="shared" si="64"/>
        <v>0.43087020564728729</v>
      </c>
      <c r="E288" s="2">
        <f t="shared" si="65"/>
        <v>0.49319286444531707</v>
      </c>
      <c r="F288" s="2">
        <f t="shared" si="66"/>
        <v>0.39683358786023409</v>
      </c>
      <c r="G288" s="2">
        <f t="shared" si="67"/>
        <v>2.0586486406687934E-2</v>
      </c>
    </row>
    <row r="289" spans="1:7" x14ac:dyDescent="0.25">
      <c r="A289" s="1">
        <v>0.36799999999999999</v>
      </c>
      <c r="B289" s="2">
        <f t="shared" si="62"/>
        <v>0.22697234654894005</v>
      </c>
      <c r="C289" s="2">
        <f t="shared" si="63"/>
        <v>0.3072858481818263</v>
      </c>
      <c r="D289" s="2">
        <f t="shared" si="64"/>
        <v>0.43561804709149221</v>
      </c>
      <c r="E289" s="2">
        <f t="shared" si="65"/>
        <v>0.49812331631691492</v>
      </c>
      <c r="F289" s="2">
        <f t="shared" si="66"/>
        <v>0.40115393325016313</v>
      </c>
      <c r="G289" s="2">
        <f t="shared" si="67"/>
        <v>2.3326951871045706E-2</v>
      </c>
    </row>
    <row r="290" spans="1:7" x14ac:dyDescent="0.25">
      <c r="A290" s="1">
        <v>0.374</v>
      </c>
      <c r="B290" s="2">
        <f t="shared" si="62"/>
        <v>0.22968765583109385</v>
      </c>
      <c r="C290" s="2">
        <f t="shared" si="63"/>
        <v>0.31100326029518111</v>
      </c>
      <c r="D290" s="2">
        <f t="shared" si="64"/>
        <v>0.44016483974733017</v>
      </c>
      <c r="E290" s="2">
        <f t="shared" si="65"/>
        <v>0.5028453851803415</v>
      </c>
      <c r="F290" s="2">
        <f t="shared" si="66"/>
        <v>0.40529379327507731</v>
      </c>
      <c r="G290" s="2">
        <f t="shared" si="67"/>
        <v>2.5957930655878661E-2</v>
      </c>
    </row>
    <row r="291" spans="1:7" x14ac:dyDescent="0.25">
      <c r="A291" s="1">
        <v>0.38</v>
      </c>
      <c r="B291" s="2">
        <f t="shared" si="62"/>
        <v>0.23228434126334851</v>
      </c>
      <c r="C291" s="2">
        <f t="shared" si="63"/>
        <v>0.31455609151179664</v>
      </c>
      <c r="D291" s="2">
        <f t="shared" si="64"/>
        <v>0.44450925044632705</v>
      </c>
      <c r="E291" s="2">
        <f t="shared" si="65"/>
        <v>0.50735763328875394</v>
      </c>
      <c r="F291" s="2">
        <f t="shared" si="66"/>
        <v>0.40925162560976713</v>
      </c>
      <c r="G291" s="2">
        <f t="shared" si="67"/>
        <v>2.8477775857594798E-2</v>
      </c>
    </row>
    <row r="292" spans="1:7" x14ac:dyDescent="0.25">
      <c r="A292" s="1">
        <v>0.38600000000000001</v>
      </c>
      <c r="B292" s="2">
        <f t="shared" si="62"/>
        <v>0.23476133791152914</v>
      </c>
      <c r="C292" s="2">
        <f t="shared" si="63"/>
        <v>0.31794318576062974</v>
      </c>
      <c r="D292" s="2">
        <f t="shared" si="64"/>
        <v>0.44865001609074184</v>
      </c>
      <c r="E292" s="2">
        <f t="shared" si="65"/>
        <v>0.51165869846261125</v>
      </c>
      <c r="F292" s="2">
        <f t="shared" si="66"/>
        <v>0.4130259689928939</v>
      </c>
      <c r="G292" s="2">
        <f t="shared" si="67"/>
        <v>3.0884927133102272E-2</v>
      </c>
    </row>
    <row r="293" spans="1:7" x14ac:dyDescent="0.25">
      <c r="A293" s="1">
        <v>0.39200000000000002</v>
      </c>
      <c r="B293" s="2">
        <f t="shared" si="62"/>
        <v>0.23711763883272757</v>
      </c>
      <c r="C293" s="2">
        <f t="shared" si="63"/>
        <v>0.32116344996984469</v>
      </c>
      <c r="D293" s="2">
        <f t="shared" si="64"/>
        <v>0.45258594236514482</v>
      </c>
      <c r="E293" s="2">
        <f t="shared" si="65"/>
        <v>0.51574729270020403</v>
      </c>
      <c r="F293" s="2">
        <f t="shared" si="66"/>
        <v>0.41661544173647891</v>
      </c>
      <c r="G293" s="2">
        <f t="shared" si="67"/>
        <v>3.3177909108128345E-2</v>
      </c>
    </row>
    <row r="294" spans="1:7" x14ac:dyDescent="0.25">
      <c r="A294" s="1">
        <v>0.39800000000000002</v>
      </c>
      <c r="B294" s="2">
        <f t="shared" si="62"/>
        <v>0.23935229407258835</v>
      </c>
      <c r="C294" s="2">
        <f t="shared" si="63"/>
        <v>0.32421585297082911</v>
      </c>
      <c r="D294" s="2">
        <f t="shared" si="64"/>
        <v>0.45631590254710075</v>
      </c>
      <c r="E294" s="2">
        <f t="shared" si="65"/>
        <v>0.51962220089510514</v>
      </c>
      <c r="F294" s="2">
        <f t="shared" si="66"/>
        <v>0.42001874035006487</v>
      </c>
      <c r="G294" s="2">
        <f t="shared" si="67"/>
        <v>3.5355329908191915E-2</v>
      </c>
    </row>
    <row r="295" spans="1:7" x14ac:dyDescent="0.25">
      <c r="A295" s="1">
        <v>0.40400000000000003</v>
      </c>
      <c r="B295" s="2">
        <f t="shared" si="62"/>
        <v>0.24146440974043254</v>
      </c>
      <c r="C295" s="2">
        <f t="shared" si="63"/>
        <v>0.32709942448728513</v>
      </c>
      <c r="D295" s="2">
        <f t="shared" si="64"/>
        <v>0.45983883641024703</v>
      </c>
      <c r="E295" s="2">
        <f t="shared" si="65"/>
        <v>0.52328227965305485</v>
      </c>
      <c r="F295" s="2">
        <f t="shared" si="66"/>
        <v>0.42323463827155006</v>
      </c>
      <c r="G295" s="2">
        <f t="shared" si="67"/>
        <v>3.74158798033776E-2</v>
      </c>
    </row>
    <row r="296" spans="1:7" x14ac:dyDescent="0.25">
      <c r="A296" s="1">
        <v>0.41</v>
      </c>
      <c r="B296" s="2">
        <f t="shared" si="62"/>
        <v>0.24345314715756428</v>
      </c>
      <c r="C296" s="2">
        <f t="shared" si="63"/>
        <v>0.32981325420428043</v>
      </c>
      <c r="D296" s="2">
        <f t="shared" si="64"/>
        <v>0.46315374921405533</v>
      </c>
      <c r="E296" s="2">
        <f t="shared" si="65"/>
        <v>0.52672645620266922</v>
      </c>
      <c r="F296" s="2">
        <f t="shared" si="66"/>
        <v>0.42626198469863186</v>
      </c>
      <c r="G296" s="2">
        <f t="shared" si="67"/>
        <v>3.9358329960391777E-2</v>
      </c>
    </row>
    <row r="297" spans="1:7" x14ac:dyDescent="0.25">
      <c r="A297" s="1">
        <v>0.41599999999999998</v>
      </c>
      <c r="B297" s="2">
        <f t="shared" si="62"/>
        <v>0.24531772207415886</v>
      </c>
      <c r="C297" s="2">
        <f t="shared" si="63"/>
        <v>0.33235649091225877</v>
      </c>
      <c r="D297" s="2">
        <f t="shared" si="64"/>
        <v>0.46625971077503953</v>
      </c>
      <c r="E297" s="2">
        <f t="shared" si="65"/>
        <v>0.52995372739356128</v>
      </c>
      <c r="F297" s="2">
        <f t="shared" si="66"/>
        <v>0.42909970351410348</v>
      </c>
      <c r="G297" s="2">
        <f t="shared" si="67"/>
        <v>4.1181531295250859E-2</v>
      </c>
    </row>
    <row r="298" spans="1:7" x14ac:dyDescent="0.25">
      <c r="A298" s="1">
        <v>0.42199999999999999</v>
      </c>
      <c r="B298" s="2">
        <f t="shared" si="62"/>
        <v>0.24705740395073533</v>
      </c>
      <c r="C298" s="2">
        <f t="shared" si="63"/>
        <v>0.33472834172171273</v>
      </c>
      <c r="D298" s="2">
        <f t="shared" si="64"/>
        <v>0.46915585461450016</v>
      </c>
      <c r="E298" s="2">
        <f t="shared" si="65"/>
        <v>0.53296315877749323</v>
      </c>
      <c r="F298" s="2">
        <f t="shared" si="66"/>
        <v>0.43174679230009405</v>
      </c>
      <c r="G298" s="2">
        <f t="shared" si="67"/>
        <v>4.2884413420472348E-2</v>
      </c>
    </row>
    <row r="299" spans="1:7" x14ac:dyDescent="0.25">
      <c r="A299" s="1">
        <v>0.42799999999999999</v>
      </c>
      <c r="B299" s="2">
        <f t="shared" si="62"/>
        <v>0.24867151530073667</v>
      </c>
      <c r="C299" s="2">
        <f t="shared" si="63"/>
        <v>0.33692807134451913</v>
      </c>
      <c r="D299" s="2">
        <f t="shared" si="64"/>
        <v>0.47184137717878127</v>
      </c>
      <c r="E299" s="2">
        <f t="shared" si="65"/>
        <v>0.53575388376720889</v>
      </c>
      <c r="F299" s="2">
        <f t="shared" si="66"/>
        <v>0.43420232143583126</v>
      </c>
      <c r="G299" s="2">
        <f t="shared" si="67"/>
        <v>4.4465983681736349E-2</v>
      </c>
    </row>
    <row r="300" spans="1:7" x14ac:dyDescent="0.25">
      <c r="A300" s="1">
        <v>0.434</v>
      </c>
      <c r="B300" s="2">
        <f t="shared" si="62"/>
        <v>0.25015943109076794</v>
      </c>
      <c r="C300" s="2">
        <f t="shared" si="63"/>
        <v>0.33895500143846474</v>
      </c>
      <c r="D300" s="2">
        <f t="shared" si="64"/>
        <v>0.47431553712791386</v>
      </c>
      <c r="E300" s="2">
        <f t="shared" si="65"/>
        <v>0.53832510286947222</v>
      </c>
      <c r="F300" s="2">
        <f t="shared" si="66"/>
        <v>0.43646543327476461</v>
      </c>
      <c r="G300" s="2">
        <f t="shared" si="67"/>
        <v>4.5925326279163653E-2</v>
      </c>
    </row>
    <row r="301" spans="1:7" x14ac:dyDescent="0.25">
      <c r="A301" s="1">
        <v>0.44</v>
      </c>
      <c r="B301" s="2">
        <f t="shared" si="62"/>
        <v>0.25152057819588364</v>
      </c>
      <c r="C301" s="2">
        <f t="shared" si="63"/>
        <v>0.34080851001175333</v>
      </c>
      <c r="D301" s="2">
        <f t="shared" si="64"/>
        <v>0.47657765468951785</v>
      </c>
      <c r="E301" s="2">
        <f t="shared" si="65"/>
        <v>0.54067608298819558</v>
      </c>
      <c r="F301" s="2">
        <f t="shared" si="66"/>
        <v>0.43853534139707889</v>
      </c>
      <c r="G301" s="2">
        <f t="shared" si="67"/>
        <v>4.7261601469305303E-2</v>
      </c>
    </row>
    <row r="302" spans="1:7" x14ac:dyDescent="0.25">
      <c r="A302" s="1">
        <v>0.44600000000000001</v>
      </c>
      <c r="B302" s="2">
        <f t="shared" si="62"/>
        <v>0.25275443490695487</v>
      </c>
      <c r="C302" s="2">
        <f t="shared" si="63"/>
        <v>0.34248803088465585</v>
      </c>
      <c r="D302" s="2">
        <f t="shared" si="64"/>
        <v>0.47862711107452849</v>
      </c>
      <c r="E302" s="2">
        <f t="shared" si="65"/>
        <v>0.54280615679433109</v>
      </c>
      <c r="F302" s="2">
        <f t="shared" si="66"/>
        <v>0.44041132993381055</v>
      </c>
      <c r="G302" s="2">
        <f t="shared" si="67"/>
        <v>4.8474044843135763E-2</v>
      </c>
    </row>
    <row r="303" spans="1:7" x14ac:dyDescent="0.25">
      <c r="A303" s="1">
        <v>0.45200000000000001</v>
      </c>
      <c r="B303" s="2">
        <f t="shared" si="62"/>
        <v>0.25386053048825813</v>
      </c>
      <c r="C303" s="2">
        <f t="shared" si="63"/>
        <v>0.34399305320581813</v>
      </c>
      <c r="D303" s="2">
        <f t="shared" si="64"/>
        <v>0.48046334795244916</v>
      </c>
      <c r="E303" s="2">
        <f t="shared" si="65"/>
        <v>0.54471472215999495</v>
      </c>
      <c r="F303" s="2">
        <f t="shared" si="66"/>
        <v>0.44209275295963524</v>
      </c>
      <c r="G303" s="2">
        <f t="shared" si="67"/>
        <v>4.9561966677995728E-2</v>
      </c>
    </row>
    <row r="304" spans="1:7" x14ac:dyDescent="0.25">
      <c r="A304" s="1">
        <v>0.45800000000000002</v>
      </c>
      <c r="B304" s="2">
        <f t="shared" si="62"/>
        <v>0.25483844478277129</v>
      </c>
      <c r="C304" s="2">
        <f t="shared" si="63"/>
        <v>0.34532312102090318</v>
      </c>
      <c r="D304" s="2">
        <f t="shared" si="64"/>
        <v>0.48208586698318023</v>
      </c>
      <c r="E304" s="2">
        <f t="shared" si="65"/>
        <v>0.54640124165356008</v>
      </c>
      <c r="F304" s="2">
        <f t="shared" si="66"/>
        <v>0.44357903395142584</v>
      </c>
      <c r="G304" s="2">
        <f t="shared" si="67"/>
        <v>5.0524751359212597E-2</v>
      </c>
    </row>
    <row r="305" spans="1:7" x14ac:dyDescent="0.25">
      <c r="A305" s="1">
        <v>0.46400000000000002</v>
      </c>
      <c r="B305" s="2">
        <f t="shared" si="62"/>
        <v>0.25568780786366757</v>
      </c>
      <c r="C305" s="2">
        <f t="shared" si="63"/>
        <v>0.34647783289167772</v>
      </c>
      <c r="D305" s="2">
        <f t="shared" si="64"/>
        <v>0.48349422940372888</v>
      </c>
      <c r="E305" s="2">
        <f t="shared" si="65"/>
        <v>0.54786524209390264</v>
      </c>
      <c r="F305" s="2">
        <f t="shared" si="66"/>
        <v>0.44486966530993932</v>
      </c>
      <c r="G305" s="2">
        <f t="shared" si="67"/>
        <v>5.1361856869445763E-2</v>
      </c>
    </row>
    <row r="306" spans="1:7" x14ac:dyDescent="0.25">
      <c r="A306" s="1">
        <v>0.47</v>
      </c>
      <c r="B306" s="2">
        <f t="shared" si="62"/>
        <v>0.25640829973046092</v>
      </c>
      <c r="C306" s="2">
        <f t="shared" si="63"/>
        <v>0.34745684156380219</v>
      </c>
      <c r="D306" s="2">
        <f t="shared" si="64"/>
        <v>0.48468805566767925</v>
      </c>
      <c r="E306" s="2">
        <f t="shared" si="65"/>
        <v>0.54910631416172517</v>
      </c>
      <c r="F306" s="2">
        <f t="shared" si="66"/>
        <v>0.44596420794294955</v>
      </c>
      <c r="G306" s="2">
        <f t="shared" si="67"/>
        <v>5.2072814343537416E-2</v>
      </c>
    </row>
    <row r="307" spans="1:7" x14ac:dyDescent="0.25">
      <c r="A307" s="1">
        <v>0.47599999999999998</v>
      </c>
      <c r="B307" s="2">
        <f t="shared" si="62"/>
        <v>0.25699965004813968</v>
      </c>
      <c r="C307" s="2">
        <f t="shared" si="63"/>
        <v>0.34825985368178836</v>
      </c>
      <c r="D307" s="2">
        <f t="shared" si="64"/>
        <v>0.48566702513594218</v>
      </c>
      <c r="E307" s="2">
        <f t="shared" si="65"/>
        <v>0.55012411206584888</v>
      </c>
      <c r="F307" s="2">
        <f t="shared" si="66"/>
        <v>0.4468622909072244</v>
      </c>
      <c r="G307" s="2">
        <f t="shared" si="67"/>
        <v>5.2657227686171537E-2</v>
      </c>
    </row>
    <row r="308" spans="1:7" x14ac:dyDescent="0.25">
      <c r="A308" s="1">
        <v>0.48199999999999998</v>
      </c>
      <c r="B308" s="2">
        <f t="shared" si="62"/>
        <v>0.25746163792847487</v>
      </c>
      <c r="C308" s="2">
        <f t="shared" si="63"/>
        <v>0.34888662954990857</v>
      </c>
      <c r="D308" s="2">
        <f t="shared" si="64"/>
        <v>0.48643087581730254</v>
      </c>
      <c r="E308" s="2">
        <f t="shared" si="65"/>
        <v>0.55091835326354965</v>
      </c>
      <c r="F308" s="2">
        <f t="shared" si="66"/>
        <v>0.44756361110852616</v>
      </c>
      <c r="G308" s="2">
        <f t="shared" si="67"/>
        <v>5.3114773251660655E-2</v>
      </c>
    </row>
    <row r="309" spans="1:7" x14ac:dyDescent="0.25">
      <c r="A309" s="1">
        <v>0.48799999999999999</v>
      </c>
      <c r="B309" s="2">
        <f t="shared" si="62"/>
        <v>0.25779409175231549</v>
      </c>
      <c r="C309" s="2">
        <f t="shared" si="63"/>
        <v>0.34933698293794829</v>
      </c>
      <c r="D309" s="2">
        <f t="shared" si="64"/>
        <v>0.4869794041575784</v>
      </c>
      <c r="E309" s="2">
        <f t="shared" si="65"/>
        <v>0.55148881823318407</v>
      </c>
      <c r="F309" s="2">
        <f t="shared" si="66"/>
        <v>0.44806793305771875</v>
      </c>
      <c r="G309" s="2">
        <f t="shared" si="67"/>
        <v>5.3445199583327871E-2</v>
      </c>
    </row>
    <row r="310" spans="1:7" x14ac:dyDescent="0.25">
      <c r="A310" s="1">
        <v>0.49399999999999999</v>
      </c>
      <c r="B310" s="2">
        <f t="shared" si="62"/>
        <v>0.2579968890321977</v>
      </c>
      <c r="C310" s="2">
        <f t="shared" si="63"/>
        <v>0.34961078093107478</v>
      </c>
      <c r="D310" s="2">
        <f t="shared" si="64"/>
        <v>0.48731246487679991</v>
      </c>
      <c r="E310" s="2">
        <f t="shared" si="65"/>
        <v>0.55183535029848541</v>
      </c>
      <c r="F310" s="2">
        <f t="shared" si="66"/>
        <v>0.44837508868227771</v>
      </c>
      <c r="G310" s="2">
        <f t="shared" si="67"/>
        <v>5.3648327212394431E-2</v>
      </c>
    </row>
    <row r="311" spans="1:7" x14ac:dyDescent="0.25">
      <c r="A311" s="1">
        <v>0.5</v>
      </c>
      <c r="B311" s="2">
        <f t="shared" si="62"/>
        <v>0.25806995631459806</v>
      </c>
      <c r="C311" s="2">
        <f t="shared" si="63"/>
        <v>0.34970794382296033</v>
      </c>
      <c r="D311" s="2">
        <f t="shared" si="64"/>
        <v>0.48742997085315221</v>
      </c>
      <c r="E311" s="2">
        <f t="shared" si="65"/>
        <v>0.55195785550350074</v>
      </c>
      <c r="F311" s="2">
        <f t="shared" si="66"/>
        <v>0.44848497719209934</v>
      </c>
      <c r="G311" s="2">
        <f t="shared" si="67"/>
        <v>5.372404851463039E-2</v>
      </c>
    </row>
    <row r="312" spans="1:7" x14ac:dyDescent="0.25">
      <c r="A312" s="1">
        <v>0.50600000000000001</v>
      </c>
      <c r="B312" s="2">
        <f t="shared" si="62"/>
        <v>0.25801326912151018</v>
      </c>
      <c r="C312" s="2">
        <f t="shared" si="63"/>
        <v>0.34962844505191715</v>
      </c>
      <c r="D312" s="2">
        <f t="shared" si="64"/>
        <v>0.48733189305373514</v>
      </c>
      <c r="E312" s="2">
        <f t="shared" si="65"/>
        <v>0.55185630253791307</v>
      </c>
      <c r="F312" s="2">
        <f t="shared" si="66"/>
        <v>0.44839756499943073</v>
      </c>
      <c r="G312" s="2">
        <f t="shared" si="67"/>
        <v>5.3672327624824254E-2</v>
      </c>
    </row>
    <row r="313" spans="1:7" x14ac:dyDescent="0.25">
      <c r="A313" s="1">
        <v>0.51200000000000001</v>
      </c>
      <c r="B313" s="2">
        <f t="shared" si="62"/>
        <v>0.25782685193095234</v>
      </c>
      <c r="C313" s="2">
        <f t="shared" si="63"/>
        <v>0.34937231117965734</v>
      </c>
      <c r="D313" s="2">
        <f t="shared" si="64"/>
        <v>0.48701826051146996</v>
      </c>
      <c r="E313" s="2">
        <f t="shared" si="65"/>
        <v>0.55153072271205983</v>
      </c>
      <c r="F313" s="2">
        <f t="shared" si="66"/>
        <v>0.44811288569204566</v>
      </c>
      <c r="G313" s="2">
        <f t="shared" si="67"/>
        <v>5.3493200408201588E-2</v>
      </c>
    </row>
    <row r="314" spans="1:7" x14ac:dyDescent="0.25">
      <c r="A314" s="1">
        <v>0.51800000000000002</v>
      </c>
      <c r="B314" s="2">
        <f t="shared" si="62"/>
        <v>0.25751077819643453</v>
      </c>
      <c r="C314" s="2">
        <f t="shared" si="63"/>
        <v>0.34893962191246919</v>
      </c>
      <c r="D314" s="2">
        <f t="shared" si="64"/>
        <v>0.48648916034813855</v>
      </c>
      <c r="E314" s="2">
        <f t="shared" si="65"/>
        <v>0.55098120998187117</v>
      </c>
      <c r="F314" s="2">
        <f t="shared" si="66"/>
        <v>0.44763104006003462</v>
      </c>
      <c r="G314" s="2">
        <f t="shared" si="67"/>
        <v>5.3186774488975366E-2</v>
      </c>
    </row>
    <row r="315" spans="1:7" x14ac:dyDescent="0.25">
      <c r="A315" s="1">
        <v>0.52400000000000002</v>
      </c>
      <c r="B315" s="2">
        <f t="shared" si="62"/>
        <v>0.25706517040540994</v>
      </c>
      <c r="C315" s="2">
        <f t="shared" si="63"/>
        <v>0.34833051016519845</v>
      </c>
      <c r="D315" s="2">
        <f t="shared" si="64"/>
        <v>0.48574473784373795</v>
      </c>
      <c r="E315" s="2">
        <f t="shared" si="65"/>
        <v>0.55020792102360527</v>
      </c>
      <c r="F315" s="2">
        <f t="shared" si="66"/>
        <v>0.44695219617588722</v>
      </c>
      <c r="G315" s="2">
        <f t="shared" si="67"/>
        <v>5.2753229335934099E-2</v>
      </c>
    </row>
    <row r="316" spans="1:7" x14ac:dyDescent="0.25">
      <c r="A316" s="1">
        <v>0.53</v>
      </c>
      <c r="B316" s="2">
        <f t="shared" si="62"/>
        <v>0.2564902001770521</v>
      </c>
      <c r="C316" s="2">
        <f t="shared" si="63"/>
        <v>0.3475451621680643</v>
      </c>
      <c r="D316" s="2">
        <f t="shared" si="64"/>
        <v>0.48478519655241703</v>
      </c>
      <c r="E316" s="2">
        <f t="shared" si="65"/>
        <v>0.54921107535889946</v>
      </c>
      <c r="F316" s="2">
        <f t="shared" si="66"/>
        <v>0.44607658952878093</v>
      </c>
      <c r="G316" s="2">
        <f t="shared" si="67"/>
        <v>5.219281640571051E-2</v>
      </c>
    </row>
    <row r="317" spans="1:7" x14ac:dyDescent="0.25">
      <c r="A317" s="1">
        <v>0.53600000000000003</v>
      </c>
      <c r="B317" s="2">
        <f t="shared" si="62"/>
        <v>0.25578608839957656</v>
      </c>
      <c r="C317" s="2">
        <f t="shared" si="63"/>
        <v>0.3465838176167883</v>
      </c>
      <c r="D317" s="2">
        <f t="shared" si="64"/>
        <v>0.48361079846540522</v>
      </c>
      <c r="E317" s="2">
        <f t="shared" si="65"/>
        <v>0.54799095553051536</v>
      </c>
      <c r="F317" s="2">
        <f t="shared" si="66"/>
        <v>0.44500452321294859</v>
      </c>
      <c r="G317" s="2">
        <f t="shared" si="67"/>
        <v>5.1505859344070953E-2</v>
      </c>
    </row>
    <row r="318" spans="1:7" x14ac:dyDescent="0.25">
      <c r="A318" s="1">
        <v>0.54200000000000004</v>
      </c>
      <c r="B318" s="2">
        <f t="shared" si="62"/>
        <v>0.25495310540799787</v>
      </c>
      <c r="C318" s="2">
        <f t="shared" si="63"/>
        <v>0.34544676986686079</v>
      </c>
      <c r="D318" s="2">
        <f t="shared" si="64"/>
        <v>0.48222186422181912</v>
      </c>
      <c r="E318" s="2">
        <f t="shared" si="65"/>
        <v>0.54654790732961733</v>
      </c>
      <c r="F318" s="2">
        <f t="shared" si="66"/>
        <v>0.44373636817159468</v>
      </c>
      <c r="G318" s="2">
        <f t="shared" si="67"/>
        <v>5.0692754246285818E-2</v>
      </c>
    </row>
    <row r="319" spans="1:7" x14ac:dyDescent="0.25">
      <c r="A319" s="1">
        <v>0.54800000000000004</v>
      </c>
      <c r="B319" s="2">
        <f t="shared" si="62"/>
        <v>0.25399157120281529</v>
      </c>
      <c r="C319" s="2">
        <f t="shared" si="63"/>
        <v>0.34413436617263798</v>
      </c>
      <c r="D319" s="2">
        <f t="shared" si="64"/>
        <v>0.48061877336805714</v>
      </c>
      <c r="E319" s="2">
        <f t="shared" si="65"/>
        <v>0.54488234007549674</v>
      </c>
      <c r="F319" s="2">
        <f t="shared" si="66"/>
        <v>0.44227256349698685</v>
      </c>
      <c r="G319" s="2">
        <f t="shared" si="67"/>
        <v>4.9753969977523488E-2</v>
      </c>
    </row>
    <row r="320" spans="1:7" x14ac:dyDescent="0.25">
      <c r="A320" s="1">
        <v>0.55400000000000005</v>
      </c>
      <c r="B320" s="2">
        <f t="shared" si="62"/>
        <v>0.25290185571082363</v>
      </c>
      <c r="C320" s="2">
        <f t="shared" si="63"/>
        <v>0.34264700797232772</v>
      </c>
      <c r="D320" s="2">
        <f t="shared" si="64"/>
        <v>0.47880196466707092</v>
      </c>
      <c r="E320" s="2">
        <f t="shared" si="65"/>
        <v>0.54299472694925688</v>
      </c>
      <c r="F320" s="2">
        <f t="shared" si="66"/>
        <v>0.44061361678831784</v>
      </c>
      <c r="G320" s="2">
        <f t="shared" si="67"/>
        <v>4.8690048555068852E-2</v>
      </c>
    </row>
    <row r="321" spans="1:7" x14ac:dyDescent="0.25">
      <c r="A321" s="1">
        <v>0.56000000000000005</v>
      </c>
      <c r="B321" s="2">
        <f t="shared" si="62"/>
        <v>0.25168437908905689</v>
      </c>
      <c r="C321" s="2">
        <f t="shared" si="63"/>
        <v>0.34098515122026901</v>
      </c>
      <c r="D321" s="2">
        <f t="shared" si="64"/>
        <v>0.47677193645898719</v>
      </c>
      <c r="E321" s="2">
        <f t="shared" si="65"/>
        <v>0.54088560538254293</v>
      </c>
      <c r="F321" s="2">
        <f t="shared" si="66"/>
        <v>0.43876010456875097</v>
      </c>
      <c r="G321" s="2">
        <f t="shared" si="67"/>
        <v>4.7501605593658597E-2</v>
      </c>
    </row>
    <row r="322" spans="1:7" x14ac:dyDescent="0.25">
      <c r="A322" s="1">
        <v>0.56599999999999995</v>
      </c>
      <c r="B322" s="2">
        <f t="shared" si="62"/>
        <v>0.250339612073256</v>
      </c>
      <c r="C322" s="2">
        <f t="shared" si="63"/>
        <v>0.33914930676782901</v>
      </c>
      <c r="D322" s="2">
        <f t="shared" si="64"/>
        <v>0.47452924707432786</v>
      </c>
      <c r="E322" s="2">
        <f t="shared" si="65"/>
        <v>0.538555577503252</v>
      </c>
      <c r="F322" s="2">
        <f t="shared" si="66"/>
        <v>0.4367126727635755</v>
      </c>
      <c r="G322" s="2">
        <f t="shared" si="67"/>
        <v>4.6189330815949614E-2</v>
      </c>
    </row>
    <row r="323" spans="1:7" x14ac:dyDescent="0.25">
      <c r="A323" s="1">
        <v>0.57199999999999995</v>
      </c>
      <c r="B323" s="2">
        <f t="shared" si="62"/>
        <v>0.24886807637252867</v>
      </c>
      <c r="C323" s="2">
        <f t="shared" si="63"/>
        <v>0.3371400407947302</v>
      </c>
      <c r="D323" s="2">
        <f t="shared" si="64"/>
        <v>0.47207451530211408</v>
      </c>
      <c r="E323" s="2">
        <f t="shared" si="65"/>
        <v>0.53600531064039314</v>
      </c>
      <c r="F323" s="2">
        <f t="shared" si="66"/>
        <v>0.43447203724177963</v>
      </c>
      <c r="G323" s="2">
        <f t="shared" si="67"/>
        <v>4.4753988630918923E-2</v>
      </c>
    </row>
    <row r="324" spans="1:7" x14ac:dyDescent="0.25">
      <c r="A324" s="1">
        <v>0.57799999999999996</v>
      </c>
      <c r="B324" s="2">
        <f t="shared" si="62"/>
        <v>0.24727034511184215</v>
      </c>
      <c r="C324" s="2">
        <f t="shared" si="63"/>
        <v>0.33495797529277183</v>
      </c>
      <c r="D324" s="2">
        <f t="shared" si="64"/>
        <v>0.46940842091477497</v>
      </c>
      <c r="E324" s="2">
        <f t="shared" si="65"/>
        <v>0.53323553789010147</v>
      </c>
      <c r="F324" s="2">
        <f t="shared" si="66"/>
        <v>0.43203898442320177</v>
      </c>
      <c r="G324" s="2">
        <f t="shared" si="67"/>
        <v>4.3196418782086229E-2</v>
      </c>
    </row>
    <row r="325" spans="1:7" x14ac:dyDescent="0.25">
      <c r="A325" s="1">
        <v>0.58399999999999996</v>
      </c>
      <c r="B325" s="2">
        <f t="shared" si="62"/>
        <v>0.24554704332457217</v>
      </c>
      <c r="C325" s="2">
        <f t="shared" si="63"/>
        <v>0.33260378860416112</v>
      </c>
      <c r="D325" s="2">
        <f t="shared" si="64"/>
        <v>0.46653170525224502</v>
      </c>
      <c r="E325" s="2">
        <f t="shared" si="65"/>
        <v>0.5302470587456104</v>
      </c>
      <c r="F325" s="2">
        <f t="shared" si="66"/>
        <v>0.42941437195436044</v>
      </c>
      <c r="G325" s="2">
        <f t="shared" si="67"/>
        <v>4.1517537069298852E-2</v>
      </c>
    </row>
    <row r="326" spans="1:7" x14ac:dyDescent="0.25">
      <c r="A326" s="1">
        <v>0.59</v>
      </c>
      <c r="B326" s="2">
        <f t="shared" ref="B326:B361" si="68">B68+$B$155*B221</f>
        <v>0.2436988484972834</v>
      </c>
      <c r="C326" s="2">
        <f t="shared" ref="C326:C361" si="69">D68+$C$155*C221</f>
        <v>0.33007821601701592</v>
      </c>
      <c r="D326" s="2">
        <f t="shared" ref="D326:D361" si="70">F68+$D$155*D221</f>
        <v>0.46344517186820627</v>
      </c>
      <c r="E326" s="2">
        <f t="shared" ref="E326:E361" si="71">H68+$E$155*E221</f>
        <v>0.5270407397941248</v>
      </c>
      <c r="F326" s="2">
        <f t="shared" ref="F326:F361" si="72">J68+$F$155*F221</f>
        <v>0.42659912945604572</v>
      </c>
      <c r="G326" s="2">
        <f t="shared" ref="G326:G361" si="73">L68+$G$155*G221</f>
        <v>3.9718336146828001E-2</v>
      </c>
    </row>
    <row r="327" spans="1:7" x14ac:dyDescent="0.25">
      <c r="A327" s="1">
        <v>0.59599999999999997</v>
      </c>
      <c r="B327" s="2">
        <f t="shared" si="68"/>
        <v>0.24172649116946116</v>
      </c>
      <c r="C327" s="2">
        <f t="shared" si="69"/>
        <v>0.32738205042087309</v>
      </c>
      <c r="D327" s="2">
        <f t="shared" si="70"/>
        <v>0.46014968724132954</v>
      </c>
      <c r="E327" s="2">
        <f t="shared" si="71"/>
        <v>0.52361751548394653</v>
      </c>
      <c r="F327" s="2">
        <f t="shared" si="72"/>
        <v>0.42359425934611061</v>
      </c>
      <c r="G327" s="2">
        <f t="shared" si="73"/>
        <v>3.7799886402240968E-2</v>
      </c>
    </row>
    <row r="328" spans="1:7" x14ac:dyDescent="0.25">
      <c r="A328" s="1">
        <v>0.60199999999999998</v>
      </c>
      <c r="B328" s="2">
        <f t="shared" si="68"/>
        <v>0.23963075559092401</v>
      </c>
      <c r="C328" s="2">
        <f t="shared" si="69"/>
        <v>0.32451614302525778</v>
      </c>
      <c r="D328" s="2">
        <f t="shared" si="70"/>
        <v>0.45664618155511461</v>
      </c>
      <c r="E328" s="2">
        <f t="shared" si="71"/>
        <v>0.51997838896539839</v>
      </c>
      <c r="F328" s="2">
        <f t="shared" si="72"/>
        <v>0.42040083774175635</v>
      </c>
      <c r="G328" s="2">
        <f t="shared" si="73"/>
        <v>3.5763336919471353E-2</v>
      </c>
    </row>
    <row r="329" spans="1:7" x14ac:dyDescent="0.25">
      <c r="A329" s="1">
        <v>0.60799999999999998</v>
      </c>
      <c r="B329" s="2">
        <f t="shared" si="68"/>
        <v>0.23741248044036717</v>
      </c>
      <c r="C329" s="2">
        <f t="shared" si="69"/>
        <v>0.32148140414511273</v>
      </c>
      <c r="D329" s="2">
        <f t="shared" si="70"/>
        <v>0.45293564955007926</v>
      </c>
      <c r="E329" s="2">
        <f t="shared" si="71"/>
        <v>0.51612443300990662</v>
      </c>
      <c r="F329" s="2">
        <f t="shared" si="72"/>
        <v>0.41702001544529732</v>
      </c>
      <c r="G329" s="2">
        <f t="shared" si="73"/>
        <v>3.3609916531808559E-2</v>
      </c>
    </row>
    <row r="330" spans="1:7" x14ac:dyDescent="0.25">
      <c r="A330" s="1">
        <v>0.61399999999999999</v>
      </c>
      <c r="B330" s="2">
        <f t="shared" si="68"/>
        <v>0.23507255960846446</v>
      </c>
      <c r="C330" s="2">
        <f t="shared" si="69"/>
        <v>0.31827880405672626</v>
      </c>
      <c r="D330" s="2">
        <f t="shared" si="70"/>
        <v>0.44901915145258953</v>
      </c>
      <c r="E330" s="2">
        <f t="shared" si="71"/>
        <v>0.51205679101170687</v>
      </c>
      <c r="F330" s="2">
        <f t="shared" si="72"/>
        <v>0.41345301901885101</v>
      </c>
      <c r="G330" s="2">
        <f t="shared" si="73"/>
        <v>3.1340934969165193E-2</v>
      </c>
    </row>
    <row r="331" spans="1:7" x14ac:dyDescent="0.25">
      <c r="A331" s="1">
        <v>0.62</v>
      </c>
      <c r="B331" s="2">
        <f t="shared" si="68"/>
        <v>0.23261194304958988</v>
      </c>
      <c r="C331" s="2">
        <f t="shared" si="69"/>
        <v>0.31490937392873786</v>
      </c>
      <c r="D331" s="2">
        <f t="shared" si="70"/>
        <v>0.4448978139851163</v>
      </c>
      <c r="E331" s="2">
        <f t="shared" si="71"/>
        <v>0.50777667807728011</v>
      </c>
      <c r="F331" s="2">
        <f t="shared" si="72"/>
        <v>0.40970115195287926</v>
      </c>
      <c r="G331" s="2">
        <f t="shared" si="73"/>
        <v>2.8957784106094578E-2</v>
      </c>
    </row>
    <row r="332" spans="1:7" x14ac:dyDescent="0.25">
      <c r="A332" s="1">
        <v>0.626</v>
      </c>
      <c r="B332" s="2">
        <f t="shared" si="68"/>
        <v>0.23003163770662916</v>
      </c>
      <c r="C332" s="2">
        <f t="shared" si="69"/>
        <v>0.31137420683293549</v>
      </c>
      <c r="D332" s="2">
        <f t="shared" si="70"/>
        <v>0.44057283146302123</v>
      </c>
      <c r="E332" s="2">
        <f t="shared" si="71"/>
        <v>0.50328538220826446</v>
      </c>
      <c r="F332" s="2">
        <f t="shared" si="72"/>
        <v>0.40576579593531725</v>
      </c>
      <c r="G332" s="2">
        <f t="shared" si="73"/>
        <v>2.6461939316747687E-2</v>
      </c>
    </row>
    <row r="333" spans="1:7" x14ac:dyDescent="0.25">
      <c r="A333" s="1">
        <v>0.63200000000000001</v>
      </c>
      <c r="B333" s="2">
        <f t="shared" si="68"/>
        <v>0.22733270851376852</v>
      </c>
      <c r="C333" s="2">
        <f t="shared" si="69"/>
        <v>0.30767445884042083</v>
      </c>
      <c r="D333" s="2">
        <f t="shared" si="70"/>
        <v>0.43604546698411895</v>
      </c>
      <c r="E333" s="2">
        <f t="shared" si="71"/>
        <v>0.49858426558424257</v>
      </c>
      <c r="F333" s="2">
        <f t="shared" si="72"/>
        <v>0.40164841222753012</v>
      </c>
      <c r="G333" s="2">
        <f t="shared" si="73"/>
        <v>2.3854960944316508E-2</v>
      </c>
    </row>
    <row r="334" spans="1:7" x14ac:dyDescent="0.25">
      <c r="A334" s="1">
        <v>0.63800000000000001</v>
      </c>
      <c r="B334" s="2">
        <f t="shared" si="68"/>
        <v>0.22451627948271941</v>
      </c>
      <c r="C334" s="2">
        <f t="shared" si="69"/>
        <v>0.30381135020880967</v>
      </c>
      <c r="D334" s="2">
        <f t="shared" si="70"/>
        <v>0.43131705371682627</v>
      </c>
      <c r="E334" s="2">
        <f t="shared" si="71"/>
        <v>0.49367476595203519</v>
      </c>
      <c r="F334" s="2">
        <f t="shared" si="72"/>
        <v>0.39735054315472867</v>
      </c>
      <c r="G334" s="2">
        <f t="shared" si="73"/>
        <v>2.1138495892348411E-2</v>
      </c>
    </row>
    <row r="335" spans="1:7" x14ac:dyDescent="0.25">
      <c r="A335" s="1">
        <v>0.64400000000000002</v>
      </c>
      <c r="B335" s="2">
        <f t="shared" si="68"/>
        <v>0.22158353487842608</v>
      </c>
      <c r="C335" s="2">
        <f t="shared" si="69"/>
        <v>0.29978616666742131</v>
      </c>
      <c r="D335" s="2">
        <f t="shared" si="70"/>
        <v>0.4263889962948384</v>
      </c>
      <c r="E335" s="2">
        <f t="shared" si="71"/>
        <v>0.48855839812968893</v>
      </c>
      <c r="F335" s="2">
        <f t="shared" si="72"/>
        <v>0.39287381371927432</v>
      </c>
      <c r="G335" s="2">
        <f t="shared" si="73"/>
        <v>1.8314279347605628E-2</v>
      </c>
    </row>
    <row r="336" spans="1:7" x14ac:dyDescent="0.25">
      <c r="A336" s="1">
        <v>0.65</v>
      </c>
      <c r="B336" s="2">
        <f t="shared" si="68"/>
        <v>0.21853572049105841</v>
      </c>
      <c r="C336" s="2">
        <f t="shared" si="69"/>
        <v>0.29560026080753921</v>
      </c>
      <c r="D336" s="2">
        <f t="shared" si="70"/>
        <v>0.42126277232569087</v>
      </c>
      <c r="E336" s="2">
        <f t="shared" si="71"/>
        <v>0.48323675563340612</v>
      </c>
      <c r="F336" s="2">
        <f t="shared" si="72"/>
        <v>0.38821993334610289</v>
      </c>
      <c r="G336" s="2">
        <f t="shared" si="73"/>
        <v>1.5384136643670027E-2</v>
      </c>
    </row>
    <row r="337" spans="1:7" x14ac:dyDescent="0.25">
      <c r="A337" s="1">
        <v>0.65600000000000003</v>
      </c>
      <c r="B337" s="2">
        <f t="shared" si="68"/>
        <v>0.21537414501158281</v>
      </c>
      <c r="C337" s="2">
        <f t="shared" si="69"/>
        <v>0.2912550535859883</v>
      </c>
      <c r="D337" s="2">
        <f t="shared" si="70"/>
        <v>0.41593993402229762</v>
      </c>
      <c r="E337" s="2">
        <f t="shared" si="71"/>
        <v>0.47771151243711285</v>
      </c>
      <c r="F337" s="2">
        <f t="shared" si="72"/>
        <v>0.38339069777012491</v>
      </c>
      <c r="G337" s="2">
        <f t="shared" si="73"/>
        <v>1.2349985276443584E-2</v>
      </c>
    </row>
    <row r="338" spans="1:7" x14ac:dyDescent="0.25">
      <c r="A338" s="1">
        <v>0.66200000000000003</v>
      </c>
      <c r="B338" s="2">
        <f t="shared" si="68"/>
        <v>0.2121001815193701</v>
      </c>
      <c r="C338" s="2">
        <f t="shared" si="69"/>
        <v>0.28675203595118715</v>
      </c>
      <c r="D338" s="2">
        <f t="shared" si="70"/>
        <v>0.41042210996747308</v>
      </c>
      <c r="E338" s="2">
        <f t="shared" si="71"/>
        <v>0.47198442487533276</v>
      </c>
      <c r="F338" s="2">
        <f t="shared" si="72"/>
        <v>0.37838799107751897</v>
      </c>
      <c r="G338" s="2">
        <f t="shared" si="73"/>
        <v>9.2138370838791839E-3</v>
      </c>
    </row>
    <row r="339" spans="1:7" x14ac:dyDescent="0.25">
      <c r="A339" s="1">
        <v>0.66800000000000004</v>
      </c>
      <c r="B339" s="2">
        <f t="shared" si="68"/>
        <v>0.20871526909090793</v>
      </c>
      <c r="C339" s="2">
        <f t="shared" si="69"/>
        <v>0.28209277060148558</v>
      </c>
      <c r="D339" s="2">
        <f t="shared" si="70"/>
        <v>0.40471100702190044</v>
      </c>
      <c r="E339" s="2">
        <f t="shared" si="71"/>
        <v>0.46605733370081703</v>
      </c>
      <c r="F339" s="2">
        <f t="shared" si="72"/>
        <v>0.3732137879131921</v>
      </c>
      <c r="G339" s="2">
        <f t="shared" si="73"/>
        <v>5.9778006028734371E-3</v>
      </c>
    </row>
    <row r="340" spans="1:7" x14ac:dyDescent="0.25">
      <c r="A340" s="1">
        <v>0.67400000000000004</v>
      </c>
      <c r="B340" s="2">
        <f t="shared" si="68"/>
        <v>0.20522091453990715</v>
      </c>
      <c r="C340" s="2">
        <f t="shared" si="69"/>
        <v>0.27727889388721277</v>
      </c>
      <c r="D340" s="2">
        <f t="shared" si="70"/>
        <v>0.39880841238806097</v>
      </c>
      <c r="E340" s="2">
        <f t="shared" si="71"/>
        <v>0.4599321663104643</v>
      </c>
      <c r="F340" s="2">
        <f t="shared" si="72"/>
        <v>0.36787015586841554</v>
      </c>
      <c r="G340" s="2">
        <f t="shared" si="73"/>
        <v>2.6440836191895661E-3</v>
      </c>
    </row>
    <row r="341" spans="1:7" x14ac:dyDescent="0.25">
      <c r="A341" s="1">
        <v>0.68</v>
      </c>
      <c r="B341" s="2">
        <f t="shared" si="68"/>
        <v>0.20161869430025997</v>
      </c>
      <c r="C341" s="2">
        <f t="shared" si="69"/>
        <v>0.27231211786876375</v>
      </c>
      <c r="D341" s="2">
        <f t="shared" si="70"/>
        <v>0.39271619584359202</v>
      </c>
      <c r="E341" s="2">
        <f t="shared" si="71"/>
        <v>0.45361093915375605</v>
      </c>
      <c r="F341" s="2">
        <f t="shared" si="72"/>
        <v>0.36235925806454128</v>
      </c>
      <c r="G341" s="2">
        <f t="shared" si="73"/>
        <v>-7.8500407399577365E-4</v>
      </c>
    </row>
    <row r="342" spans="1:7" x14ac:dyDescent="0.25">
      <c r="A342" s="1">
        <v>0.68600000000000005</v>
      </c>
      <c r="B342" s="2">
        <f t="shared" si="68"/>
        <v>0.19791025646448418</v>
      </c>
      <c r="C342" s="2">
        <f t="shared" si="69"/>
        <v>0.26719423254479996</v>
      </c>
      <c r="D342" s="2">
        <f t="shared" si="70"/>
        <v>0.38643631215905272</v>
      </c>
      <c r="E342" s="2">
        <f t="shared" si="71"/>
        <v>0.44709576034028631</v>
      </c>
      <c r="F342" s="2">
        <f t="shared" si="72"/>
        <v>0.35668335595017314</v>
      </c>
      <c r="G342" s="2">
        <f t="shared" si="73"/>
        <v>-4.3070476890935128E-3</v>
      </c>
    </row>
    <row r="343" spans="1:7" x14ac:dyDescent="0.25">
      <c r="A343" s="1">
        <v>0.69199999999999995</v>
      </c>
      <c r="B343" s="2">
        <f t="shared" si="68"/>
        <v>0.19409732299199195</v>
      </c>
      <c r="C343" s="2">
        <f t="shared" si="69"/>
        <v>0.26192710826585197</v>
      </c>
      <c r="D343" s="2">
        <f t="shared" si="70"/>
        <v>0.37997080371702407</v>
      </c>
      <c r="E343" s="2">
        <f t="shared" si="71"/>
        <v>0.44038883246425869</v>
      </c>
      <c r="F343" s="2">
        <f t="shared" si="72"/>
        <v>0.3508448123310971</v>
      </c>
      <c r="G343" s="2">
        <f t="shared" si="73"/>
        <v>-7.919524208693865E-3</v>
      </c>
    </row>
    <row r="344" spans="1:7" x14ac:dyDescent="0.25">
      <c r="A344" s="1">
        <v>0.69799999999999995</v>
      </c>
      <c r="B344" s="2">
        <f t="shared" si="68"/>
        <v>0.1901816921030231</v>
      </c>
      <c r="C344" s="2">
        <f t="shared" si="69"/>
        <v>0.25651269835112039</v>
      </c>
      <c r="D344" s="2">
        <f t="shared" si="70"/>
        <v>0.37332180335165777</v>
      </c>
      <c r="E344" s="2">
        <f t="shared" si="71"/>
        <v>0.43349245566671846</v>
      </c>
      <c r="F344" s="2">
        <f t="shared" si="72"/>
        <v>0.34484609465534899</v>
      </c>
      <c r="G344" s="2">
        <f t="shared" si="73"/>
        <v>-1.1619798877818915E-2</v>
      </c>
    </row>
    <row r="345" spans="1:7" x14ac:dyDescent="0.25">
      <c r="A345" s="1">
        <v>0.70399999999999996</v>
      </c>
      <c r="B345" s="2">
        <f t="shared" si="68"/>
        <v>0.18616524087615666</v>
      </c>
      <c r="C345" s="2">
        <f t="shared" si="69"/>
        <v>0.25095304192754414</v>
      </c>
      <c r="D345" s="2">
        <f t="shared" si="70"/>
        <v>0.36649153742940266</v>
      </c>
      <c r="E345" s="2">
        <f t="shared" si="71"/>
        <v>0.42640903095809701</v>
      </c>
      <c r="F345" s="2">
        <f t="shared" si="72"/>
        <v>0.33868977857724458</v>
      </c>
      <c r="G345" s="2">
        <f t="shared" si="73"/>
        <v>-1.5405121398157487E-2</v>
      </c>
    </row>
    <row r="346" spans="1:7" x14ac:dyDescent="0.25">
      <c r="A346" s="1">
        <v>0.71</v>
      </c>
      <c r="B346" s="2">
        <f t="shared" si="68"/>
        <v>0.18204992806939829</v>
      </c>
      <c r="C346" s="2">
        <f t="shared" si="69"/>
        <v>0.24525026701344982</v>
      </c>
      <c r="D346" s="2">
        <f t="shared" si="70"/>
        <v>0.35948232919512724</v>
      </c>
      <c r="E346" s="2">
        <f t="shared" si="71"/>
        <v>0.41914106382664096</v>
      </c>
      <c r="F346" s="2">
        <f t="shared" si="72"/>
        <v>0.33237855182849474</v>
      </c>
      <c r="G346" s="2">
        <f t="shared" si="73"/>
        <v>-1.9272621794628145E-2</v>
      </c>
    </row>
    <row r="347" spans="1:7" x14ac:dyDescent="0.25">
      <c r="A347" s="1">
        <v>0.71599999999999997</v>
      </c>
      <c r="B347" s="2">
        <f t="shared" si="68"/>
        <v>0.17783779718757287</v>
      </c>
      <c r="C347" s="2">
        <f t="shared" si="69"/>
        <v>0.23940659387125585</v>
      </c>
      <c r="D347" s="2">
        <f t="shared" si="70"/>
        <v>0.35229660241020277</v>
      </c>
      <c r="E347" s="2">
        <f t="shared" si="71"/>
        <v>0.4116911681620381</v>
      </c>
      <c r="F347" s="2">
        <f t="shared" si="72"/>
        <v>0.32591521842706883</v>
      </c>
      <c r="G347" s="2">
        <f t="shared" si="73"/>
        <v>-2.3219305921021324E-2</v>
      </c>
    </row>
    <row r="348" spans="1:7" x14ac:dyDescent="0.25">
      <c r="A348" s="1">
        <v>0.72199999999999998</v>
      </c>
      <c r="B348" s="2">
        <f t="shared" si="68"/>
        <v>0.17353097982128479</v>
      </c>
      <c r="C348" s="2">
        <f t="shared" si="69"/>
        <v>0.23342433865714463</v>
      </c>
      <c r="D348" s="2">
        <f t="shared" si="70"/>
        <v>0.3449368853128631</v>
      </c>
      <c r="E348" s="2">
        <f t="shared" si="71"/>
        <v>0.40406207052634868</v>
      </c>
      <c r="F348" s="2">
        <f t="shared" si="72"/>
        <v>0.31930270325881577</v>
      </c>
      <c r="G348" s="2">
        <f t="shared" si="73"/>
        <v>-2.7242050567599124E-2</v>
      </c>
    </row>
    <row r="349" spans="1:7" x14ac:dyDescent="0.25">
      <c r="A349" s="1">
        <v>0.72799999999999998</v>
      </c>
      <c r="B349" s="2">
        <f t="shared" si="68"/>
        <v>0.16913169928639782</v>
      </c>
      <c r="C349" s="2">
        <f t="shared" si="69"/>
        <v>0.227305917399168</v>
      </c>
      <c r="D349" s="2">
        <f t="shared" si="70"/>
        <v>0.33740581493490784</v>
      </c>
      <c r="E349" s="2">
        <f t="shared" si="71"/>
        <v>0.39625661480929053</v>
      </c>
      <c r="F349" s="2">
        <f t="shared" si="72"/>
        <v>0.31254405707143784</v>
      </c>
      <c r="G349" s="2">
        <f t="shared" si="73"/>
        <v>-3.1337598128754363E-2</v>
      </c>
    </row>
    <row r="350" spans="1:7" x14ac:dyDescent="0.25">
      <c r="A350" s="1">
        <v>0.73399999999999999</v>
      </c>
      <c r="B350" s="2">
        <f t="shared" si="68"/>
        <v>0.16464227459675496</v>
      </c>
      <c r="C350" s="2">
        <f t="shared" si="69"/>
        <v>0.2210538503395123</v>
      </c>
      <c r="D350" s="2">
        <f t="shared" si="70"/>
        <v>0.32970614181361191</v>
      </c>
      <c r="E350" s="2">
        <f t="shared" si="71"/>
        <v>0.38827776730990304</v>
      </c>
      <c r="F350" s="2">
        <f t="shared" si="72"/>
        <v>0.30564246192568578</v>
      </c>
      <c r="G350" s="2">
        <f t="shared" si="73"/>
        <v>-3.5502550781915443E-2</v>
      </c>
    </row>
    <row r="351" spans="1:7" x14ac:dyDescent="0.25">
      <c r="A351" s="1">
        <v>0.74</v>
      </c>
      <c r="B351" s="2">
        <f>B93+$B$155*B246</f>
        <v>0.1600651248069051</v>
      </c>
      <c r="C351" s="2">
        <f t="shared" si="69"/>
        <v>0.21467076668141757</v>
      </c>
      <c r="D351" s="2">
        <f t="shared" si="70"/>
        <v>0.32184073514263767</v>
      </c>
      <c r="E351" s="2">
        <f t="shared" si="71"/>
        <v>0.38012862229138933</v>
      </c>
      <c r="F351" s="2">
        <f t="shared" si="72"/>
        <v>0.29860123715430731</v>
      </c>
      <c r="G351" s="2">
        <f t="shared" si="73"/>
        <v>-3.9733364124944201E-2</v>
      </c>
    </row>
    <row r="352" spans="1:7" x14ac:dyDescent="0.25">
      <c r="A352" s="1">
        <v>0.746</v>
      </c>
      <c r="B352" s="2">
        <f>B94+$B$155*B247</f>
        <v>0.15540277376759742</v>
      </c>
      <c r="C352" s="2">
        <f t="shared" si="69"/>
        <v>0.20815940978696032</v>
      </c>
      <c r="D352" s="2">
        <f t="shared" si="70"/>
        <v>0.31381258841233395</v>
      </c>
      <c r="E352" s="2">
        <f t="shared" si="71"/>
        <v>0.37181240806388022</v>
      </c>
      <c r="F352" s="2">
        <f t="shared" si="72"/>
        <v>0.29142384588727133</v>
      </c>
      <c r="G352" s="2">
        <f t="shared" si="73"/>
        <v>-4.40263402078995E-2</v>
      </c>
    </row>
    <row r="353" spans="1:7" x14ac:dyDescent="0.25">
      <c r="A353" s="1">
        <v>0.752</v>
      </c>
      <c r="B353" s="2">
        <f t="shared" si="68"/>
        <v>0.15065785534172449</v>
      </c>
      <c r="C353" s="2">
        <f t="shared" si="69"/>
        <v>0.20152264287843519</v>
      </c>
      <c r="D353" s="2">
        <f t="shared" si="70"/>
        <v>0.30562482559637605</v>
      </c>
      <c r="E353" s="2">
        <f t="shared" si="71"/>
        <v>0.36333249365646381</v>
      </c>
      <c r="F353" s="2">
        <f t="shared" si="72"/>
        <v>0.28411390220899246</v>
      </c>
      <c r="G353" s="2">
        <f t="shared" si="73"/>
        <v>-4.8377619891082899E-2</v>
      </c>
    </row>
    <row r="354" spans="1:7" x14ac:dyDescent="0.25">
      <c r="A354" s="1">
        <v>0.75800000000000001</v>
      </c>
      <c r="B354" s="2">
        <f t="shared" si="68"/>
        <v>0.1458331191366482</v>
      </c>
      <c r="C354" s="2">
        <f t="shared" si="69"/>
        <v>0.19476345530386616</v>
      </c>
      <c r="D354" s="2">
        <f t="shared" si="70"/>
        <v>0.2972807079506678</v>
      </c>
      <c r="E354" s="2">
        <f t="shared" si="71"/>
        <v>0.35469239614928644</v>
      </c>
      <c r="F354" s="2">
        <f t="shared" si="72"/>
        <v>0.27667517902395078</v>
      </c>
      <c r="G354" s="2">
        <f t="shared" si="73"/>
        <v>-5.2783174445743715E-2</v>
      </c>
    </row>
    <row r="355" spans="1:7" x14ac:dyDescent="0.25">
      <c r="A355" s="1">
        <v>0.76400000000000001</v>
      </c>
      <c r="B355" s="2">
        <f t="shared" si="68"/>
        <v>0.14093143681588061</v>
      </c>
      <c r="C355" s="2">
        <f t="shared" si="69"/>
        <v>0.18788496943607502</v>
      </c>
      <c r="D355" s="2">
        <f t="shared" si="70"/>
        <v>0.28878364149952762</v>
      </c>
      <c r="E355" s="2">
        <f t="shared" si="71"/>
        <v>0.34589578874710342</v>
      </c>
      <c r="F355" s="2">
        <f t="shared" si="72"/>
        <v>0.2691116167172688</v>
      </c>
      <c r="G355" s="2">
        <f t="shared" si="73"/>
        <v>-5.7238796306290723E-2</v>
      </c>
    </row>
    <row r="356" spans="1:7" x14ac:dyDescent="0.25">
      <c r="A356" s="1">
        <v>0.77</v>
      </c>
      <c r="B356" s="2">
        <f t="shared" si="68"/>
        <v>0.13595580906385035</v>
      </c>
      <c r="C356" s="2">
        <f t="shared" si="69"/>
        <v>0.18089044828536657</v>
      </c>
      <c r="D356" s="2">
        <f t="shared" si="70"/>
        <v>0.28013718529651654</v>
      </c>
      <c r="E356" s="2">
        <f t="shared" si="71"/>
        <v>0.33694650968803525</v>
      </c>
      <c r="F356" s="2">
        <f t="shared" si="72"/>
        <v>0.26142733271164276</v>
      </c>
      <c r="G356" s="2">
        <f t="shared" si="73"/>
        <v>-6.1740088865512723E-2</v>
      </c>
    </row>
    <row r="357" spans="1:7" x14ac:dyDescent="0.25">
      <c r="A357" s="1">
        <v>0.77600000000000002</v>
      </c>
      <c r="B357" s="2">
        <f t="shared" si="68"/>
        <v>0.13090937328835417</v>
      </c>
      <c r="C357" s="2">
        <f t="shared" si="69"/>
        <v>0.17378330391864899</v>
      </c>
      <c r="D357" s="2">
        <f t="shared" si="70"/>
        <v>0.27134506056010477</v>
      </c>
      <c r="E357" s="2">
        <f t="shared" si="71"/>
        <v>0.32784857209587015</v>
      </c>
      <c r="F357" s="2">
        <f t="shared" si="72"/>
        <v>0.25362663203621488</v>
      </c>
      <c r="G357" s="2">
        <f t="shared" si="73"/>
        <v>-6.6282455188875225E-2</v>
      </c>
    </row>
    <row r="358" spans="1:7" x14ac:dyDescent="0.25">
      <c r="A358" s="1">
        <v>0.78200000000000003</v>
      </c>
      <c r="B358" s="2">
        <f t="shared" si="68"/>
        <v>0.12579541215907192</v>
      </c>
      <c r="C358" s="2">
        <f t="shared" si="69"/>
        <v>0.16656710679235953</v>
      </c>
      <c r="D358" s="2">
        <f t="shared" si="70"/>
        <v>0.26241116080108895</v>
      </c>
      <c r="E358" s="2">
        <f t="shared" si="71"/>
        <v>0.31860617490198007</v>
      </c>
      <c r="F358" s="2">
        <f t="shared" si="72"/>
        <v>0.24571401904288348</v>
      </c>
      <c r="G358" s="2">
        <f t="shared" si="73"/>
        <v>-7.086108550403622E-2</v>
      </c>
    </row>
    <row r="359" spans="1:7" x14ac:dyDescent="0.25">
      <c r="A359" s="1">
        <v>0.78800000000000003</v>
      </c>
      <c r="B359" s="2">
        <f t="shared" si="68"/>
        <v>0.12061736309713045</v>
      </c>
      <c r="C359" s="2">
        <f t="shared" si="69"/>
        <v>0.15924559612496222</v>
      </c>
      <c r="D359" s="2">
        <f t="shared" si="70"/>
        <v>0.25333956307792094</v>
      </c>
      <c r="E359" s="2">
        <f t="shared" si="71"/>
        <v>0.30922371498347379</v>
      </c>
      <c r="F359" s="2">
        <f t="shared" si="72"/>
        <v>0.23769421042744829</v>
      </c>
      <c r="G359" s="2">
        <f t="shared" si="73"/>
        <v>-7.5470943296438636E-2</v>
      </c>
    </row>
    <row r="360" spans="1:7" x14ac:dyDescent="0.25">
      <c r="A360" s="1">
        <v>0.79400000000000004</v>
      </c>
      <c r="B360" s="2">
        <f t="shared" si="68"/>
        <v>0.11537882884967926</v>
      </c>
      <c r="C360" s="2">
        <f t="shared" si="69"/>
        <v>0.15182269145532382</v>
      </c>
      <c r="D360" s="2">
        <f t="shared" si="70"/>
        <v>0.24413454053904021</v>
      </c>
      <c r="E360" s="2">
        <f t="shared" si="71"/>
        <v>0.29970580068943914</v>
      </c>
      <c r="F360" s="2">
        <f t="shared" si="72"/>
        <v>0.22957214973963047</v>
      </c>
      <c r="G360" s="2">
        <f t="shared" si="73"/>
        <v>-8.0106749815685441E-2</v>
      </c>
    </row>
    <row r="361" spans="1:7" x14ac:dyDescent="0.25">
      <c r="A361" s="1">
        <v>0.8</v>
      </c>
      <c r="B361" s="2">
        <f t="shared" si="68"/>
        <v>0.1100835893074901</v>
      </c>
      <c r="C361" s="2">
        <f t="shared" si="69"/>
        <v>0.14430250555992971</v>
      </c>
      <c r="D361" s="2">
        <f t="shared" si="70"/>
        <v>0.23480057643953189</v>
      </c>
      <c r="E361" s="2">
        <f t="shared" si="71"/>
        <v>0.29005726695711731</v>
      </c>
      <c r="F361" s="2">
        <f t="shared" si="72"/>
        <v>0.22135302359880543</v>
      </c>
      <c r="G361" s="2">
        <f t="shared" si="73"/>
        <v>-8.4762966760304315E-2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3573"/>
  <sheetViews>
    <sheetView zoomScale="81" workbookViewId="0">
      <selection activeCell="Y13" sqref="Y13"/>
    </sheetView>
  </sheetViews>
  <sheetFormatPr defaultRowHeight="15" x14ac:dyDescent="0.25"/>
  <cols>
    <col min="1" max="4" width="12" style="1" bestFit="1" customWidth="1"/>
    <col min="5" max="5" width="15.85546875" style="1" bestFit="1" customWidth="1"/>
    <col min="6" max="9" width="12" bestFit="1" customWidth="1"/>
    <col min="10" max="10" width="10.7109375" style="1" bestFit="1" customWidth="1"/>
    <col min="11" max="14" width="12" bestFit="1" customWidth="1"/>
    <col min="15" max="15" width="10.7109375" style="1" bestFit="1" customWidth="1"/>
    <col min="16" max="19" width="12" bestFit="1" customWidth="1"/>
    <col min="20" max="20" width="11.85546875" style="1" bestFit="1" customWidth="1"/>
    <col min="21" max="16384" width="9.140625" style="1"/>
  </cols>
  <sheetData>
    <row r="1" spans="1:33" x14ac:dyDescent="0.25">
      <c r="A1" s="1">
        <v>0.31683054087103002</v>
      </c>
      <c r="B1" s="1">
        <v>386.01503423614702</v>
      </c>
      <c r="C1" s="1">
        <v>0.200175836556716</v>
      </c>
      <c r="D1" s="1">
        <v>386.01503423614702</v>
      </c>
      <c r="E1" s="15" t="s">
        <v>180</v>
      </c>
      <c r="F1" s="16">
        <v>0.25314439240977799</v>
      </c>
      <c r="G1" s="16">
        <v>385.99282509135298</v>
      </c>
      <c r="H1" s="16">
        <v>9.46378124430267E-2</v>
      </c>
      <c r="I1" s="16">
        <v>385.66815594285498</v>
      </c>
      <c r="J1" s="17" t="s">
        <v>181</v>
      </c>
      <c r="K1" s="18">
        <v>0.22933313955739701</v>
      </c>
      <c r="L1" s="18">
        <v>386.01106034229002</v>
      </c>
      <c r="M1" s="18">
        <v>6.2320130587829203E-2</v>
      </c>
      <c r="N1" s="18">
        <v>384.81155818863198</v>
      </c>
      <c r="O1" s="19" t="s">
        <v>182</v>
      </c>
      <c r="P1">
        <v>0.22231028046954701</v>
      </c>
      <c r="Q1">
        <v>386.65293558699199</v>
      </c>
      <c r="R1">
        <v>5.4168022930810203E-2</v>
      </c>
      <c r="S1">
        <v>385.57837876398003</v>
      </c>
      <c r="T1" s="15" t="s">
        <v>183</v>
      </c>
    </row>
    <row r="2" spans="1:33" x14ac:dyDescent="0.25">
      <c r="A2" s="1">
        <v>0.31689588023528198</v>
      </c>
      <c r="B2" s="1">
        <v>385.96758530752101</v>
      </c>
      <c r="C2" s="1">
        <v>0.20027006109780299</v>
      </c>
      <c r="D2" s="1">
        <v>385.96758530752101</v>
      </c>
      <c r="E2" s="1" t="s">
        <v>184</v>
      </c>
      <c r="F2">
        <v>0.25318403943193502</v>
      </c>
      <c r="G2">
        <v>385.93871356660298</v>
      </c>
      <c r="H2">
        <v>9.4677588094957396E-2</v>
      </c>
      <c r="I2">
        <v>385.61404441810498</v>
      </c>
      <c r="K2">
        <v>0.22936772529368299</v>
      </c>
      <c r="L2">
        <v>385.95108523460698</v>
      </c>
      <c r="M2">
        <v>6.2347302298125601E-2</v>
      </c>
      <c r="N2">
        <v>384.75158308094899</v>
      </c>
      <c r="P2">
        <v>0.22234337485772199</v>
      </c>
      <c r="Q2">
        <v>386.58972636210899</v>
      </c>
      <c r="R2">
        <v>5.4191484672213699E-2</v>
      </c>
      <c r="S2">
        <v>385.51516953909697</v>
      </c>
      <c r="AG2" s="15" t="s">
        <v>185</v>
      </c>
    </row>
    <row r="3" spans="1:33" x14ac:dyDescent="0.25">
      <c r="A3" s="1">
        <v>0.31696137587641598</v>
      </c>
      <c r="B3" s="1">
        <v>385.92013637889499</v>
      </c>
      <c r="C3" s="1">
        <v>0.20036452510761499</v>
      </c>
      <c r="D3" s="1">
        <v>385.92013637889499</v>
      </c>
      <c r="E3" s="1" t="s">
        <v>186</v>
      </c>
      <c r="F3">
        <v>0.25322378178187199</v>
      </c>
      <c r="G3">
        <v>385.88460204185401</v>
      </c>
      <c r="H3">
        <v>9.47174657089251E-2</v>
      </c>
      <c r="I3">
        <v>385.55993289335498</v>
      </c>
      <c r="K3">
        <v>0.229402400927537</v>
      </c>
      <c r="L3">
        <v>385.89111012692399</v>
      </c>
      <c r="M3">
        <v>6.2374539480633699E-2</v>
      </c>
      <c r="N3">
        <v>384.691607973266</v>
      </c>
      <c r="P3">
        <v>0.22237656098283501</v>
      </c>
      <c r="Q3">
        <v>386.52651713722599</v>
      </c>
      <c r="R3">
        <v>5.42150138892908E-2</v>
      </c>
      <c r="S3">
        <v>385.45196031421398</v>
      </c>
      <c r="AG3" s="15" t="s">
        <v>187</v>
      </c>
    </row>
    <row r="4" spans="1:33" x14ac:dyDescent="0.25">
      <c r="A4" s="1">
        <v>0.31702702805749799</v>
      </c>
      <c r="B4" s="1">
        <v>385.87268745026898</v>
      </c>
      <c r="C4" s="1">
        <v>0.20045922906087299</v>
      </c>
      <c r="D4" s="1">
        <v>385.87268745026898</v>
      </c>
      <c r="F4">
        <v>0.25326361955962201</v>
      </c>
      <c r="G4">
        <v>385.83049051710401</v>
      </c>
      <c r="H4">
        <v>9.4757445434934501E-2</v>
      </c>
      <c r="I4">
        <v>385.50582136860498</v>
      </c>
      <c r="K4">
        <v>0.22943716654746901</v>
      </c>
      <c r="L4">
        <v>385.831135019241</v>
      </c>
      <c r="M4">
        <v>6.2401858470891997E-2</v>
      </c>
      <c r="N4">
        <v>384.63163286558301</v>
      </c>
      <c r="P4">
        <v>0.22240983893515301</v>
      </c>
      <c r="Q4">
        <v>386.463307912343</v>
      </c>
      <c r="R4">
        <v>5.4238610679467801E-2</v>
      </c>
      <c r="S4">
        <v>385.38875108933098</v>
      </c>
      <c r="AG4" s="15" t="s">
        <v>188</v>
      </c>
    </row>
    <row r="5" spans="1:33" x14ac:dyDescent="0.25">
      <c r="A5" s="1">
        <v>0.31709283704247299</v>
      </c>
      <c r="B5" s="1">
        <v>385.82523852164297</v>
      </c>
      <c r="C5" s="1">
        <v>0.20055417343395401</v>
      </c>
      <c r="D5" s="1">
        <v>385.82523852164297</v>
      </c>
      <c r="F5">
        <v>0.25330355286547701</v>
      </c>
      <c r="G5">
        <v>385.77637899235401</v>
      </c>
      <c r="H5">
        <v>9.4797527423296196E-2</v>
      </c>
      <c r="I5">
        <v>385.45170984385601</v>
      </c>
      <c r="K5">
        <v>0.22947202224201699</v>
      </c>
      <c r="L5">
        <v>385.77115991155802</v>
      </c>
      <c r="M5">
        <v>6.2429251255555998E-2</v>
      </c>
      <c r="N5">
        <v>384.57165775790003</v>
      </c>
      <c r="P5">
        <v>0.22244320880503199</v>
      </c>
      <c r="Q5">
        <v>386.40009868746</v>
      </c>
      <c r="R5">
        <v>5.4262275140391301E-2</v>
      </c>
      <c r="S5">
        <v>385.32554186444798</v>
      </c>
    </row>
    <row r="6" spans="1:33" x14ac:dyDescent="0.25">
      <c r="A6" s="1">
        <v>0.31715880309619299</v>
      </c>
      <c r="B6" s="1">
        <v>385.77778959301702</v>
      </c>
      <c r="C6" s="1">
        <v>0.200649358704932</v>
      </c>
      <c r="D6" s="1">
        <v>385.77778959301702</v>
      </c>
      <c r="F6">
        <v>0.25334358179991701</v>
      </c>
      <c r="G6">
        <v>385.72226746760401</v>
      </c>
      <c r="H6">
        <v>9.4837711824819704E-2</v>
      </c>
      <c r="I6">
        <v>385.39759831910601</v>
      </c>
      <c r="K6">
        <v>0.22950696809995599</v>
      </c>
      <c r="L6">
        <v>385.71118480387503</v>
      </c>
      <c r="M6">
        <v>6.2456717941885197E-2</v>
      </c>
      <c r="N6">
        <v>384.51168265021698</v>
      </c>
      <c r="P6">
        <v>0.22247667068313701</v>
      </c>
      <c r="Q6">
        <v>386.33688946257701</v>
      </c>
      <c r="R6">
        <v>5.4286007370011699E-2</v>
      </c>
      <c r="S6">
        <v>385.26233263956402</v>
      </c>
    </row>
    <row r="7" spans="1:33" x14ac:dyDescent="0.25">
      <c r="A7" s="1">
        <v>0.31722492648439998</v>
      </c>
      <c r="B7" s="1">
        <v>385.73034066439101</v>
      </c>
      <c r="C7" s="1">
        <v>0.200744785353552</v>
      </c>
      <c r="D7" s="1">
        <v>385.73034066439101</v>
      </c>
      <c r="F7">
        <v>0.253383706463647</v>
      </c>
      <c r="G7">
        <v>385.66815594285498</v>
      </c>
      <c r="H7">
        <v>9.4877998790625903E-2</v>
      </c>
      <c r="I7">
        <v>385.34348679435601</v>
      </c>
      <c r="K7">
        <v>0.229542004210222</v>
      </c>
      <c r="L7">
        <v>385.65120969619198</v>
      </c>
      <c r="M7">
        <v>6.24842586373816E-2</v>
      </c>
      <c r="N7">
        <v>384.451707542534</v>
      </c>
      <c r="P7">
        <v>0.22251022466012299</v>
      </c>
      <c r="Q7">
        <v>386.27368023769401</v>
      </c>
      <c r="R7">
        <v>5.4309807466475297E-2</v>
      </c>
      <c r="S7">
        <v>385.19912341468103</v>
      </c>
    </row>
    <row r="8" spans="1:33" x14ac:dyDescent="0.25">
      <c r="A8" s="1">
        <v>0.317291207473753</v>
      </c>
      <c r="B8" s="1">
        <v>385.68289173576397</v>
      </c>
      <c r="C8" s="1">
        <v>0.200840453861275</v>
      </c>
      <c r="D8" s="1">
        <v>385.68289173576397</v>
      </c>
      <c r="F8">
        <v>0.25342392695757399</v>
      </c>
      <c r="G8">
        <v>385.61404441810498</v>
      </c>
      <c r="H8">
        <v>9.4918388472295306E-2</v>
      </c>
      <c r="I8">
        <v>385.28937526960601</v>
      </c>
      <c r="K8">
        <v>0.22957713066191399</v>
      </c>
      <c r="L8">
        <v>385.591234588509</v>
      </c>
      <c r="M8">
        <v>6.2511873449816402E-2</v>
      </c>
      <c r="N8">
        <v>384.39173243485101</v>
      </c>
      <c r="P8">
        <v>0.222543859573299</v>
      </c>
      <c r="Q8">
        <v>386.21047101281101</v>
      </c>
      <c r="R8">
        <v>5.43336755282149E-2</v>
      </c>
      <c r="S8">
        <v>385.13591418979797</v>
      </c>
    </row>
    <row r="9" spans="1:33" x14ac:dyDescent="0.25">
      <c r="A9" s="1">
        <v>0.31735764633188202</v>
      </c>
      <c r="B9" s="1">
        <v>385.63544280713802</v>
      </c>
      <c r="C9" s="1">
        <v>0.20093636471135301</v>
      </c>
      <c r="D9" s="1">
        <v>385.63544280713802</v>
      </c>
      <c r="F9">
        <v>0.25346424338282603</v>
      </c>
      <c r="G9">
        <v>385.55993289335498</v>
      </c>
      <c r="H9">
        <v>9.4958881021757299E-2</v>
      </c>
      <c r="I9">
        <v>385.23526374485698</v>
      </c>
      <c r="K9">
        <v>0.22961234754428</v>
      </c>
      <c r="L9">
        <v>385.53125948082601</v>
      </c>
      <c r="M9">
        <v>6.2539562487238506E-2</v>
      </c>
      <c r="N9">
        <v>384.33175732716802</v>
      </c>
      <c r="P9">
        <v>0.222577587937761</v>
      </c>
      <c r="Q9">
        <v>386.14726178792802</v>
      </c>
      <c r="R9">
        <v>5.4357611653900198E-2</v>
      </c>
      <c r="S9">
        <v>385.07270496491498</v>
      </c>
    </row>
    <row r="10" spans="1:33" x14ac:dyDescent="0.25">
      <c r="A10" s="1">
        <v>0.31742424332730201</v>
      </c>
      <c r="B10" s="1">
        <v>385.58799387851201</v>
      </c>
      <c r="C10" s="1">
        <v>0.20103251838871</v>
      </c>
      <c r="D10" s="1">
        <v>385.58799387851201</v>
      </c>
      <c r="F10">
        <v>0.25350465584076598</v>
      </c>
      <c r="G10">
        <v>385.50582136860498</v>
      </c>
      <c r="H10">
        <v>9.4999476591349899E-2</v>
      </c>
      <c r="I10">
        <v>385.18115222010698</v>
      </c>
      <c r="K10">
        <v>0.22964765494675299</v>
      </c>
      <c r="L10">
        <v>385.47128437314302</v>
      </c>
      <c r="M10">
        <v>6.2567325857989506E-2</v>
      </c>
      <c r="N10">
        <v>384.27178221948498</v>
      </c>
      <c r="P10">
        <v>0.22261141878574001</v>
      </c>
      <c r="Q10">
        <v>386.08405256304502</v>
      </c>
      <c r="R10">
        <v>5.4381615942455698E-2</v>
      </c>
      <c r="S10">
        <v>385.00949574003198</v>
      </c>
    </row>
    <row r="11" spans="1:33" x14ac:dyDescent="0.25">
      <c r="A11" s="1">
        <v>0.31749099872945702</v>
      </c>
      <c r="B11" s="1">
        <v>385.540544949886</v>
      </c>
      <c r="C11" s="1">
        <v>0.20112891538000499</v>
      </c>
      <c r="D11" s="1">
        <v>385.540544949886</v>
      </c>
      <c r="F11">
        <v>0.253545164432885</v>
      </c>
      <c r="G11">
        <v>385.45170984385601</v>
      </c>
      <c r="H11">
        <v>9.5040175333784005E-2</v>
      </c>
      <c r="I11">
        <v>385.12704069535698</v>
      </c>
      <c r="K11">
        <v>0.22968305295893299</v>
      </c>
      <c r="L11">
        <v>385.411309265461</v>
      </c>
      <c r="M11">
        <v>6.2595163670641801E-2</v>
      </c>
      <c r="N11">
        <v>384.21180711180301</v>
      </c>
      <c r="P11">
        <v>0.222645342097298</v>
      </c>
      <c r="Q11">
        <v>386.02084333816202</v>
      </c>
      <c r="R11">
        <v>5.4405688493044897E-2</v>
      </c>
      <c r="S11">
        <v>384.94628651514898</v>
      </c>
    </row>
    <row r="12" spans="1:33" x14ac:dyDescent="0.25">
      <c r="A12" s="1">
        <v>0.31755791280870599</v>
      </c>
      <c r="B12" s="1">
        <v>385.49309602125999</v>
      </c>
      <c r="C12" s="1">
        <v>0.20122555617361901</v>
      </c>
      <c r="D12" s="1">
        <v>385.49309602125999</v>
      </c>
      <c r="F12">
        <v>0.25358576926099602</v>
      </c>
      <c r="G12">
        <v>385.39759831910601</v>
      </c>
      <c r="H12">
        <v>9.5080977402205696E-2</v>
      </c>
      <c r="I12">
        <v>385.07292917060698</v>
      </c>
      <c r="K12">
        <v>0.229718541670629</v>
      </c>
      <c r="L12">
        <v>385.35133415777801</v>
      </c>
      <c r="M12">
        <v>6.2623076034052996E-2</v>
      </c>
      <c r="N12">
        <v>384.15183200412002</v>
      </c>
      <c r="P12">
        <v>0.222679357963985</v>
      </c>
      <c r="Q12">
        <v>385.95763411327903</v>
      </c>
      <c r="R12">
        <v>5.4429829405108099E-2</v>
      </c>
      <c r="S12">
        <v>384.88307729026599</v>
      </c>
    </row>
    <row r="13" spans="1:33" x14ac:dyDescent="0.25">
      <c r="A13" s="1">
        <v>0.31762498583645099</v>
      </c>
      <c r="B13" s="1">
        <v>385.44564709263398</v>
      </c>
      <c r="C13" s="1">
        <v>0.20132244125983001</v>
      </c>
      <c r="D13" s="1">
        <v>385.44564709263398</v>
      </c>
      <c r="F13">
        <v>0.253626470427046</v>
      </c>
      <c r="G13">
        <v>385.34348679435601</v>
      </c>
      <c r="H13">
        <v>9.5121882950140402E-2</v>
      </c>
      <c r="I13">
        <v>385.01881764585801</v>
      </c>
      <c r="K13">
        <v>0.22975412117173499</v>
      </c>
      <c r="L13">
        <v>385.29135905009502</v>
      </c>
      <c r="M13">
        <v>6.2651063057413206E-2</v>
      </c>
      <c r="N13">
        <v>384.09185689643698</v>
      </c>
      <c r="P13">
        <v>0.22271346647760401</v>
      </c>
      <c r="Q13">
        <v>385.89442488839501</v>
      </c>
      <c r="R13">
        <v>5.4454038778314402E-2</v>
      </c>
      <c r="S13">
        <v>384.81986806538299</v>
      </c>
    </row>
    <row r="14" spans="1:33" x14ac:dyDescent="0.25">
      <c r="A14" s="1">
        <v>0.31769221808485198</v>
      </c>
      <c r="B14" s="1">
        <v>385.39819816400802</v>
      </c>
      <c r="C14" s="1">
        <v>0.201419571130415</v>
      </c>
      <c r="D14" s="1">
        <v>385.39819816400802</v>
      </c>
      <c r="F14">
        <v>0.253667268033266</v>
      </c>
      <c r="G14">
        <v>385.28937526960601</v>
      </c>
      <c r="H14">
        <v>9.5162892131535795E-2</v>
      </c>
      <c r="I14">
        <v>384.96470612110801</v>
      </c>
      <c r="K14">
        <v>0.22978979155236301</v>
      </c>
      <c r="L14">
        <v>385.23138394241198</v>
      </c>
      <c r="M14">
        <v>6.2679124850112497E-2</v>
      </c>
      <c r="N14">
        <v>384.03188178875399</v>
      </c>
      <c r="P14">
        <v>0.22274766773007201</v>
      </c>
      <c r="Q14">
        <v>385.83121566351201</v>
      </c>
      <c r="R14">
        <v>5.4478316712618997E-2</v>
      </c>
      <c r="S14">
        <v>384.75665884049999</v>
      </c>
    </row>
    <row r="15" spans="1:33" x14ac:dyDescent="0.25">
      <c r="A15" s="1">
        <v>0.31775960982722501</v>
      </c>
      <c r="B15" s="1">
        <v>385.35074923538201</v>
      </c>
      <c r="C15" s="1">
        <v>0.20151694627922001</v>
      </c>
      <c r="D15" s="1">
        <v>385.35074923538201</v>
      </c>
      <c r="F15">
        <v>0.253708162182054</v>
      </c>
      <c r="G15">
        <v>385.23526374485698</v>
      </c>
      <c r="H15">
        <v>9.52040051007053E-2</v>
      </c>
      <c r="I15">
        <v>384.91059459635801</v>
      </c>
      <c r="K15">
        <v>0.22982555290279599</v>
      </c>
      <c r="L15">
        <v>385.17140883472899</v>
      </c>
      <c r="M15">
        <v>6.27072615218425E-2</v>
      </c>
      <c r="N15">
        <v>383.971906681071</v>
      </c>
      <c r="P15">
        <v>0.22278196181350299</v>
      </c>
      <c r="Q15">
        <v>385.76800643862902</v>
      </c>
      <c r="R15">
        <v>5.45026564317551E-2</v>
      </c>
      <c r="S15">
        <v>384.693449615617</v>
      </c>
    </row>
    <row r="16" spans="1:33" x14ac:dyDescent="0.25">
      <c r="A16" s="1">
        <v>0.31782716133764999</v>
      </c>
      <c r="B16" s="1">
        <v>385.303300306756</v>
      </c>
      <c r="C16" s="1">
        <v>0.20161456720159901</v>
      </c>
      <c r="D16" s="1">
        <v>385.303300306756</v>
      </c>
      <c r="F16">
        <v>0.25374915297604</v>
      </c>
      <c r="G16">
        <v>385.18115222010698</v>
      </c>
      <c r="H16">
        <v>9.5245222012347905E-2</v>
      </c>
      <c r="I16">
        <v>384.85648307160801</v>
      </c>
      <c r="K16">
        <v>0.22986140531350199</v>
      </c>
      <c r="L16">
        <v>385.11143372704601</v>
      </c>
      <c r="M16">
        <v>6.2735473182597604E-2</v>
      </c>
      <c r="N16">
        <v>383.91193157338802</v>
      </c>
      <c r="P16">
        <v>0.222816348820181</v>
      </c>
      <c r="Q16">
        <v>385.70479721374602</v>
      </c>
      <c r="R16">
        <v>5.4527071799670597E-2</v>
      </c>
      <c r="S16">
        <v>384.630240390734</v>
      </c>
    </row>
    <row r="17" spans="1:22" x14ac:dyDescent="0.25">
      <c r="A17" s="1">
        <v>0.31789487289127499</v>
      </c>
      <c r="B17" s="1">
        <v>385.25585137812999</v>
      </c>
      <c r="C17" s="1">
        <v>0.20171243439485101</v>
      </c>
      <c r="D17" s="1">
        <v>385.25585137812999</v>
      </c>
      <c r="F17">
        <v>0.253790240518046</v>
      </c>
      <c r="G17">
        <v>385.12704069535698</v>
      </c>
      <c r="H17">
        <v>9.5286543021638095E-2</v>
      </c>
      <c r="I17">
        <v>384.80237154685898</v>
      </c>
      <c r="K17">
        <v>0.229897348875092</v>
      </c>
      <c r="L17">
        <v>385.05145861936302</v>
      </c>
      <c r="M17">
        <v>6.2763759942606301E-2</v>
      </c>
      <c r="N17">
        <v>383.85195646570497</v>
      </c>
      <c r="P17">
        <v>0.22285082884256399</v>
      </c>
      <c r="Q17">
        <v>385.64158798886302</v>
      </c>
      <c r="R17">
        <v>5.4551556030001898E-2</v>
      </c>
      <c r="S17">
        <v>384.56703116585101</v>
      </c>
    </row>
    <row r="18" spans="1:22" x14ac:dyDescent="0.25">
      <c r="A18" s="1">
        <v>0.317962744764204</v>
      </c>
      <c r="B18" s="1">
        <v>385.20840244950398</v>
      </c>
      <c r="C18" s="1">
        <v>0.201810548358061</v>
      </c>
      <c r="D18" s="1">
        <v>385.20840244950398</v>
      </c>
      <c r="F18">
        <v>0.25383142491115102</v>
      </c>
      <c r="G18">
        <v>385.07292917060698</v>
      </c>
      <c r="H18">
        <v>9.5327968284078801E-2</v>
      </c>
      <c r="I18">
        <v>384.74826002210898</v>
      </c>
      <c r="K18">
        <v>0.229933383678325</v>
      </c>
      <c r="L18">
        <v>384.99148351167997</v>
      </c>
      <c r="M18">
        <v>6.2792121912400703E-2</v>
      </c>
      <c r="N18">
        <v>383.79198135802199</v>
      </c>
      <c r="P18">
        <v>0.22288540197328</v>
      </c>
      <c r="Q18">
        <v>385.57837876398003</v>
      </c>
      <c r="R18">
        <v>0.223487471289252</v>
      </c>
      <c r="S18">
        <v>384.50382194096699</v>
      </c>
    </row>
    <row r="19" spans="1:22" x14ac:dyDescent="0.25">
      <c r="A19" s="1">
        <v>0.31803077723346801</v>
      </c>
      <c r="B19" s="1">
        <v>385.16095352087802</v>
      </c>
      <c r="C19" s="1">
        <v>0.20190890959206201</v>
      </c>
      <c r="D19" s="1">
        <v>385.16095352087802</v>
      </c>
      <c r="F19">
        <v>0.25387270625863101</v>
      </c>
      <c r="G19">
        <v>385.01881764585801</v>
      </c>
      <c r="H19">
        <v>9.5369484255370701E-2</v>
      </c>
      <c r="I19">
        <v>384.69414849735898</v>
      </c>
      <c r="K19">
        <v>0.22996950981421299</v>
      </c>
      <c r="L19">
        <v>384.93150840399699</v>
      </c>
      <c r="M19">
        <v>6.2820559202796999E-2</v>
      </c>
      <c r="N19">
        <v>383.732006250339</v>
      </c>
      <c r="P19">
        <v>0.22292006830510899</v>
      </c>
      <c r="Q19">
        <v>385.51516953909697</v>
      </c>
      <c r="R19">
        <v>0.223487471289252</v>
      </c>
      <c r="S19">
        <v>384.50382194096699</v>
      </c>
    </row>
    <row r="20" spans="1:22" x14ac:dyDescent="0.25">
      <c r="A20" s="1">
        <v>0.31809897057703002</v>
      </c>
      <c r="B20" s="1">
        <v>385.11350459225201</v>
      </c>
      <c r="C20" s="1">
        <v>0.20200751859944599</v>
      </c>
      <c r="D20" s="1">
        <v>385.11350459225201</v>
      </c>
      <c r="F20">
        <v>0.253914084664004</v>
      </c>
      <c r="G20">
        <v>384.96470612110801</v>
      </c>
      <c r="H20">
        <v>9.5411118509123302E-2</v>
      </c>
      <c r="I20">
        <v>384.64003697260898</v>
      </c>
      <c r="K20">
        <v>0.230005727373851</v>
      </c>
      <c r="L20">
        <v>384.871533296314</v>
      </c>
      <c r="M20">
        <v>6.2849071924882496E-2</v>
      </c>
      <c r="N20">
        <v>383.67203114265698</v>
      </c>
      <c r="P20">
        <v>0.22295482793104299</v>
      </c>
      <c r="Q20">
        <v>385.45196031421398</v>
      </c>
      <c r="R20">
        <v>5.4600731481916E-2</v>
      </c>
      <c r="S20">
        <v>384.44061271608399</v>
      </c>
      <c r="V20" s="1" t="s">
        <v>192</v>
      </c>
    </row>
    <row r="21" spans="1:22" x14ac:dyDescent="0.25">
      <c r="A21" s="1">
        <v>0.31816732507387502</v>
      </c>
      <c r="B21" s="1">
        <v>385.066055663626</v>
      </c>
      <c r="C21" s="1">
        <v>0.202106375884684</v>
      </c>
      <c r="D21" s="1">
        <v>385.066055663626</v>
      </c>
      <c r="F21">
        <v>0.25395556023097199</v>
      </c>
      <c r="G21">
        <v>384.91059459635801</v>
      </c>
      <c r="H21">
        <v>9.5452857485048906E-2</v>
      </c>
      <c r="I21">
        <v>384.58592544786001</v>
      </c>
      <c r="K21">
        <v>0.230042036448559</v>
      </c>
      <c r="L21">
        <v>384.81155818863198</v>
      </c>
      <c r="M21">
        <v>6.2877677507064703E-2</v>
      </c>
      <c r="N21">
        <v>383.61205603497302</v>
      </c>
      <c r="P21">
        <v>0.22298968094423299</v>
      </c>
      <c r="Q21">
        <v>385.38875108933098</v>
      </c>
      <c r="R21">
        <v>5.46254229062096E-2</v>
      </c>
      <c r="S21">
        <v>384.37740349120099</v>
      </c>
    </row>
    <row r="22" spans="1:22" x14ac:dyDescent="0.25">
      <c r="A22" s="1">
        <v>0.31823584100407498</v>
      </c>
      <c r="B22" s="1">
        <v>385.01860673499999</v>
      </c>
      <c r="C22" s="1">
        <v>0.20220548195424101</v>
      </c>
      <c r="D22" s="1">
        <v>385.01860673499999</v>
      </c>
      <c r="F22">
        <v>0.25399713306344202</v>
      </c>
      <c r="G22">
        <v>384.85648307160801</v>
      </c>
      <c r="H22">
        <v>9.5494701340292504E-2</v>
      </c>
      <c r="I22">
        <v>384.53181392311001</v>
      </c>
      <c r="K22">
        <v>0.23007843712980799</v>
      </c>
      <c r="L22">
        <v>384.75158308094899</v>
      </c>
      <c r="M22">
        <v>6.2906341410583003E-2</v>
      </c>
      <c r="N22">
        <v>383.552080927291</v>
      </c>
      <c r="P22">
        <v>0.223024627437966</v>
      </c>
      <c r="Q22">
        <v>385.32554186444798</v>
      </c>
      <c r="R22">
        <v>5.4650183598257199E-2</v>
      </c>
      <c r="S22">
        <v>384.314194266318</v>
      </c>
    </row>
    <row r="23" spans="1:22" x14ac:dyDescent="0.25">
      <c r="A23" s="1">
        <v>0.31830451864848602</v>
      </c>
      <c r="B23" s="1">
        <v>384.97115780637398</v>
      </c>
      <c r="C23" s="1">
        <v>0.20230483731612101</v>
      </c>
      <c r="D23" s="1">
        <v>384.97115780637398</v>
      </c>
      <c r="F23">
        <v>0.25403880326561101</v>
      </c>
      <c r="G23">
        <v>384.80237154685898</v>
      </c>
      <c r="H23">
        <v>9.5536650232438902E-2</v>
      </c>
      <c r="I23">
        <v>384.47770239836001</v>
      </c>
      <c r="K23">
        <v>0.23011491864964601</v>
      </c>
      <c r="L23">
        <v>384.691607973266</v>
      </c>
      <c r="M23">
        <v>6.2935081080759694E-2</v>
      </c>
      <c r="N23">
        <v>383.49210581960801</v>
      </c>
      <c r="P23">
        <v>0.22305966750578099</v>
      </c>
      <c r="Q23">
        <v>385.26233263956402</v>
      </c>
      <c r="R23">
        <v>5.4675013660050703E-2</v>
      </c>
      <c r="S23">
        <v>384.250985041435</v>
      </c>
    </row>
    <row r="24" spans="1:22" x14ac:dyDescent="0.25">
      <c r="A24" s="1">
        <v>0.31837335828898999</v>
      </c>
      <c r="B24" s="1">
        <v>384.923708877747</v>
      </c>
      <c r="C24" s="1">
        <v>0.20240444248022901</v>
      </c>
      <c r="D24" s="1">
        <v>384.923708877747</v>
      </c>
      <c r="F24">
        <v>0.25408057094182501</v>
      </c>
      <c r="G24">
        <v>384.74826002210898</v>
      </c>
      <c r="H24">
        <v>9.5578704319454796E-2</v>
      </c>
      <c r="I24">
        <v>384.42359087361001</v>
      </c>
      <c r="K24">
        <v>0.230151502836829</v>
      </c>
      <c r="L24">
        <v>384.63163286558301</v>
      </c>
      <c r="M24">
        <v>6.29638966297901E-2</v>
      </c>
      <c r="N24">
        <v>383.43213071192503</v>
      </c>
      <c r="P24">
        <v>0.22309480124131301</v>
      </c>
      <c r="Q24">
        <v>385.19912341468103</v>
      </c>
      <c r="R24">
        <v>5.46999131938627E-2</v>
      </c>
      <c r="S24">
        <v>384.187775816552</v>
      </c>
    </row>
    <row r="25" spans="1:22" x14ac:dyDescent="0.25">
      <c r="A25" s="1">
        <v>0.31844236020858602</v>
      </c>
      <c r="B25" s="1">
        <v>384.87625994912099</v>
      </c>
      <c r="C25" s="1">
        <v>0.202504297958504</v>
      </c>
      <c r="D25" s="1">
        <v>384.87625994912099</v>
      </c>
      <c r="F25">
        <v>0.254122422387004</v>
      </c>
      <c r="G25">
        <v>384.69414849735898</v>
      </c>
      <c r="H25">
        <v>9.56208637597422E-2</v>
      </c>
      <c r="I25">
        <v>384.36947934886098</v>
      </c>
      <c r="K25">
        <v>0.23018817890597501</v>
      </c>
      <c r="L25">
        <v>384.57165775790003</v>
      </c>
      <c r="M25">
        <v>6.2992788170155106E-2</v>
      </c>
      <c r="N25">
        <v>383.37215560424198</v>
      </c>
      <c r="P25">
        <v>0.223130028738423</v>
      </c>
      <c r="Q25">
        <v>385.13591418979797</v>
      </c>
      <c r="R25">
        <v>5.47248823021921E-2</v>
      </c>
      <c r="S25">
        <v>384.12456659166901</v>
      </c>
    </row>
    <row r="26" spans="1:22" x14ac:dyDescent="0.25">
      <c r="A26" s="1">
        <v>0.31851152469116101</v>
      </c>
      <c r="B26" s="1">
        <v>384.82881102049498</v>
      </c>
      <c r="C26" s="1">
        <v>0.20260440426458401</v>
      </c>
      <c r="D26" s="1">
        <v>384.82881102049498</v>
      </c>
      <c r="F26">
        <v>0.25416438534477898</v>
      </c>
      <c r="G26">
        <v>384.64003697260898</v>
      </c>
      <c r="H26">
        <v>9.5663128712055304E-2</v>
      </c>
      <c r="I26">
        <v>384.31536782411098</v>
      </c>
      <c r="K26">
        <v>0.230224946949285</v>
      </c>
      <c r="L26">
        <v>384.51168265021698</v>
      </c>
      <c r="M26">
        <v>6.3021755814654107E-2</v>
      </c>
      <c r="N26">
        <v>383.31218049655899</v>
      </c>
      <c r="P26">
        <v>0.223165350091131</v>
      </c>
      <c r="Q26">
        <v>385.07270496491498</v>
      </c>
      <c r="R26">
        <v>5.4749921087758599E-2</v>
      </c>
      <c r="S26">
        <v>384.06135736678601</v>
      </c>
    </row>
    <row r="27" spans="1:22" x14ac:dyDescent="0.25">
      <c r="A27" s="1">
        <v>0.31858085202160003</v>
      </c>
      <c r="B27" s="1">
        <v>384.78136209186903</v>
      </c>
      <c r="C27" s="1">
        <v>0.20270476191397499</v>
      </c>
      <c r="D27" s="1">
        <v>384.78136209186903</v>
      </c>
      <c r="F27">
        <v>0.25420644609103898</v>
      </c>
      <c r="G27">
        <v>384.58592544786001</v>
      </c>
      <c r="H27">
        <v>9.5705499335657501E-2</v>
      </c>
      <c r="I27">
        <v>384.26125629936098</v>
      </c>
      <c r="K27">
        <v>0.23026180705909699</v>
      </c>
      <c r="L27">
        <v>384.451707542534</v>
      </c>
      <c r="M27">
        <v>6.3050791494571407E-2</v>
      </c>
      <c r="N27">
        <v>383.25220538887601</v>
      </c>
      <c r="P27">
        <v>0.22320076539363101</v>
      </c>
      <c r="Q27">
        <v>385.00949574003198</v>
      </c>
      <c r="R27">
        <v>5.4775029653642199E-2</v>
      </c>
      <c r="S27">
        <v>383.99814814190302</v>
      </c>
    </row>
    <row r="28" spans="1:22" x14ac:dyDescent="0.25">
      <c r="A28" s="1">
        <v>0.31865034248584501</v>
      </c>
      <c r="B28" s="1">
        <v>384.73391316324302</v>
      </c>
      <c r="C28" s="1">
        <v>0.20280537142412899</v>
      </c>
      <c r="D28" s="1">
        <v>384.73391316324302</v>
      </c>
      <c r="F28">
        <v>0.25424860473103</v>
      </c>
      <c r="G28">
        <v>384.53181392311001</v>
      </c>
      <c r="H28">
        <v>9.5747975790172593E-2</v>
      </c>
      <c r="I28">
        <v>384.20714477461098</v>
      </c>
      <c r="K28">
        <v>0.23029875932792199</v>
      </c>
      <c r="L28">
        <v>384.39173243485101</v>
      </c>
      <c r="M28">
        <v>6.3079903633598194E-2</v>
      </c>
      <c r="N28">
        <v>383.19223028119302</v>
      </c>
      <c r="P28">
        <v>0.22323627474027899</v>
      </c>
      <c r="Q28">
        <v>384.94628651514898</v>
      </c>
      <c r="R28">
        <v>5.4800208103107199E-2</v>
      </c>
      <c r="S28">
        <v>383.93493891702002</v>
      </c>
    </row>
    <row r="29" spans="1:22" x14ac:dyDescent="0.25">
      <c r="A29" s="1">
        <v>0.31871997018230402</v>
      </c>
      <c r="B29" s="1">
        <v>384.68646423461701</v>
      </c>
      <c r="C29" s="1">
        <v>0.202906195389255</v>
      </c>
      <c r="D29" s="1">
        <v>384.68646423461701</v>
      </c>
      <c r="F29">
        <v>0.25429086137025703</v>
      </c>
      <c r="G29">
        <v>384.47770239836001</v>
      </c>
      <c r="H29">
        <v>9.5790558235628098E-2</v>
      </c>
      <c r="I29">
        <v>384.15303324986201</v>
      </c>
      <c r="K29">
        <v>0.23033580384845001</v>
      </c>
      <c r="L29">
        <v>384.33175732716802</v>
      </c>
      <c r="M29">
        <v>6.3109100293036097E-2</v>
      </c>
      <c r="N29">
        <v>383.13225517350998</v>
      </c>
      <c r="P29">
        <v>0.22327187822563899</v>
      </c>
      <c r="Q29">
        <v>384.88307729026599</v>
      </c>
      <c r="R29">
        <v>5.4825456539711097E-2</v>
      </c>
      <c r="S29">
        <v>383.87172969213702</v>
      </c>
    </row>
    <row r="30" spans="1:22" x14ac:dyDescent="0.25">
      <c r="A30" s="1">
        <v>0.31878978780030198</v>
      </c>
      <c r="B30" s="1">
        <v>384.63901530599099</v>
      </c>
      <c r="C30" s="1">
        <v>0.203007310210052</v>
      </c>
      <c r="D30" s="1">
        <v>384.63901530599099</v>
      </c>
      <c r="F30">
        <v>0.25433321611441601</v>
      </c>
      <c r="G30">
        <v>384.42359087361001</v>
      </c>
      <c r="H30">
        <v>9.5833246832478E-2</v>
      </c>
      <c r="I30">
        <v>384.09892172511201</v>
      </c>
      <c r="K30">
        <v>0.230372940713574</v>
      </c>
      <c r="L30">
        <v>384.27178221948498</v>
      </c>
      <c r="M30">
        <v>6.31383735105331E-2</v>
      </c>
      <c r="N30">
        <v>383.07228006582801</v>
      </c>
      <c r="P30">
        <v>0.223307575944418</v>
      </c>
      <c r="Q30">
        <v>384.81986806538299</v>
      </c>
      <c r="R30">
        <v>5.4850775067265697E-2</v>
      </c>
      <c r="S30">
        <v>383.80852046725403</v>
      </c>
    </row>
    <row r="31" spans="1:22" x14ac:dyDescent="0.25">
      <c r="A31" s="1">
        <v>0.31885976941593402</v>
      </c>
      <c r="B31" s="1">
        <v>384.59156637736498</v>
      </c>
      <c r="C31" s="1">
        <v>0.203108678455205</v>
      </c>
      <c r="D31" s="1">
        <v>384.59156637736498</v>
      </c>
      <c r="F31">
        <v>0.25437566906945303</v>
      </c>
      <c r="G31">
        <v>384.36947934886098</v>
      </c>
      <c r="H31">
        <v>9.5876041741591603E-2</v>
      </c>
      <c r="I31">
        <v>384.04481020036201</v>
      </c>
      <c r="K31">
        <v>0.23041017001630601</v>
      </c>
      <c r="L31">
        <v>384.21180711180301</v>
      </c>
      <c r="M31">
        <v>6.31677234002406E-2</v>
      </c>
      <c r="N31">
        <v>383.01230495814502</v>
      </c>
      <c r="P31">
        <v>0.223343367991545</v>
      </c>
      <c r="Q31">
        <v>384.75665884049999</v>
      </c>
      <c r="R31">
        <v>5.4876163789845799E-2</v>
      </c>
      <c r="S31">
        <v>383.74531124237001</v>
      </c>
    </row>
    <row r="32" spans="1:22" x14ac:dyDescent="0.25">
      <c r="A32" s="1">
        <v>0.318929915319067</v>
      </c>
      <c r="B32" s="1">
        <v>384.54411744873897</v>
      </c>
      <c r="C32" s="1">
        <v>0.203210300649554</v>
      </c>
      <c r="D32" s="1">
        <v>384.54411744873897</v>
      </c>
      <c r="F32">
        <v>0.25441822034148098</v>
      </c>
      <c r="G32">
        <v>384.31536782411098</v>
      </c>
      <c r="H32">
        <v>9.5918943124282702E-2</v>
      </c>
      <c r="I32">
        <v>383.99069867561201</v>
      </c>
      <c r="K32">
        <v>0.230447491849846</v>
      </c>
      <c r="L32">
        <v>384.15183200412002</v>
      </c>
      <c r="M32">
        <v>6.3197150076653594E-2</v>
      </c>
      <c r="N32">
        <v>382.95232985046198</v>
      </c>
      <c r="P32">
        <v>0.22337924432727899</v>
      </c>
      <c r="Q32">
        <v>384.693449615617</v>
      </c>
      <c r="R32">
        <v>5.4901622811785199E-2</v>
      </c>
      <c r="S32">
        <v>383.68210201748701</v>
      </c>
    </row>
    <row r="33" spans="1:19" x14ac:dyDescent="0.25">
      <c r="A33" s="1">
        <v>0.31900022580079102</v>
      </c>
      <c r="B33" s="1">
        <v>384.49666852011302</v>
      </c>
      <c r="C33" s="1">
        <v>0.20331217732013601</v>
      </c>
      <c r="D33" s="1">
        <v>384.49666852011302</v>
      </c>
      <c r="F33">
        <v>0.25446087003693202</v>
      </c>
      <c r="G33">
        <v>384.26125629936098</v>
      </c>
      <c r="H33">
        <v>9.5961951142256904E-2</v>
      </c>
      <c r="I33">
        <v>383.93658715086298</v>
      </c>
      <c r="K33">
        <v>0.23048490630765101</v>
      </c>
      <c r="L33">
        <v>384.09185689643698</v>
      </c>
      <c r="M33">
        <v>6.3226653654560899E-2</v>
      </c>
      <c r="N33">
        <v>382.89235474277899</v>
      </c>
      <c r="P33">
        <v>0.22341522533404601</v>
      </c>
      <c r="Q33">
        <v>384.630240390734</v>
      </c>
      <c r="R33">
        <v>5.4927166917506397E-2</v>
      </c>
      <c r="S33">
        <v>383.61889279260402</v>
      </c>
    </row>
    <row r="34" spans="1:19" x14ac:dyDescent="0.25">
      <c r="A34" s="1">
        <v>0.31907070115312702</v>
      </c>
      <c r="B34" s="1">
        <v>384.44921959148701</v>
      </c>
      <c r="C34" s="1">
        <v>0.20341430899576701</v>
      </c>
      <c r="D34" s="1">
        <v>384.44921959148701</v>
      </c>
      <c r="F34">
        <v>0.25450361826241003</v>
      </c>
      <c r="G34">
        <v>384.20714477461098</v>
      </c>
      <c r="H34">
        <v>9.6005065957632404E-2</v>
      </c>
      <c r="I34">
        <v>383.88247562611298</v>
      </c>
      <c r="K34">
        <v>0.23052241348325</v>
      </c>
      <c r="L34">
        <v>384.03188178875399</v>
      </c>
      <c r="M34">
        <v>6.3256234249011598E-2</v>
      </c>
      <c r="N34">
        <v>382.832379635096</v>
      </c>
      <c r="P34">
        <v>0.22345130095490101</v>
      </c>
      <c r="Q34">
        <v>384.56703116585101</v>
      </c>
      <c r="R34">
        <v>5.4952766837288301E-2</v>
      </c>
      <c r="S34">
        <v>383.55568356772102</v>
      </c>
    </row>
    <row r="35" spans="1:19" x14ac:dyDescent="0.25">
      <c r="A35" s="1">
        <v>0.31914134166921598</v>
      </c>
      <c r="B35" s="1">
        <v>384.401770662861</v>
      </c>
      <c r="C35" s="1">
        <v>0.20351669620731799</v>
      </c>
      <c r="D35" s="1">
        <v>384.401770662861</v>
      </c>
      <c r="F35">
        <v>0.254546465124735</v>
      </c>
      <c r="G35">
        <v>384.15303324986201</v>
      </c>
      <c r="H35">
        <v>9.6048287733014201E-2</v>
      </c>
      <c r="I35">
        <v>383.82836410136298</v>
      </c>
      <c r="K35">
        <v>0.23056001347038599</v>
      </c>
      <c r="L35">
        <v>383.971906681071</v>
      </c>
      <c r="M35">
        <v>6.3285891975364397E-2</v>
      </c>
      <c r="N35">
        <v>382.77240452741302</v>
      </c>
      <c r="P35">
        <v>0.223487471285409</v>
      </c>
      <c r="Q35">
        <v>384.50382194096699</v>
      </c>
      <c r="R35">
        <v>5.4978437371080602E-2</v>
      </c>
      <c r="S35">
        <v>383.49247434283802</v>
      </c>
    </row>
    <row r="36" spans="1:19" x14ac:dyDescent="0.25">
      <c r="A36" s="1">
        <v>0.319212147643118</v>
      </c>
      <c r="B36" s="1">
        <v>384.35432173423499</v>
      </c>
      <c r="C36" s="1">
        <v>0.203619339487429</v>
      </c>
      <c r="D36" s="1">
        <v>384.35432173423499</v>
      </c>
      <c r="F36">
        <v>0.25458941073096197</v>
      </c>
      <c r="G36">
        <v>384.09892172511201</v>
      </c>
      <c r="H36">
        <v>9.6091616631312604E-2</v>
      </c>
      <c r="I36">
        <v>383.77425257661298</v>
      </c>
      <c r="K36">
        <v>0.23059770636301</v>
      </c>
      <c r="L36">
        <v>383.91193157338802</v>
      </c>
      <c r="M36">
        <v>6.3315626949286399E-2</v>
      </c>
      <c r="N36">
        <v>382.71242941972997</v>
      </c>
      <c r="P36">
        <v>0.22352373642137999</v>
      </c>
      <c r="Q36">
        <v>384.44061271608399</v>
      </c>
      <c r="R36">
        <v>5.5004178624262101E-2</v>
      </c>
      <c r="S36">
        <v>383.42926511795503</v>
      </c>
    </row>
    <row r="37" spans="1:19" x14ac:dyDescent="0.25">
      <c r="A37" s="1">
        <v>0.319283119369971</v>
      </c>
      <c r="B37" s="1">
        <v>384.30687280560898</v>
      </c>
      <c r="C37" s="1">
        <v>0.203722239370735</v>
      </c>
      <c r="D37" s="1">
        <v>384.30687280560898</v>
      </c>
      <c r="F37">
        <v>0.25463245518837302</v>
      </c>
      <c r="G37">
        <v>384.04481020036201</v>
      </c>
      <c r="H37">
        <v>9.6135052816002001E-2</v>
      </c>
      <c r="I37">
        <v>383.72014105186298</v>
      </c>
      <c r="K37">
        <v>0.230635492255198</v>
      </c>
      <c r="L37">
        <v>383.85195646570497</v>
      </c>
      <c r="M37">
        <v>6.3345439286660005E-2</v>
      </c>
      <c r="N37">
        <v>382.65245431204698</v>
      </c>
      <c r="P37">
        <v>0.22356009645880201</v>
      </c>
      <c r="Q37">
        <v>384.37740349120099</v>
      </c>
      <c r="R37">
        <v>5.5029990702509302E-2</v>
      </c>
      <c r="S37">
        <v>383.36605589307197</v>
      </c>
    </row>
    <row r="38" spans="1:19" x14ac:dyDescent="0.25">
      <c r="A38" s="1">
        <v>0.31935425714611398</v>
      </c>
      <c r="B38" s="1">
        <v>384.25942387698302</v>
      </c>
      <c r="C38" s="1">
        <v>0.20382539639405001</v>
      </c>
      <c r="D38" s="1">
        <v>384.25942387698302</v>
      </c>
      <c r="F38">
        <v>0.25467559860450301</v>
      </c>
      <c r="G38">
        <v>383.99069867561201</v>
      </c>
      <c r="H38">
        <v>9.6178596450821399E-2</v>
      </c>
      <c r="I38">
        <v>383.66602952711401</v>
      </c>
      <c r="K38">
        <v>0.23067337124123199</v>
      </c>
      <c r="L38">
        <v>383.79198135802199</v>
      </c>
      <c r="M38">
        <v>6.3375329103746297E-2</v>
      </c>
      <c r="N38">
        <v>382.592479204364</v>
      </c>
      <c r="P38">
        <v>0.22359655149378299</v>
      </c>
      <c r="Q38">
        <v>384.314194266318</v>
      </c>
      <c r="R38">
        <v>5.5055873711782E-2</v>
      </c>
      <c r="S38">
        <v>383.30284666818898</v>
      </c>
    </row>
    <row r="39" spans="1:19" x14ac:dyDescent="0.25">
      <c r="A39" s="1">
        <v>0.31942556126872701</v>
      </c>
      <c r="B39" s="1">
        <v>384.21197494835701</v>
      </c>
      <c r="C39" s="1">
        <v>0.20392881109584701</v>
      </c>
      <c r="D39" s="1">
        <v>384.21197494835701</v>
      </c>
      <c r="F39">
        <v>0.25471884108708798</v>
      </c>
      <c r="G39">
        <v>383.93658715086298</v>
      </c>
      <c r="H39">
        <v>9.6222277003795806E-2</v>
      </c>
      <c r="I39">
        <v>383.61191800236401</v>
      </c>
      <c r="K39">
        <v>0.230711343415583</v>
      </c>
      <c r="L39">
        <v>383.732006250339</v>
      </c>
      <c r="M39">
        <v>6.3405296517073301E-2</v>
      </c>
      <c r="N39">
        <v>382.53250409668101</v>
      </c>
      <c r="P39">
        <v>0.22363310162265701</v>
      </c>
      <c r="Q39">
        <v>384.250985041435</v>
      </c>
      <c r="R39">
        <v>5.5081813984032599E-2</v>
      </c>
      <c r="S39">
        <v>383.23963744330598</v>
      </c>
    </row>
    <row r="40" spans="1:19" x14ac:dyDescent="0.25">
      <c r="A40" s="1">
        <v>0.31949703203618302</v>
      </c>
      <c r="B40" s="1">
        <v>384.16452601972998</v>
      </c>
      <c r="C40" s="1">
        <v>0.20403248401676699</v>
      </c>
      <c r="D40" s="1">
        <v>384.16452601972998</v>
      </c>
      <c r="F40">
        <v>0.25476218274408402</v>
      </c>
      <c r="G40">
        <v>383.88247562611298</v>
      </c>
      <c r="H40">
        <v>9.6266036009716005E-2</v>
      </c>
      <c r="I40">
        <v>383.55780647761401</v>
      </c>
      <c r="K40">
        <v>0.23074940887289</v>
      </c>
      <c r="L40">
        <v>383.67203114265698</v>
      </c>
      <c r="M40">
        <v>6.3435341643412996E-2</v>
      </c>
      <c r="N40">
        <v>382.47252898899802</v>
      </c>
      <c r="P40">
        <v>0.223669746941971</v>
      </c>
      <c r="Q40">
        <v>384.187775816552</v>
      </c>
      <c r="R40">
        <v>5.5107839195236097E-2</v>
      </c>
      <c r="S40">
        <v>383.17642821842298</v>
      </c>
    </row>
    <row r="41" spans="1:19" x14ac:dyDescent="0.25">
      <c r="A41" s="1">
        <v>0.31956866974789799</v>
      </c>
      <c r="B41" s="1">
        <v>384.11707709110402</v>
      </c>
      <c r="C41" s="1">
        <v>0.20413641569940999</v>
      </c>
      <c r="D41" s="1">
        <v>384.11707709110402</v>
      </c>
      <c r="F41">
        <v>0.25480562368374099</v>
      </c>
      <c r="G41">
        <v>383.82836410136298</v>
      </c>
      <c r="H41">
        <v>9.6309902959893501E-2</v>
      </c>
      <c r="I41">
        <v>383.50369495286498</v>
      </c>
      <c r="K41">
        <v>0.23078759082001399</v>
      </c>
      <c r="L41">
        <v>383.61205603497302</v>
      </c>
      <c r="M41">
        <v>6.3465464599898505E-2</v>
      </c>
      <c r="N41">
        <v>382.412553881316</v>
      </c>
      <c r="P41">
        <v>0.223706487548401</v>
      </c>
      <c r="Q41">
        <v>384.12456659166901</v>
      </c>
      <c r="R41">
        <v>5.51339356568279E-2</v>
      </c>
      <c r="S41">
        <v>383.11321899353902</v>
      </c>
    </row>
    <row r="42" spans="1:19" x14ac:dyDescent="0.25">
      <c r="A42" s="1">
        <v>0.31964047470437901</v>
      </c>
      <c r="B42" s="1">
        <v>384.06962816247801</v>
      </c>
      <c r="C42" s="1">
        <v>0.204240606688399</v>
      </c>
      <c r="D42" s="1">
        <v>384.06962816247801</v>
      </c>
      <c r="F42">
        <v>0.25484916401442498</v>
      </c>
      <c r="G42">
        <v>383.77425257661298</v>
      </c>
      <c r="H42">
        <v>9.6353878019885E-2</v>
      </c>
      <c r="I42">
        <v>383.44958342811498</v>
      </c>
      <c r="K42">
        <v>0.23082584310153201</v>
      </c>
      <c r="L42">
        <v>383.552080927291</v>
      </c>
      <c r="M42">
        <v>6.3495665503920898E-2</v>
      </c>
      <c r="N42">
        <v>382.35257877363301</v>
      </c>
      <c r="P42">
        <v>0.22374332353874599</v>
      </c>
      <c r="Q42">
        <v>384.06135736678601</v>
      </c>
      <c r="R42">
        <v>5.5160103475814098E-2</v>
      </c>
      <c r="S42">
        <v>383.05000976865603</v>
      </c>
    </row>
    <row r="43" spans="1:19" x14ac:dyDescent="0.25">
      <c r="A43" s="1">
        <v>0.31971244720708297</v>
      </c>
      <c r="B43" s="1">
        <v>384.022179233852</v>
      </c>
      <c r="C43" s="1">
        <v>0.20434505753018301</v>
      </c>
      <c r="D43" s="1">
        <v>384.022179233852</v>
      </c>
      <c r="F43">
        <v>0.25489280384486701</v>
      </c>
      <c r="G43">
        <v>383.72014105186298</v>
      </c>
      <c r="H43">
        <v>9.6397961355616998E-2</v>
      </c>
      <c r="I43">
        <v>383.39547190336498</v>
      </c>
      <c r="K43">
        <v>0.23086418895102701</v>
      </c>
      <c r="L43">
        <v>383.49210581960801</v>
      </c>
      <c r="M43">
        <v>6.3525944473175902E-2</v>
      </c>
      <c r="N43">
        <v>382.29260366595003</v>
      </c>
      <c r="P43">
        <v>0.22378025501013299</v>
      </c>
      <c r="Q43">
        <v>383.99814814190302</v>
      </c>
      <c r="R43">
        <v>5.5186342759466898E-2</v>
      </c>
      <c r="S43">
        <v>382.98680054377297</v>
      </c>
    </row>
    <row r="44" spans="1:19" x14ac:dyDescent="0.25">
      <c r="A44" s="1">
        <v>0.31978458755876599</v>
      </c>
      <c r="B44" s="1">
        <v>383.97473030522599</v>
      </c>
      <c r="C44" s="1">
        <v>0.20444976877354201</v>
      </c>
      <c r="D44" s="1">
        <v>383.97473030522599</v>
      </c>
      <c r="F44">
        <v>0.254936543283874</v>
      </c>
      <c r="G44">
        <v>383.66602952711401</v>
      </c>
      <c r="H44">
        <v>9.6442153133553296E-2</v>
      </c>
      <c r="I44">
        <v>383.34136037861498</v>
      </c>
      <c r="K44">
        <v>0.230902628463831</v>
      </c>
      <c r="L44">
        <v>383.43213071192503</v>
      </c>
      <c r="M44">
        <v>6.3556293403433897E-2</v>
      </c>
      <c r="N44">
        <v>382.23262855826698</v>
      </c>
      <c r="P44">
        <v>0.22381728205975501</v>
      </c>
      <c r="Q44">
        <v>383.93493891702002</v>
      </c>
      <c r="R44">
        <v>5.52126536153522E-2</v>
      </c>
      <c r="S44">
        <v>382.92359131888998</v>
      </c>
    </row>
    <row r="45" spans="1:19" x14ac:dyDescent="0.25">
      <c r="A45" s="1">
        <v>0.319856896063128</v>
      </c>
      <c r="B45" s="1">
        <v>383.92728137659998</v>
      </c>
      <c r="C45" s="1">
        <v>0.204554740969078</v>
      </c>
      <c r="D45" s="1">
        <v>383.92728137659998</v>
      </c>
      <c r="F45">
        <v>0.25498041186766901</v>
      </c>
      <c r="G45">
        <v>383.61191800236401</v>
      </c>
      <c r="H45">
        <v>9.6486439657001197E-2</v>
      </c>
      <c r="I45">
        <v>383.287248853866</v>
      </c>
      <c r="K45">
        <v>0.230941161735464</v>
      </c>
      <c r="L45">
        <v>383.37215560424198</v>
      </c>
      <c r="M45">
        <v>6.3586728869042097E-2</v>
      </c>
      <c r="N45">
        <v>382.17265345058399</v>
      </c>
      <c r="P45">
        <v>0.22385440478503399</v>
      </c>
      <c r="Q45">
        <v>383.87172969213702</v>
      </c>
      <c r="R45">
        <v>5.5239036151307902E-2</v>
      </c>
      <c r="S45">
        <v>382.86038209400698</v>
      </c>
    </row>
    <row r="46" spans="1:19" x14ac:dyDescent="0.25">
      <c r="A46" s="1">
        <v>0.31992937302501601</v>
      </c>
      <c r="B46" s="1">
        <v>383.87983244797402</v>
      </c>
      <c r="C46" s="1">
        <v>0.204659974669506</v>
      </c>
      <c r="D46" s="1">
        <v>383.87983244797402</v>
      </c>
      <c r="F46">
        <v>0.25502435082333103</v>
      </c>
      <c r="G46">
        <v>383.55780647761401</v>
      </c>
      <c r="H46">
        <v>9.6530835168548004E-2</v>
      </c>
      <c r="I46">
        <v>383.233137329116</v>
      </c>
      <c r="K46">
        <v>0.230979788861672</v>
      </c>
      <c r="L46">
        <v>383.31218049655899</v>
      </c>
      <c r="M46">
        <v>6.3617242754720901E-2</v>
      </c>
      <c r="N46">
        <v>382.11267834290101</v>
      </c>
      <c r="P46">
        <v>0.22389162328355999</v>
      </c>
      <c r="Q46">
        <v>383.80852046725403</v>
      </c>
      <c r="R46">
        <v>5.5265490475395397E-2</v>
      </c>
      <c r="S46">
        <v>382.79717286912398</v>
      </c>
    </row>
    <row r="47" spans="1:19" x14ac:dyDescent="0.25">
      <c r="A47" s="1">
        <v>0.32000201875029299</v>
      </c>
      <c r="B47" s="1">
        <v>383.83238351934801</v>
      </c>
      <c r="C47" s="1">
        <v>0.204765470429466</v>
      </c>
      <c r="D47" s="1">
        <v>383.83238351934801</v>
      </c>
      <c r="F47">
        <v>0.25506838971571</v>
      </c>
      <c r="G47">
        <v>383.50369495286498</v>
      </c>
      <c r="H47">
        <v>9.6575353308807302E-2</v>
      </c>
      <c r="I47">
        <v>383.17902580436601</v>
      </c>
      <c r="K47">
        <v>0.231018499031546</v>
      </c>
      <c r="L47">
        <v>383.25220538887601</v>
      </c>
      <c r="M47">
        <v>6.3647835179324805E-2</v>
      </c>
      <c r="N47">
        <v>382.05270323521802</v>
      </c>
      <c r="P47">
        <v>0.22392893765310701</v>
      </c>
      <c r="Q47">
        <v>383.74531124237001</v>
      </c>
      <c r="R47">
        <v>5.5292016696007702E-2</v>
      </c>
      <c r="S47">
        <v>382.73396364424099</v>
      </c>
    </row>
    <row r="48" spans="1:19" x14ac:dyDescent="0.25">
      <c r="A48" s="1">
        <v>0.32007483354603999</v>
      </c>
      <c r="B48" s="1">
        <v>383.784934590722</v>
      </c>
      <c r="C48" s="1">
        <v>0.204871228805828</v>
      </c>
      <c r="D48" s="1">
        <v>383.784934590722</v>
      </c>
      <c r="F48">
        <v>0.25511252865464801</v>
      </c>
      <c r="G48">
        <v>383.44958342811498</v>
      </c>
      <c r="H48">
        <v>9.6619980561150801E-2</v>
      </c>
      <c r="I48">
        <v>383.12491427961601</v>
      </c>
      <c r="K48">
        <v>0.23105730342366501</v>
      </c>
      <c r="L48">
        <v>383.19223028119302</v>
      </c>
      <c r="M48">
        <v>6.36784970491521E-2</v>
      </c>
      <c r="N48">
        <v>381.99272812753497</v>
      </c>
      <c r="P48">
        <v>0.22396634799162099</v>
      </c>
      <c r="Q48">
        <v>383.68210201748701</v>
      </c>
      <c r="R48">
        <v>5.5318614921803198E-2</v>
      </c>
      <c r="S48">
        <v>382.67075441935799</v>
      </c>
    </row>
    <row r="49" spans="1:19" x14ac:dyDescent="0.25">
      <c r="A49" s="1">
        <v>0.32014781772032702</v>
      </c>
      <c r="B49" s="1">
        <v>383.73748566209599</v>
      </c>
      <c r="C49" s="1">
        <v>0.20497725035734901</v>
      </c>
      <c r="D49" s="1">
        <v>383.73748566209599</v>
      </c>
      <c r="F49">
        <v>0.255156767750156</v>
      </c>
      <c r="G49">
        <v>383.39547190336498</v>
      </c>
      <c r="H49">
        <v>9.6664717094119695E-2</v>
      </c>
      <c r="I49">
        <v>383.07080275486697</v>
      </c>
      <c r="K49">
        <v>0.23109621272470901</v>
      </c>
      <c r="L49">
        <v>383.13225517350998</v>
      </c>
      <c r="M49">
        <v>6.3709246915276005E-2</v>
      </c>
      <c r="N49">
        <v>381.93275301985199</v>
      </c>
      <c r="P49">
        <v>0.22400387596188401</v>
      </c>
      <c r="Q49">
        <v>383.61889279260402</v>
      </c>
      <c r="R49">
        <v>5.5345285261674898E-2</v>
      </c>
      <c r="S49">
        <v>382.60754519447499</v>
      </c>
    </row>
    <row r="50" spans="1:19" x14ac:dyDescent="0.25">
      <c r="A50" s="1">
        <v>0.32022097158247798</v>
      </c>
      <c r="B50" s="1">
        <v>383.69003673346998</v>
      </c>
      <c r="C50" s="1">
        <v>0.20508353564506901</v>
      </c>
      <c r="D50" s="1">
        <v>383.69003673346998</v>
      </c>
      <c r="F50">
        <v>0.25520110711258898</v>
      </c>
      <c r="G50">
        <v>383.34136037861498</v>
      </c>
      <c r="H50">
        <v>9.6709563076757696E-2</v>
      </c>
      <c r="I50">
        <v>383.01669123011698</v>
      </c>
      <c r="K50">
        <v>0.231135216264962</v>
      </c>
      <c r="L50">
        <v>383.07228006582801</v>
      </c>
      <c r="M50">
        <v>6.3740075678754393E-2</v>
      </c>
      <c r="N50">
        <v>381.87277791217002</v>
      </c>
      <c r="P50">
        <v>0.22404147850671199</v>
      </c>
      <c r="Q50">
        <v>383.55568356772102</v>
      </c>
      <c r="R50">
        <v>5.5372027824820799E-2</v>
      </c>
      <c r="S50">
        <v>382.544335969592</v>
      </c>
    </row>
    <row r="51" spans="1:19" x14ac:dyDescent="0.25">
      <c r="A51" s="1">
        <v>0.32029429544279903</v>
      </c>
      <c r="B51" s="1">
        <v>383.64258780484403</v>
      </c>
      <c r="C51" s="1">
        <v>0.20519008523190799</v>
      </c>
      <c r="D51" s="1">
        <v>383.64258780484403</v>
      </c>
      <c r="F51">
        <v>0.25524553294668101</v>
      </c>
      <c r="G51">
        <v>383.287248853866</v>
      </c>
      <c r="H51">
        <v>9.6754518678500698E-2</v>
      </c>
      <c r="I51">
        <v>382.96257970536698</v>
      </c>
      <c r="K51">
        <v>0.231174314140979</v>
      </c>
      <c r="L51">
        <v>383.01230495814502</v>
      </c>
      <c r="M51">
        <v>6.3770983459663005E-2</v>
      </c>
      <c r="N51">
        <v>381.81280280448698</v>
      </c>
      <c r="P51">
        <v>0.224079177315539</v>
      </c>
      <c r="Q51">
        <v>383.49247434283802</v>
      </c>
      <c r="R51">
        <v>5.5398842720713999E-2</v>
      </c>
      <c r="S51">
        <v>382.481126744709</v>
      </c>
    </row>
    <row r="52" spans="1:19" x14ac:dyDescent="0.25">
      <c r="A52" s="1">
        <v>0.32036784581775801</v>
      </c>
      <c r="B52" s="1">
        <v>383.59513887621802</v>
      </c>
      <c r="C52" s="1">
        <v>0.20529698137643601</v>
      </c>
      <c r="D52" s="1">
        <v>383.59513887621802</v>
      </c>
      <c r="F52">
        <v>0.25529005948677302</v>
      </c>
      <c r="G52">
        <v>383.233137329116</v>
      </c>
      <c r="H52">
        <v>9.6799584069269307E-2</v>
      </c>
      <c r="I52">
        <v>382.90846818061698</v>
      </c>
      <c r="K52">
        <v>0.231213506449572</v>
      </c>
      <c r="L52">
        <v>382.95232985046198</v>
      </c>
      <c r="M52">
        <v>6.3801970378356304E-2</v>
      </c>
      <c r="N52">
        <v>381.75282769680399</v>
      </c>
      <c r="P52">
        <v>0.224116972487021</v>
      </c>
      <c r="Q52">
        <v>383.42926511795503</v>
      </c>
      <c r="R52">
        <v>5.5425730059110702E-2</v>
      </c>
      <c r="S52">
        <v>382.41791751982601</v>
      </c>
    </row>
    <row r="53" spans="1:19" x14ac:dyDescent="0.25">
      <c r="A53" s="1">
        <v>0.32044151058117498</v>
      </c>
      <c r="B53" s="1">
        <v>383.547689947592</v>
      </c>
      <c r="C53" s="1">
        <v>0.205404061230339</v>
      </c>
      <c r="D53" s="1">
        <v>383.547689947592</v>
      </c>
      <c r="F53">
        <v>0.25533470035249201</v>
      </c>
      <c r="G53">
        <v>383.17902580436601</v>
      </c>
      <c r="H53">
        <v>9.6844759419387902E-2</v>
      </c>
      <c r="I53">
        <v>382.85435665586698</v>
      </c>
      <c r="K53">
        <v>0.23125279328774501</v>
      </c>
      <c r="L53">
        <v>382.89235474277899</v>
      </c>
      <c r="M53">
        <v>6.3833036555555306E-2</v>
      </c>
      <c r="N53">
        <v>381.692852589121</v>
      </c>
      <c r="P53">
        <v>0.22415486412004701</v>
      </c>
      <c r="Q53">
        <v>383.36605589307197</v>
      </c>
      <c r="R53">
        <v>5.5452689950011597E-2</v>
      </c>
      <c r="S53">
        <v>382.35470829494301</v>
      </c>
    </row>
    <row r="54" spans="1:19" x14ac:dyDescent="0.25">
      <c r="A54" s="1">
        <v>0.320515346280695</v>
      </c>
      <c r="B54" s="1">
        <v>383.50024101896599</v>
      </c>
      <c r="C54" s="1">
        <v>0.205511407085117</v>
      </c>
      <c r="D54" s="1">
        <v>383.50024101896599</v>
      </c>
      <c r="F54">
        <v>0.25537944192858397</v>
      </c>
      <c r="G54">
        <v>383.12491427961601</v>
      </c>
      <c r="H54">
        <v>9.6890044899652694E-2</v>
      </c>
      <c r="I54">
        <v>382.800245131118</v>
      </c>
      <c r="K54">
        <v>0.23129217475264599</v>
      </c>
      <c r="L54">
        <v>382.832379635096</v>
      </c>
      <c r="M54">
        <v>6.3864182112191303E-2</v>
      </c>
      <c r="N54">
        <v>381.63287748143802</v>
      </c>
      <c r="P54">
        <v>0.224192852313709</v>
      </c>
      <c r="Q54">
        <v>383.30284666818898</v>
      </c>
      <c r="R54">
        <v>5.5479722503730899E-2</v>
      </c>
      <c r="S54">
        <v>382.29149907005899</v>
      </c>
    </row>
    <row r="55" spans="1:19" x14ac:dyDescent="0.25">
      <c r="A55" s="1">
        <v>0.32058935323118398</v>
      </c>
      <c r="B55" s="1">
        <v>383.45279209033998</v>
      </c>
      <c r="C55" s="1">
        <v>0.20561901951217501</v>
      </c>
      <c r="D55" s="1">
        <v>383.45279209033998</v>
      </c>
      <c r="F55">
        <v>0.25542428432648201</v>
      </c>
      <c r="G55">
        <v>383.07080275486697</v>
      </c>
      <c r="H55">
        <v>9.6935440681270399E-2</v>
      </c>
      <c r="I55">
        <v>382.74613360636801</v>
      </c>
      <c r="K55">
        <v>0.23133165094163699</v>
      </c>
      <c r="L55">
        <v>382.77240452741302</v>
      </c>
      <c r="M55">
        <v>6.3895407169576507E-2</v>
      </c>
      <c r="N55">
        <v>381.57290237375503</v>
      </c>
      <c r="P55">
        <v>0.22423091695699399</v>
      </c>
      <c r="Q55">
        <v>383.23963744330598</v>
      </c>
      <c r="R55">
        <v>5.5506820866669297E-2</v>
      </c>
      <c r="S55">
        <v>382.22828984517599</v>
      </c>
    </row>
    <row r="56" spans="1:19" x14ac:dyDescent="0.25">
      <c r="A56" s="1">
        <v>0.32066353174890599</v>
      </c>
      <c r="B56" s="1">
        <v>383.40534316171397</v>
      </c>
      <c r="C56" s="1">
        <v>0.20572689908542499</v>
      </c>
      <c r="D56" s="1">
        <v>383.40534316171397</v>
      </c>
      <c r="F56">
        <v>0.25546922765792401</v>
      </c>
      <c r="G56">
        <v>383.01669123011698</v>
      </c>
      <c r="H56">
        <v>9.6980946935963194E-2</v>
      </c>
      <c r="I56">
        <v>382.69202208161801</v>
      </c>
      <c r="K56">
        <v>0.23137122195228399</v>
      </c>
      <c r="L56">
        <v>382.71242941972997</v>
      </c>
      <c r="M56">
        <v>6.3926711849313603E-2</v>
      </c>
      <c r="N56">
        <v>381.51292726607198</v>
      </c>
      <c r="P56">
        <v>0.22426909860469901</v>
      </c>
      <c r="Q56">
        <v>383.17642821842298</v>
      </c>
      <c r="R56">
        <v>5.5533999088629001E-2</v>
      </c>
      <c r="S56">
        <v>382.165080620293</v>
      </c>
    </row>
    <row r="57" spans="1:19" x14ac:dyDescent="0.25">
      <c r="A57" s="1">
        <v>0.32073788215083399</v>
      </c>
      <c r="B57" s="1">
        <v>383.35789423308699</v>
      </c>
      <c r="C57" s="1">
        <v>0.205835046380278</v>
      </c>
      <c r="D57" s="1">
        <v>383.35789423308699</v>
      </c>
      <c r="F57">
        <v>0.25551427203483601</v>
      </c>
      <c r="G57">
        <v>382.96257970536698</v>
      </c>
      <c r="H57">
        <v>9.7026563835765495E-2</v>
      </c>
      <c r="I57">
        <v>382.63791055686897</v>
      </c>
      <c r="K57">
        <v>0.23141088788224201</v>
      </c>
      <c r="L57">
        <v>382.65245431204698</v>
      </c>
      <c r="M57">
        <v>6.3958096273261905E-2</v>
      </c>
      <c r="N57">
        <v>381.452952158389</v>
      </c>
      <c r="P57">
        <v>0.22430737711124199</v>
      </c>
      <c r="Q57">
        <v>383.11321899353902</v>
      </c>
      <c r="R57">
        <v>5.5561250305955101E-2</v>
      </c>
      <c r="S57">
        <v>382.10187139541</v>
      </c>
    </row>
    <row r="58" spans="1:19" x14ac:dyDescent="0.25">
      <c r="A58" s="1">
        <v>0.32081240475540501</v>
      </c>
      <c r="B58" s="1">
        <v>383.31044530446098</v>
      </c>
      <c r="C58" s="1">
        <v>0.205943461974744</v>
      </c>
      <c r="D58" s="1">
        <v>383.31044530446098</v>
      </c>
      <c r="F58">
        <v>0.25555941756942802</v>
      </c>
      <c r="G58">
        <v>382.90846818061698</v>
      </c>
      <c r="H58">
        <v>9.7072291553323101E-2</v>
      </c>
      <c r="I58">
        <v>382.58379903211897</v>
      </c>
      <c r="K58">
        <v>0.23145064882946301</v>
      </c>
      <c r="L58">
        <v>382.592479204364</v>
      </c>
      <c r="M58">
        <v>6.3989560563637402E-2</v>
      </c>
      <c r="N58">
        <v>381.39297705070601</v>
      </c>
      <c r="P58">
        <v>0.22434575257641701</v>
      </c>
      <c r="Q58">
        <v>383.05000976865603</v>
      </c>
      <c r="R58">
        <v>5.5588574630067902E-2</v>
      </c>
      <c r="S58">
        <v>382.038662170527</v>
      </c>
    </row>
    <row r="59" spans="1:19" x14ac:dyDescent="0.25">
      <c r="A59" s="1">
        <v>0.320887073270199</v>
      </c>
      <c r="B59" s="1">
        <v>383.26299637583497</v>
      </c>
      <c r="C59" s="1">
        <v>0.20605210772423299</v>
      </c>
      <c r="D59" s="1">
        <v>383.26299637583497</v>
      </c>
      <c r="F59">
        <v>0.255604664374111</v>
      </c>
      <c r="G59">
        <v>382.85435665586698</v>
      </c>
      <c r="H59">
        <v>9.7118130261621693E-2</v>
      </c>
      <c r="I59">
        <v>382.52968750736898</v>
      </c>
      <c r="K59">
        <v>0.231490504892052</v>
      </c>
      <c r="L59">
        <v>382.53250409668101</v>
      </c>
      <c r="M59">
        <v>6.4021104842928403E-2</v>
      </c>
      <c r="N59">
        <v>381.33300194302302</v>
      </c>
      <c r="P59">
        <v>0.22438422510019601</v>
      </c>
      <c r="Q59">
        <v>382.98680054377297</v>
      </c>
      <c r="R59">
        <v>5.5615964370904797E-2</v>
      </c>
      <c r="S59">
        <v>381.97545294564401</v>
      </c>
    </row>
    <row r="60" spans="1:19" x14ac:dyDescent="0.25">
      <c r="A60" s="1">
        <v>0.32096191501799398</v>
      </c>
      <c r="B60" s="1">
        <v>383.21554744720902</v>
      </c>
      <c r="C60" s="1">
        <v>0.206161023490679</v>
      </c>
      <c r="D60" s="1">
        <v>383.21554744720902</v>
      </c>
      <c r="F60">
        <v>0.255650012561562</v>
      </c>
      <c r="G60">
        <v>382.800245131118</v>
      </c>
      <c r="H60">
        <v>9.7164080134149705E-2</v>
      </c>
      <c r="I60">
        <v>382.47557598261898</v>
      </c>
      <c r="K60">
        <v>0.231530456168237</v>
      </c>
      <c r="L60">
        <v>382.47252898899802</v>
      </c>
      <c r="M60">
        <v>6.4052729233971706E-2</v>
      </c>
      <c r="N60">
        <v>381.27302683533998</v>
      </c>
      <c r="P60">
        <v>0.224422794782769</v>
      </c>
      <c r="Q60">
        <v>382.92359131888998</v>
      </c>
      <c r="R60">
        <v>5.5643435249365103E-2</v>
      </c>
      <c r="S60">
        <v>381.91224372076101</v>
      </c>
    </row>
    <row r="61" spans="1:19" x14ac:dyDescent="0.25">
      <c r="A61" s="1">
        <v>0.32103695619945</v>
      </c>
      <c r="B61" s="1">
        <v>383.16809851858301</v>
      </c>
      <c r="C61" s="1">
        <v>0.206270247529002</v>
      </c>
      <c r="D61" s="1">
        <v>383.16809851858301</v>
      </c>
      <c r="F61">
        <v>0.25569546224466999</v>
      </c>
      <c r="G61">
        <v>382.74613360636801</v>
      </c>
      <c r="H61">
        <v>9.7210141344818604E-2</v>
      </c>
      <c r="I61">
        <v>382.42146445786898</v>
      </c>
      <c r="K61">
        <v>0.231570502756518</v>
      </c>
      <c r="L61">
        <v>382.412553881316</v>
      </c>
      <c r="M61">
        <v>6.4084433859878095E-2</v>
      </c>
      <c r="N61">
        <v>381.21305172765801</v>
      </c>
      <c r="P61">
        <v>0.224461461724518</v>
      </c>
      <c r="Q61">
        <v>382.86038209400698</v>
      </c>
      <c r="R61">
        <v>5.5670979570523402E-2</v>
      </c>
      <c r="S61">
        <v>381.84903449587802</v>
      </c>
    </row>
    <row r="62" spans="1:19" x14ac:dyDescent="0.25">
      <c r="A62" s="1">
        <v>0.32111217086858601</v>
      </c>
      <c r="B62" s="1">
        <v>383.120649589957</v>
      </c>
      <c r="C62" s="1">
        <v>0.20637974220017599</v>
      </c>
      <c r="D62" s="1">
        <v>383.120649589957</v>
      </c>
      <c r="F62">
        <v>0.25574101353662798</v>
      </c>
      <c r="G62">
        <v>382.69202208161801</v>
      </c>
      <c r="H62">
        <v>9.7256314068006194E-2</v>
      </c>
      <c r="I62">
        <v>382.36735293312</v>
      </c>
      <c r="K62">
        <v>0.231610644755537</v>
      </c>
      <c r="L62">
        <v>382.35257877363301</v>
      </c>
      <c r="M62">
        <v>6.4116218844054301E-2</v>
      </c>
      <c r="N62">
        <v>381.15307661997502</v>
      </c>
      <c r="P62">
        <v>0.224500226025934</v>
      </c>
      <c r="Q62">
        <v>382.79717286912398</v>
      </c>
      <c r="R62">
        <v>5.5698597446945802E-2</v>
      </c>
      <c r="S62">
        <v>381.78582527099502</v>
      </c>
    </row>
    <row r="63" spans="1:19" x14ac:dyDescent="0.25">
      <c r="A63" s="1">
        <v>0.32118755934958099</v>
      </c>
      <c r="B63" s="1">
        <v>383.07320066133099</v>
      </c>
      <c r="C63" s="1">
        <v>0.20648950809295499</v>
      </c>
      <c r="D63" s="1">
        <v>383.07320066133099</v>
      </c>
      <c r="F63">
        <v>0.255786666550743</v>
      </c>
      <c r="G63">
        <v>382.63791055686897</v>
      </c>
      <c r="H63">
        <v>9.7302598478533495E-2</v>
      </c>
      <c r="I63">
        <v>382.31324140837</v>
      </c>
      <c r="K63">
        <v>0.231650882264132</v>
      </c>
      <c r="L63">
        <v>382.29260366595003</v>
      </c>
      <c r="M63">
        <v>6.4148084310259604E-2</v>
      </c>
      <c r="N63">
        <v>381.09310151229198</v>
      </c>
      <c r="P63">
        <v>0.224539087787788</v>
      </c>
      <c r="Q63">
        <v>382.73396364424099</v>
      </c>
      <c r="R63">
        <v>5.5726288991416503E-2</v>
      </c>
      <c r="S63">
        <v>381.72261604611202</v>
      </c>
    </row>
    <row r="64" spans="1:19" x14ac:dyDescent="0.25">
      <c r="A64" s="1">
        <v>0.32126312196795598</v>
      </c>
      <c r="B64" s="1">
        <v>383.02575173270498</v>
      </c>
      <c r="C64" s="1">
        <v>0.20659954579853601</v>
      </c>
      <c r="D64" s="1">
        <v>383.02575173270498</v>
      </c>
      <c r="F64">
        <v>0.25583242140072199</v>
      </c>
      <c r="G64">
        <v>382.58379903211897</v>
      </c>
      <c r="H64">
        <v>9.7348980800126203E-2</v>
      </c>
      <c r="I64">
        <v>382.25912988362001</v>
      </c>
      <c r="K64">
        <v>0.23169120445824801</v>
      </c>
      <c r="L64">
        <v>382.23262855826698</v>
      </c>
      <c r="M64">
        <v>6.4180030382527703E-2</v>
      </c>
      <c r="N64">
        <v>381.03312640460899</v>
      </c>
      <c r="P64">
        <v>0.224578047111023</v>
      </c>
      <c r="Q64">
        <v>382.67075441935799</v>
      </c>
      <c r="R64">
        <v>5.5754054317068397E-2</v>
      </c>
      <c r="S64">
        <v>381.65940682122903</v>
      </c>
    </row>
    <row r="65" spans="1:19" x14ac:dyDescent="0.25">
      <c r="A65" s="1">
        <v>0.32133885905021198</v>
      </c>
      <c r="B65" s="1">
        <v>382.97830280407902</v>
      </c>
      <c r="C65" s="1">
        <v>0.206709855910027</v>
      </c>
      <c r="D65" s="1">
        <v>382.97830280407902</v>
      </c>
      <c r="F65">
        <v>0.25587827820040898</v>
      </c>
      <c r="G65">
        <v>382.52968750736898</v>
      </c>
      <c r="H65">
        <v>9.7395489128287799E-2</v>
      </c>
      <c r="I65">
        <v>382.20501835887001</v>
      </c>
      <c r="K65">
        <v>0.23173163330094701</v>
      </c>
      <c r="L65">
        <v>382.17265345058399</v>
      </c>
      <c r="M65">
        <v>6.4212057185218094E-2</v>
      </c>
      <c r="N65">
        <v>380.97315129692601</v>
      </c>
      <c r="P65">
        <v>0.22461710409671301</v>
      </c>
      <c r="Q65">
        <v>382.60754519447499</v>
      </c>
      <c r="R65">
        <v>5.5781893537277701E-2</v>
      </c>
      <c r="S65">
        <v>381.59619759634501</v>
      </c>
    </row>
    <row r="66" spans="1:19" x14ac:dyDescent="0.25">
      <c r="A66" s="1">
        <v>0.32141477092427301</v>
      </c>
      <c r="B66" s="1">
        <v>382.93085387545301</v>
      </c>
      <c r="C66" s="1">
        <v>0.20682043902309499</v>
      </c>
      <c r="D66" s="1">
        <v>382.93085387545301</v>
      </c>
      <c r="F66">
        <v>0.25592423706394202</v>
      </c>
      <c r="G66">
        <v>382.47557598261898</v>
      </c>
      <c r="H66">
        <v>9.7442109670958399E-2</v>
      </c>
      <c r="I66">
        <v>382.15090683412097</v>
      </c>
      <c r="K66">
        <v>0.231772157950831</v>
      </c>
      <c r="L66">
        <v>382.11267834290101</v>
      </c>
      <c r="M66">
        <v>6.4244164843007906E-2</v>
      </c>
      <c r="N66">
        <v>380.91317618924302</v>
      </c>
      <c r="P66">
        <v>0.224656258846166</v>
      </c>
      <c r="Q66">
        <v>382.544335969592</v>
      </c>
      <c r="R66">
        <v>5.5809806765761201E-2</v>
      </c>
      <c r="S66">
        <v>381.53298837146201</v>
      </c>
    </row>
    <row r="67" spans="1:19" x14ac:dyDescent="0.25">
      <c r="A67" s="1">
        <v>0.32149085791906301</v>
      </c>
      <c r="B67" s="1">
        <v>382.883404946827</v>
      </c>
      <c r="C67" s="1">
        <v>0.20693129573535299</v>
      </c>
      <c r="D67" s="1">
        <v>382.883404946827</v>
      </c>
      <c r="F67">
        <v>0.25597029810567701</v>
      </c>
      <c r="G67">
        <v>382.42146445786898</v>
      </c>
      <c r="H67">
        <v>9.7488842604834994E-2</v>
      </c>
      <c r="I67">
        <v>382.09679530937098</v>
      </c>
      <c r="K67">
        <v>0.23181277850745199</v>
      </c>
      <c r="L67">
        <v>382.05270323521802</v>
      </c>
      <c r="M67">
        <v>6.4276353480876E-2</v>
      </c>
      <c r="N67">
        <v>380.85320108155997</v>
      </c>
      <c r="P67">
        <v>0.22469551146087599</v>
      </c>
      <c r="Q67">
        <v>382.481126744709</v>
      </c>
      <c r="R67">
        <v>5.58377941164327E-2</v>
      </c>
      <c r="S67">
        <v>381.46977914657901</v>
      </c>
    </row>
    <row r="68" spans="1:19" x14ac:dyDescent="0.25">
      <c r="A68" s="1">
        <v>0.32156712036492502</v>
      </c>
      <c r="B68" s="1">
        <v>382.83595601820099</v>
      </c>
      <c r="C68" s="1">
        <v>0.207042426646974</v>
      </c>
      <c r="D68" s="1">
        <v>382.83595601820099</v>
      </c>
      <c r="F68">
        <v>0.256016461440224</v>
      </c>
      <c r="G68">
        <v>382.36735293312</v>
      </c>
      <c r="H68">
        <v>9.7535688107063701E-2</v>
      </c>
      <c r="I68">
        <v>382.04268378462098</v>
      </c>
      <c r="K68">
        <v>0.231853482841545</v>
      </c>
      <c r="L68">
        <v>381.99272812753497</v>
      </c>
      <c r="M68">
        <v>6.4308623224085995E-2</v>
      </c>
      <c r="N68">
        <v>380.79322597387699</v>
      </c>
      <c r="P68">
        <v>0.22473486204254001</v>
      </c>
      <c r="Q68">
        <v>382.41791751982601</v>
      </c>
      <c r="R68">
        <v>5.5865855703573303E-2</v>
      </c>
      <c r="S68">
        <v>381.40656992169602</v>
      </c>
    </row>
    <row r="69" spans="1:19" x14ac:dyDescent="0.25">
      <c r="A69" s="1">
        <v>0.32164355859337301</v>
      </c>
      <c r="B69" s="1">
        <v>382.78850708957498</v>
      </c>
      <c r="C69" s="1">
        <v>0.20715383236033</v>
      </c>
      <c r="D69" s="1">
        <v>382.78850708957498</v>
      </c>
      <c r="F69">
        <v>0.256062727182432</v>
      </c>
      <c r="G69">
        <v>382.31324140837</v>
      </c>
      <c r="H69">
        <v>9.7582630726242195E-2</v>
      </c>
      <c r="I69">
        <v>381.98857225987098</v>
      </c>
      <c r="K69">
        <v>0.231894295521443</v>
      </c>
      <c r="L69">
        <v>381.93275301985199</v>
      </c>
      <c r="M69">
        <v>6.4340974198276696E-2</v>
      </c>
      <c r="N69">
        <v>380.73325086619502</v>
      </c>
      <c r="P69">
        <v>0.224774310692995</v>
      </c>
      <c r="Q69">
        <v>382.35470829494301</v>
      </c>
      <c r="R69">
        <v>5.5893991641714297E-2</v>
      </c>
      <c r="S69">
        <v>381.34336069681302</v>
      </c>
    </row>
    <row r="70" spans="1:19" x14ac:dyDescent="0.25">
      <c r="A70" s="1">
        <v>0.32172017293696498</v>
      </c>
      <c r="B70" s="1">
        <v>382.74105816094902</v>
      </c>
      <c r="C70" s="1">
        <v>0.20726551347980801</v>
      </c>
      <c r="D70" s="1">
        <v>382.74105816094902</v>
      </c>
      <c r="F70">
        <v>0.25610908150566197</v>
      </c>
      <c r="G70">
        <v>382.25912988362001</v>
      </c>
      <c r="H70">
        <v>9.76297019058225E-2</v>
      </c>
      <c r="I70">
        <v>381.934460735122</v>
      </c>
      <c r="K70">
        <v>0.23193520440797</v>
      </c>
      <c r="L70">
        <v>381.87277791217002</v>
      </c>
      <c r="M70">
        <v>6.4373406529354901E-2</v>
      </c>
      <c r="N70">
        <v>380.67327575851198</v>
      </c>
      <c r="P70">
        <v>0.22481385751432001</v>
      </c>
      <c r="Q70">
        <v>382.29149907005899</v>
      </c>
      <c r="R70">
        <v>5.5922202045670402E-2</v>
      </c>
      <c r="S70">
        <v>381.28015147193003</v>
      </c>
    </row>
    <row r="71" spans="1:19" x14ac:dyDescent="0.25">
      <c r="A71" s="1">
        <v>0.32179696372970301</v>
      </c>
      <c r="B71" s="1">
        <v>382.69360923232301</v>
      </c>
      <c r="C71" s="1">
        <v>0.2073774706124</v>
      </c>
      <c r="D71" s="1">
        <v>382.69360923232301</v>
      </c>
      <c r="F71">
        <v>0.25615555242817101</v>
      </c>
      <c r="G71">
        <v>382.20501835887001</v>
      </c>
      <c r="H71">
        <v>9.7676886187804804E-2</v>
      </c>
      <c r="I71">
        <v>381.880349210372</v>
      </c>
      <c r="K71">
        <v>0.231976209601467</v>
      </c>
      <c r="L71">
        <v>381.81280280448698</v>
      </c>
      <c r="M71">
        <v>6.4405912079987707E-2</v>
      </c>
      <c r="N71">
        <v>380.61330065082899</v>
      </c>
      <c r="P71">
        <v>0.22485349242379701</v>
      </c>
      <c r="Q71">
        <v>382.22828984517599</v>
      </c>
      <c r="R71">
        <v>5.5950487030587102E-2</v>
      </c>
      <c r="S71">
        <v>381.21694224704697</v>
      </c>
    </row>
    <row r="72" spans="1:19" x14ac:dyDescent="0.25">
      <c r="A72" s="1">
        <v>0.32187393130680497</v>
      </c>
      <c r="B72" s="1">
        <v>382.646160303697</v>
      </c>
      <c r="C72" s="1">
        <v>0.20748970436736799</v>
      </c>
      <c r="D72" s="1">
        <v>382.646160303697</v>
      </c>
      <c r="F72">
        <v>0.25620212610432602</v>
      </c>
      <c r="G72">
        <v>382.15090683412097</v>
      </c>
      <c r="H72">
        <v>9.7724183751194293E-2</v>
      </c>
      <c r="I72">
        <v>381.826237685622</v>
      </c>
      <c r="K72">
        <v>0.23201731120243399</v>
      </c>
      <c r="L72">
        <v>381.75282769680399</v>
      </c>
      <c r="M72">
        <v>6.4438507515442597E-2</v>
      </c>
      <c r="N72">
        <v>380.553325543146</v>
      </c>
      <c r="P72">
        <v>0.22489323591140201</v>
      </c>
      <c r="Q72">
        <v>382.165080620293</v>
      </c>
      <c r="R72">
        <v>5.5978846711815099E-2</v>
      </c>
      <c r="S72">
        <v>381.15373302216398</v>
      </c>
    </row>
    <row r="73" spans="1:19" x14ac:dyDescent="0.25">
      <c r="A73" s="1">
        <v>0.321951076004655</v>
      </c>
      <c r="B73" s="1">
        <v>382.59871137507002</v>
      </c>
      <c r="C73" s="1">
        <v>0.20760221535617701</v>
      </c>
      <c r="D73" s="1">
        <v>382.59871137507002</v>
      </c>
      <c r="F73">
        <v>0.25624880265000799</v>
      </c>
      <c r="G73">
        <v>382.09679530937098</v>
      </c>
      <c r="H73">
        <v>9.7771594775375004E-2</v>
      </c>
      <c r="I73">
        <v>381.77212616087297</v>
      </c>
      <c r="K73">
        <v>0.23205850931165001</v>
      </c>
      <c r="L73">
        <v>381.692852589121</v>
      </c>
      <c r="M73">
        <v>6.4471184687429295E-2</v>
      </c>
      <c r="N73">
        <v>380.49335043546301</v>
      </c>
      <c r="P73">
        <v>0.22493307787716599</v>
      </c>
      <c r="Q73">
        <v>382.10187139541</v>
      </c>
      <c r="R73">
        <v>5.6007281205100998E-2</v>
      </c>
      <c r="S73">
        <v>381.09052379728098</v>
      </c>
    </row>
    <row r="74" spans="1:19" x14ac:dyDescent="0.25">
      <c r="A74" s="1">
        <v>0.32202839816089102</v>
      </c>
      <c r="B74" s="1">
        <v>382.55126244644401</v>
      </c>
      <c r="C74" s="1">
        <v>0.20771500419262201</v>
      </c>
      <c r="D74" s="1">
        <v>382.55126244644401</v>
      </c>
      <c r="F74">
        <v>0.25629558218133702</v>
      </c>
      <c r="G74">
        <v>382.04268378462098</v>
      </c>
      <c r="H74">
        <v>9.7819119440336499E-2</v>
      </c>
      <c r="I74">
        <v>381.71801463612297</v>
      </c>
      <c r="K74">
        <v>0.23209980402996</v>
      </c>
      <c r="L74">
        <v>381.63287748143802</v>
      </c>
      <c r="M74">
        <v>6.4503943723114604E-2</v>
      </c>
      <c r="N74">
        <v>380.43337532778003</v>
      </c>
      <c r="P74">
        <v>0.22497301842391901</v>
      </c>
      <c r="Q74">
        <v>382.038662170527</v>
      </c>
      <c r="R74">
        <v>5.6035790626402002E-2</v>
      </c>
      <c r="S74">
        <v>381.02731457239798</v>
      </c>
    </row>
    <row r="75" spans="1:19" x14ac:dyDescent="0.25">
      <c r="A75" s="1">
        <v>0.322105898114459</v>
      </c>
      <c r="B75" s="1">
        <v>382.503813517818</v>
      </c>
      <c r="C75" s="1">
        <v>0.20782807149291099</v>
      </c>
      <c r="D75" s="1">
        <v>382.503813517818</v>
      </c>
      <c r="F75">
        <v>0.256342449212415</v>
      </c>
      <c r="G75">
        <v>381.98857225987098</v>
      </c>
      <c r="H75">
        <v>9.7866757926424103E-2</v>
      </c>
      <c r="I75">
        <v>381.66390311137297</v>
      </c>
      <c r="K75">
        <v>0.23214119545850301</v>
      </c>
      <c r="L75">
        <v>381.57290237375503</v>
      </c>
      <c r="M75">
        <v>6.4536784750019005E-2</v>
      </c>
      <c r="N75">
        <v>380.37340022009698</v>
      </c>
      <c r="P75">
        <v>0.22501304625424101</v>
      </c>
      <c r="Q75">
        <v>381.97545294564401</v>
      </c>
      <c r="R75">
        <v>5.6064375091987799E-2</v>
      </c>
      <c r="S75">
        <v>380.96410534751402</v>
      </c>
    </row>
    <row r="76" spans="1:19" x14ac:dyDescent="0.25">
      <c r="A76" s="1">
        <v>0.32218357620564098</v>
      </c>
      <c r="B76" s="1">
        <v>382.45636458919199</v>
      </c>
      <c r="C76" s="1">
        <v>0.20794141787571099</v>
      </c>
      <c r="D76" s="1">
        <v>382.45636458919199</v>
      </c>
      <c r="F76">
        <v>0.25638943507490097</v>
      </c>
      <c r="G76">
        <v>381.934460735122</v>
      </c>
      <c r="H76">
        <v>9.7914510414438896E-2</v>
      </c>
      <c r="I76">
        <v>381.60979158662298</v>
      </c>
      <c r="K76">
        <v>0.23218268369859099</v>
      </c>
      <c r="L76">
        <v>381.51292726607198</v>
      </c>
      <c r="M76">
        <v>6.4569707895960796E-2</v>
      </c>
      <c r="N76">
        <v>380.313425112414</v>
      </c>
      <c r="P76">
        <v>0.225053184282485</v>
      </c>
      <c r="Q76">
        <v>381.91224372076101</v>
      </c>
      <c r="R76">
        <v>5.6093034718428102E-2</v>
      </c>
      <c r="S76">
        <v>380.90089612263102</v>
      </c>
    </row>
    <row r="77" spans="1:19" x14ac:dyDescent="0.25">
      <c r="A77" s="1">
        <v>0.32226143277582298</v>
      </c>
      <c r="B77" s="1">
        <v>382.40891566056598</v>
      </c>
      <c r="C77" s="1">
        <v>0.20805504396180599</v>
      </c>
      <c r="D77" s="1">
        <v>382.40891566056598</v>
      </c>
      <c r="F77">
        <v>0.25643652427272601</v>
      </c>
      <c r="G77">
        <v>381.880349210372</v>
      </c>
      <c r="H77">
        <v>9.7962377085722099E-2</v>
      </c>
      <c r="I77">
        <v>381.55568006187298</v>
      </c>
      <c r="K77">
        <v>0.232224268851667</v>
      </c>
      <c r="L77">
        <v>381.452952158389</v>
      </c>
      <c r="M77">
        <v>6.4602713289106203E-2</v>
      </c>
      <c r="N77">
        <v>380.25345000473101</v>
      </c>
      <c r="P77">
        <v>0.22509342120130901</v>
      </c>
      <c r="Q77">
        <v>381.84903449587802</v>
      </c>
      <c r="R77">
        <v>5.6121769622586803E-2</v>
      </c>
      <c r="S77">
        <v>380.83768689774797</v>
      </c>
    </row>
    <row r="78" spans="1:19" x14ac:dyDescent="0.25">
      <c r="A78" s="1">
        <v>0.32233946816773601</v>
      </c>
      <c r="B78" s="1">
        <v>382.36146673194003</v>
      </c>
      <c r="C78" s="1">
        <v>0.20816895037445701</v>
      </c>
      <c r="D78" s="1">
        <v>382.36146673194003</v>
      </c>
      <c r="F78">
        <v>0.25648371692301303</v>
      </c>
      <c r="G78">
        <v>381.826237685622</v>
      </c>
      <c r="H78">
        <v>9.8010358122094299E-2</v>
      </c>
      <c r="I78">
        <v>381.501568537124</v>
      </c>
      <c r="K78">
        <v>0.23226595101943101</v>
      </c>
      <c r="L78">
        <v>381.39297705070601</v>
      </c>
      <c r="M78">
        <v>6.4635801057873796E-2</v>
      </c>
      <c r="N78">
        <v>380.19347489704802</v>
      </c>
      <c r="P78">
        <v>0.225133757114342</v>
      </c>
      <c r="Q78">
        <v>381.78582527099502</v>
      </c>
      <c r="R78">
        <v>5.6150579921612501E-2</v>
      </c>
      <c r="S78">
        <v>380.77447767286498</v>
      </c>
    </row>
    <row r="79" spans="1:19" x14ac:dyDescent="0.25">
      <c r="A79" s="1">
        <v>0.32241768272544902</v>
      </c>
      <c r="B79" s="1">
        <v>382.31401780331402</v>
      </c>
      <c r="C79" s="1">
        <v>0.208283137739388</v>
      </c>
      <c r="D79" s="1">
        <v>382.31401780331402</v>
      </c>
      <c r="F79">
        <v>0.25653101314305099</v>
      </c>
      <c r="G79">
        <v>381.77212616087297</v>
      </c>
      <c r="H79">
        <v>9.8058453705819407E-2</v>
      </c>
      <c r="I79">
        <v>381.447457012374</v>
      </c>
      <c r="K79">
        <v>0.232307730303731</v>
      </c>
      <c r="L79">
        <v>381.33300194302302</v>
      </c>
      <c r="M79">
        <v>6.4668971331073702E-2</v>
      </c>
      <c r="N79">
        <v>380.13349978936498</v>
      </c>
      <c r="P79">
        <v>0.22517419212530901</v>
      </c>
      <c r="Q79">
        <v>381.72261604611202</v>
      </c>
      <c r="R79">
        <v>5.6179465732956298E-2</v>
      </c>
      <c r="S79">
        <v>380.71126844798198</v>
      </c>
    </row>
    <row r="80" spans="1:19" x14ac:dyDescent="0.25">
      <c r="A80" s="1">
        <v>0.32249607679429498</v>
      </c>
      <c r="B80" s="1">
        <v>382.26656887468801</v>
      </c>
      <c r="C80" s="1">
        <v>0.20839760668468901</v>
      </c>
      <c r="D80" s="1">
        <v>382.26656887468801</v>
      </c>
      <c r="F80">
        <v>0.25657841305051698</v>
      </c>
      <c r="G80">
        <v>381.71801463612297</v>
      </c>
      <c r="H80">
        <v>9.8106664019560294E-2</v>
      </c>
      <c r="I80">
        <v>381.393345487624</v>
      </c>
      <c r="K80">
        <v>0.232349606806665</v>
      </c>
      <c r="L80">
        <v>381.27302683533998</v>
      </c>
      <c r="M80">
        <v>6.4702224237803002E-2</v>
      </c>
      <c r="N80">
        <v>380.07352468168301</v>
      </c>
      <c r="P80">
        <v>0.22521472633822501</v>
      </c>
      <c r="Q80">
        <v>381.65940682122903</v>
      </c>
      <c r="R80">
        <v>5.6208420174021702E-2</v>
      </c>
      <c r="S80">
        <v>380.64805922309898</v>
      </c>
    </row>
    <row r="81" spans="1:19" x14ac:dyDescent="0.25">
      <c r="A81" s="1">
        <v>0.322574623849054</v>
      </c>
      <c r="B81" s="1">
        <v>382.21911994606199</v>
      </c>
      <c r="C81" s="1">
        <v>0.20851231859323999</v>
      </c>
      <c r="D81" s="1">
        <v>382.21911994606199</v>
      </c>
      <c r="F81">
        <v>0.25662591676322699</v>
      </c>
      <c r="G81">
        <v>381.66390311137297</v>
      </c>
      <c r="H81">
        <v>9.8154989246615698E-2</v>
      </c>
      <c r="I81">
        <v>381.339233962874</v>
      </c>
      <c r="K81">
        <v>0.23239158063047699</v>
      </c>
      <c r="L81">
        <v>381.21305172765801</v>
      </c>
      <c r="M81">
        <v>6.4735559907485196E-2</v>
      </c>
      <c r="N81">
        <v>380.01354957400002</v>
      </c>
      <c r="P81">
        <v>0.22525535985723999</v>
      </c>
      <c r="Q81">
        <v>381.59619759634501</v>
      </c>
      <c r="R81">
        <v>5.6237457374044501E-2</v>
      </c>
      <c r="S81">
        <v>380.58484999821599</v>
      </c>
    </row>
    <row r="82" spans="1:19" x14ac:dyDescent="0.25">
      <c r="A82" s="1">
        <v>0.32265337800460397</v>
      </c>
      <c r="B82" s="1">
        <v>382.17167101743598</v>
      </c>
      <c r="C82" s="1">
        <v>0.208627352620432</v>
      </c>
      <c r="D82" s="1">
        <v>382.17167101743598</v>
      </c>
      <c r="F82">
        <v>0.25667352439923902</v>
      </c>
      <c r="G82">
        <v>381.60979158662298</v>
      </c>
      <c r="H82">
        <v>9.8203429570696804E-2</v>
      </c>
      <c r="I82">
        <v>381.28512243812497</v>
      </c>
      <c r="K82">
        <v>0.23243365187758999</v>
      </c>
      <c r="L82">
        <v>381.15307661997502</v>
      </c>
      <c r="M82">
        <v>6.4768978469880695E-2</v>
      </c>
      <c r="N82">
        <v>379.95357446631698</v>
      </c>
      <c r="P82">
        <v>0.22529609278677601</v>
      </c>
      <c r="Q82">
        <v>381.53298837146201</v>
      </c>
      <c r="R82">
        <v>5.6266570440483103E-2</v>
      </c>
      <c r="S82">
        <v>380.52164077333299</v>
      </c>
    </row>
    <row r="83" spans="1:19" x14ac:dyDescent="0.25">
      <c r="A83" s="1">
        <v>0.32273231271497999</v>
      </c>
      <c r="B83" s="1">
        <v>382.12422208880997</v>
      </c>
      <c r="C83" s="1">
        <v>0.208742670126599</v>
      </c>
      <c r="D83" s="1">
        <v>382.12422208880997</v>
      </c>
      <c r="F83">
        <v>0.25672123607692998</v>
      </c>
      <c r="G83">
        <v>381.55568006187298</v>
      </c>
      <c r="H83">
        <v>9.8251985175877604E-2</v>
      </c>
      <c r="I83">
        <v>381.23101091337497</v>
      </c>
      <c r="K83">
        <v>0.23247582065067801</v>
      </c>
      <c r="L83">
        <v>381.09310151229198</v>
      </c>
      <c r="M83">
        <v>6.4802498042366805E-2</v>
      </c>
      <c r="N83">
        <v>379.89359935863399</v>
      </c>
      <c r="P83">
        <v>0.22533692523132401</v>
      </c>
      <c r="Q83">
        <v>381.46977914657901</v>
      </c>
      <c r="R83">
        <v>5.6295759491931101E-2</v>
      </c>
      <c r="S83">
        <v>380.45843154844999</v>
      </c>
    </row>
    <row r="84" spans="1:19" x14ac:dyDescent="0.25">
      <c r="A84" s="1">
        <v>0.322811428330744</v>
      </c>
      <c r="B84" s="1">
        <v>382.07677316018402</v>
      </c>
      <c r="C84" s="1">
        <v>0.20885827174954999</v>
      </c>
      <c r="D84" s="1">
        <v>382.07677316018402</v>
      </c>
      <c r="F84">
        <v>0.25676905191493998</v>
      </c>
      <c r="G84">
        <v>381.501568537124</v>
      </c>
      <c r="H84">
        <v>9.8300656246902096E-2</v>
      </c>
      <c r="I84">
        <v>381.17689938862497</v>
      </c>
      <c r="K84">
        <v>0.23251808705256199</v>
      </c>
      <c r="L84">
        <v>381.03312640460899</v>
      </c>
      <c r="M84">
        <v>6.4836074472890207E-2</v>
      </c>
      <c r="N84">
        <v>379.833624250951</v>
      </c>
      <c r="P84">
        <v>0.22537785729568499</v>
      </c>
      <c r="Q84">
        <v>381.40656992169602</v>
      </c>
      <c r="R84">
        <v>5.6325024647333098E-2</v>
      </c>
      <c r="S84">
        <v>380.395222323567</v>
      </c>
    </row>
    <row r="85" spans="1:19" x14ac:dyDescent="0.25">
      <c r="A85" s="1">
        <v>0.32289072520380002</v>
      </c>
      <c r="B85" s="1">
        <v>382.02932423155801</v>
      </c>
      <c r="C85" s="1">
        <v>0.20897415812957601</v>
      </c>
      <c r="D85" s="1">
        <v>382.02932423155801</v>
      </c>
      <c r="F85">
        <v>0.256816972032132</v>
      </c>
      <c r="G85">
        <v>381.447457012374</v>
      </c>
      <c r="H85">
        <v>9.8349442968860307E-2</v>
      </c>
      <c r="I85">
        <v>381.12278786387498</v>
      </c>
      <c r="K85">
        <v>0.23256045118627999</v>
      </c>
      <c r="L85">
        <v>380.97315129692601</v>
      </c>
      <c r="M85">
        <v>6.4869742490529195E-2</v>
      </c>
      <c r="N85">
        <v>379.77364914326802</v>
      </c>
      <c r="P85">
        <v>0.22541888908480401</v>
      </c>
      <c r="Q85">
        <v>381.34336069681302</v>
      </c>
      <c r="R85">
        <v>5.63543660259299E-2</v>
      </c>
      <c r="S85">
        <v>380.332013098684</v>
      </c>
    </row>
    <row r="86" spans="1:19" x14ac:dyDescent="0.25">
      <c r="A86" s="1">
        <v>0.322970173533001</v>
      </c>
      <c r="B86" s="1">
        <v>381.981875302932</v>
      </c>
      <c r="C86" s="1">
        <v>0.209090285829721</v>
      </c>
      <c r="D86" s="1">
        <v>381.981875302932</v>
      </c>
      <c r="F86">
        <v>0.25686499654755002</v>
      </c>
      <c r="G86">
        <v>381.393345487624</v>
      </c>
      <c r="H86">
        <v>9.83983455273892E-2</v>
      </c>
      <c r="I86">
        <v>381.068676339126</v>
      </c>
      <c r="K86">
        <v>0.23260291315507101</v>
      </c>
      <c r="L86">
        <v>380.91317618924302</v>
      </c>
      <c r="M86">
        <v>6.4903493923150701E-2</v>
      </c>
      <c r="N86">
        <v>379.71367403558497</v>
      </c>
      <c r="P86">
        <v>0.22546002070381399</v>
      </c>
      <c r="Q86">
        <v>381.28015147193003</v>
      </c>
      <c r="R86">
        <v>5.6383783747204402E-2</v>
      </c>
      <c r="S86">
        <v>380.26880387380101</v>
      </c>
    </row>
    <row r="87" spans="1:19" x14ac:dyDescent="0.25">
      <c r="A87" s="1">
        <v>0.323049833988798</v>
      </c>
      <c r="B87" s="1">
        <v>381.93442637430599</v>
      </c>
      <c r="C87" s="1">
        <v>0.20920674365748201</v>
      </c>
      <c r="D87" s="1">
        <v>381.93442637430599</v>
      </c>
      <c r="F87">
        <v>0.25691312558065399</v>
      </c>
      <c r="G87">
        <v>381.339233962874</v>
      </c>
      <c r="H87">
        <v>9.8447364108600097E-2</v>
      </c>
      <c r="I87">
        <v>381.014564814376</v>
      </c>
      <c r="K87">
        <v>0.232645473062356</v>
      </c>
      <c r="L87">
        <v>380.85320108155997</v>
      </c>
      <c r="M87">
        <v>6.4937328902126806E-2</v>
      </c>
      <c r="N87">
        <v>379.65369892790198</v>
      </c>
      <c r="P87">
        <v>0.22550125225810599</v>
      </c>
      <c r="Q87">
        <v>381.21694224704697</v>
      </c>
      <c r="R87">
        <v>5.6413277931007699E-2</v>
      </c>
      <c r="S87">
        <v>380.20559464891801</v>
      </c>
    </row>
    <row r="88" spans="1:19" x14ac:dyDescent="0.25">
      <c r="A88" s="1">
        <v>0.32312967676542798</v>
      </c>
      <c r="B88" s="1">
        <v>381.88697744567997</v>
      </c>
      <c r="C88" s="1">
        <v>0.20932348817780799</v>
      </c>
      <c r="D88" s="1">
        <v>381.88697744567997</v>
      </c>
      <c r="F88">
        <v>0.25696135925109198</v>
      </c>
      <c r="G88">
        <v>381.28512243812497</v>
      </c>
      <c r="H88">
        <v>9.8496498899063006E-2</v>
      </c>
      <c r="I88">
        <v>380.960453289626</v>
      </c>
      <c r="K88">
        <v>0.23268813101171801</v>
      </c>
      <c r="L88">
        <v>380.79322597387699</v>
      </c>
      <c r="M88">
        <v>6.4971247559151998E-2</v>
      </c>
      <c r="N88">
        <v>379.593723820219</v>
      </c>
      <c r="P88">
        <v>0.22554258385314599</v>
      </c>
      <c r="Q88">
        <v>381.15373302216398</v>
      </c>
      <c r="R88">
        <v>5.6442848697446597E-2</v>
      </c>
      <c r="S88">
        <v>380.14238542403399</v>
      </c>
    </row>
    <row r="89" spans="1:19" x14ac:dyDescent="0.25">
      <c r="A89" s="1">
        <v>0.32320970222017298</v>
      </c>
      <c r="B89" s="1">
        <v>381.83952851705402</v>
      </c>
      <c r="C89" s="1">
        <v>0.20944052004097899</v>
      </c>
      <c r="D89" s="1">
        <v>381.83952851705402</v>
      </c>
      <c r="F89">
        <v>0.257009697678657</v>
      </c>
      <c r="G89">
        <v>381.23101091337497</v>
      </c>
      <c r="H89">
        <v>9.8545750085870298E-2</v>
      </c>
      <c r="I89">
        <v>380.906341764876</v>
      </c>
      <c r="K89">
        <v>0.23273088710701501</v>
      </c>
      <c r="L89">
        <v>380.73325086619502</v>
      </c>
      <c r="M89">
        <v>6.5005250026276107E-2</v>
      </c>
      <c r="N89">
        <v>379.53374871253698</v>
      </c>
      <c r="P89">
        <v>0.225584015594752</v>
      </c>
      <c r="Q89">
        <v>381.09052379728098</v>
      </c>
      <c r="R89">
        <v>5.64724961669349E-2</v>
      </c>
      <c r="S89">
        <v>380.07917619915099</v>
      </c>
    </row>
    <row r="90" spans="1:19" x14ac:dyDescent="0.25">
      <c r="A90" s="1">
        <v>0.32328991071152502</v>
      </c>
      <c r="B90" s="1">
        <v>381.79207958842699</v>
      </c>
      <c r="C90" s="1">
        <v>0.20955783989958199</v>
      </c>
      <c r="D90" s="1">
        <v>381.79207958842699</v>
      </c>
      <c r="F90">
        <v>0.25705814098358898</v>
      </c>
      <c r="G90">
        <v>381.17689938862497</v>
      </c>
      <c r="H90">
        <v>9.8595117856598205E-2</v>
      </c>
      <c r="I90">
        <v>380.85223024012703</v>
      </c>
      <c r="K90">
        <v>0.232773741452239</v>
      </c>
      <c r="L90">
        <v>380.67327575851198</v>
      </c>
      <c r="M90">
        <v>6.5039336435895698E-2</v>
      </c>
      <c r="N90">
        <v>379.47377360485399</v>
      </c>
      <c r="P90">
        <v>0.225625547588822</v>
      </c>
      <c r="Q90">
        <v>381.02731457239798</v>
      </c>
      <c r="R90">
        <v>5.6502220460195998E-2</v>
      </c>
      <c r="S90">
        <v>380.015966974268</v>
      </c>
    </row>
    <row r="91" spans="1:19" x14ac:dyDescent="0.25">
      <c r="A91" s="1">
        <v>0.32337030259951199</v>
      </c>
      <c r="B91" s="1">
        <v>381.74463065980098</v>
      </c>
      <c r="C91" s="1">
        <v>0.209675448408988</v>
      </c>
      <c r="D91" s="1">
        <v>381.74463065980098</v>
      </c>
      <c r="F91">
        <v>0.25710668928625102</v>
      </c>
      <c r="G91">
        <v>381.12278786387498</v>
      </c>
      <c r="H91">
        <v>9.8644602399294207E-2</v>
      </c>
      <c r="I91">
        <v>380.79811871537697</v>
      </c>
      <c r="K91">
        <v>0.23281668323611701</v>
      </c>
      <c r="L91">
        <v>380.61330065082899</v>
      </c>
      <c r="M91">
        <v>6.50735069206652E-2</v>
      </c>
      <c r="N91">
        <v>379.413798497171</v>
      </c>
      <c r="P91">
        <v>0.225667179941483</v>
      </c>
      <c r="Q91">
        <v>380.96410534751402</v>
      </c>
      <c r="R91">
        <v>5.6532021698265898E-2</v>
      </c>
      <c r="S91">
        <v>379.952757749385</v>
      </c>
    </row>
    <row r="92" spans="1:19" x14ac:dyDescent="0.25">
      <c r="A92" s="1">
        <v>0.32345087824551499</v>
      </c>
      <c r="B92" s="1">
        <v>381.69718173117502</v>
      </c>
      <c r="C92" s="1">
        <v>0.20979334622708901</v>
      </c>
      <c r="D92" s="1">
        <v>381.69718173117502</v>
      </c>
      <c r="F92">
        <v>0.25715534270732698</v>
      </c>
      <c r="G92">
        <v>381.068676339126</v>
      </c>
      <c r="H92">
        <v>9.8694203902491201E-2</v>
      </c>
      <c r="I92">
        <v>380.74400719062697</v>
      </c>
      <c r="K92">
        <v>0.23285973441169</v>
      </c>
      <c r="L92">
        <v>380.553325543146</v>
      </c>
      <c r="M92">
        <v>6.5107761613654294E-2</v>
      </c>
      <c r="N92">
        <v>379.35382338948801</v>
      </c>
      <c r="P92">
        <v>0.22570891275907201</v>
      </c>
      <c r="Q92">
        <v>380.90089612263102</v>
      </c>
      <c r="R92">
        <v>5.6561915220900802E-2</v>
      </c>
      <c r="S92">
        <v>379.889548524502</v>
      </c>
    </row>
    <row r="93" spans="1:19" x14ac:dyDescent="0.25">
      <c r="A93" s="1">
        <v>0.32353163801219298</v>
      </c>
      <c r="B93" s="1">
        <v>381.64973280254901</v>
      </c>
      <c r="C93" s="1">
        <v>0.20991153401419199</v>
      </c>
      <c r="D93" s="1">
        <v>381.64973280254901</v>
      </c>
      <c r="F93">
        <v>0.25720410136775601</v>
      </c>
      <c r="G93">
        <v>381.014564814376</v>
      </c>
      <c r="H93">
        <v>9.87439225552494E-2</v>
      </c>
      <c r="I93">
        <v>380.68989566587697</v>
      </c>
      <c r="K93">
        <v>0.23290288415039501</v>
      </c>
      <c r="L93">
        <v>380.49335043546301</v>
      </c>
      <c r="M93">
        <v>6.5142100648178797E-2</v>
      </c>
      <c r="N93">
        <v>379.29384828180503</v>
      </c>
      <c r="P93">
        <v>0.22575074614812801</v>
      </c>
      <c r="Q93">
        <v>380.83768689774797</v>
      </c>
      <c r="R93">
        <v>5.6591863683644598E-2</v>
      </c>
      <c r="S93">
        <v>379.82633929961901</v>
      </c>
    </row>
    <row r="94" spans="1:19" x14ac:dyDescent="0.25">
      <c r="A94" s="1">
        <v>0.32361258226359202</v>
      </c>
      <c r="B94" s="1">
        <v>381.602283873923</v>
      </c>
      <c r="C94" s="1">
        <v>0.21003001243317701</v>
      </c>
      <c r="D94" s="1">
        <v>381.602283873923</v>
      </c>
      <c r="F94">
        <v>0.25725296538870701</v>
      </c>
      <c r="G94">
        <v>380.960453289626</v>
      </c>
      <c r="H94">
        <v>9.8793744488942903E-2</v>
      </c>
      <c r="I94">
        <v>380.635784141128</v>
      </c>
      <c r="K94">
        <v>0.23294613255701299</v>
      </c>
      <c r="L94">
        <v>380.43337532778003</v>
      </c>
      <c r="M94">
        <v>6.5176514495431506E-2</v>
      </c>
      <c r="N94">
        <v>379.23387317412198</v>
      </c>
      <c r="P94">
        <v>0.22579268021537599</v>
      </c>
      <c r="Q94">
        <v>380.77447767286498</v>
      </c>
      <c r="R94">
        <v>5.6621896480893302E-2</v>
      </c>
      <c r="S94">
        <v>379.76313007473601</v>
      </c>
    </row>
    <row r="95" spans="1:19" x14ac:dyDescent="0.25">
      <c r="A95" s="1">
        <v>0.32369371136525998</v>
      </c>
      <c r="B95" s="1">
        <v>381.55483494529699</v>
      </c>
      <c r="C95" s="1">
        <v>0.210148782149672</v>
      </c>
      <c r="D95" s="1">
        <v>381.55483494529699</v>
      </c>
      <c r="F95">
        <v>0.25730193489164599</v>
      </c>
      <c r="G95">
        <v>380.906341764876</v>
      </c>
      <c r="H95">
        <v>9.8843698026353996E-2</v>
      </c>
      <c r="I95">
        <v>380.581672616378</v>
      </c>
      <c r="K95">
        <v>0.232989479736567</v>
      </c>
      <c r="L95">
        <v>380.37340022009698</v>
      </c>
      <c r="M95">
        <v>6.5211014318192095E-2</v>
      </c>
      <c r="N95">
        <v>379.17389806643899</v>
      </c>
      <c r="P95">
        <v>0.22583471506775299</v>
      </c>
      <c r="Q95">
        <v>380.71126844798198</v>
      </c>
      <c r="R95">
        <v>5.6652006710079E-2</v>
      </c>
      <c r="S95">
        <v>379.69992084985302</v>
      </c>
    </row>
    <row r="96" spans="1:19" x14ac:dyDescent="0.25">
      <c r="A96" s="1">
        <v>0.32377502568410399</v>
      </c>
      <c r="B96" s="1">
        <v>381.50738601667098</v>
      </c>
      <c r="C96" s="1">
        <v>0.21026784383184299</v>
      </c>
      <c r="D96" s="1">
        <v>381.50738601667098</v>
      </c>
      <c r="F96">
        <v>0.25735100999829802</v>
      </c>
      <c r="G96">
        <v>380.85223024012703</v>
      </c>
      <c r="H96">
        <v>9.8893769283411898E-2</v>
      </c>
      <c r="I96">
        <v>380.527561091628</v>
      </c>
      <c r="K96">
        <v>0.233032925794253</v>
      </c>
      <c r="L96">
        <v>380.313425112414</v>
      </c>
      <c r="M96">
        <v>6.5245607198241101E-2</v>
      </c>
      <c r="N96">
        <v>379.11392295875601</v>
      </c>
      <c r="P96">
        <v>0.22587684062876701</v>
      </c>
      <c r="Q96">
        <v>380.64805922309898</v>
      </c>
      <c r="R96">
        <v>5.6682194493770897E-2</v>
      </c>
      <c r="S96">
        <v>379.63671162497002</v>
      </c>
    </row>
    <row r="97" spans="1:19" x14ac:dyDescent="0.25">
      <c r="A97" s="1">
        <v>0.32385652558834699</v>
      </c>
      <c r="B97" s="1">
        <v>381.45993708804502</v>
      </c>
      <c r="C97" s="1">
        <v>0.21038719815033699</v>
      </c>
      <c r="D97" s="1">
        <v>381.45993708804502</v>
      </c>
      <c r="F97">
        <v>0.25740019083063198</v>
      </c>
      <c r="G97">
        <v>380.79811871537697</v>
      </c>
      <c r="H97">
        <v>9.8943958451081004E-2</v>
      </c>
      <c r="I97">
        <v>380.473449566878</v>
      </c>
      <c r="K97">
        <v>0.23307647083550201</v>
      </c>
      <c r="L97">
        <v>380.25345000473101</v>
      </c>
      <c r="M97">
        <v>6.5280284956589496E-2</v>
      </c>
      <c r="N97">
        <v>379.05394785107302</v>
      </c>
      <c r="P97">
        <v>0.225919077390518</v>
      </c>
      <c r="Q97">
        <v>380.58484999821599</v>
      </c>
      <c r="R97">
        <v>5.6712459954790198E-2</v>
      </c>
      <c r="S97">
        <v>379.57350240008702</v>
      </c>
    </row>
    <row r="98" spans="1:19" x14ac:dyDescent="0.25">
      <c r="A98" s="1">
        <v>0.323938211447794</v>
      </c>
      <c r="B98" s="1">
        <v>381.41248815941901</v>
      </c>
      <c r="C98" s="1">
        <v>0.21050684577867201</v>
      </c>
      <c r="D98" s="1">
        <v>381.41248815941901</v>
      </c>
      <c r="F98">
        <v>0.25744947751087599</v>
      </c>
      <c r="G98">
        <v>380.74400719062697</v>
      </c>
      <c r="H98">
        <v>9.89942657209502E-2</v>
      </c>
      <c r="I98">
        <v>380.41933804212903</v>
      </c>
      <c r="K98">
        <v>0.23312011496585899</v>
      </c>
      <c r="L98">
        <v>380.19347489704802</v>
      </c>
      <c r="M98">
        <v>6.5315047728301004E-2</v>
      </c>
      <c r="N98">
        <v>378.99397274338997</v>
      </c>
      <c r="P98">
        <v>0.225961415259367</v>
      </c>
      <c r="Q98">
        <v>380.52164077333299</v>
      </c>
      <c r="R98">
        <v>5.6742803216316397E-2</v>
      </c>
      <c r="S98">
        <v>379.51029317520403</v>
      </c>
    </row>
    <row r="99" spans="1:19" x14ac:dyDescent="0.25">
      <c r="A99" s="1">
        <v>0.32402008363352502</v>
      </c>
      <c r="B99" s="1">
        <v>381.365039230793</v>
      </c>
      <c r="C99" s="1">
        <v>0.21062678739278901</v>
      </c>
      <c r="D99" s="1">
        <v>381.365039230793</v>
      </c>
      <c r="F99">
        <v>0.25749887016155398</v>
      </c>
      <c r="G99">
        <v>380.68989566587697</v>
      </c>
      <c r="H99">
        <v>9.9044691284977199E-2</v>
      </c>
      <c r="I99">
        <v>380.36522651737903</v>
      </c>
      <c r="K99">
        <v>0.23316385829115799</v>
      </c>
      <c r="L99">
        <v>380.13349978936498</v>
      </c>
      <c r="M99">
        <v>6.5349895648729506E-2</v>
      </c>
      <c r="N99">
        <v>378.93399763570801</v>
      </c>
      <c r="P99">
        <v>0.226003854342995</v>
      </c>
      <c r="Q99">
        <v>380.45843154844999</v>
      </c>
      <c r="R99">
        <v>5.6773224401801201E-2</v>
      </c>
      <c r="S99">
        <v>379.44708395032097</v>
      </c>
    </row>
    <row r="100" spans="1:19" x14ac:dyDescent="0.25">
      <c r="A100" s="1">
        <v>0.32410214251806602</v>
      </c>
      <c r="B100" s="1">
        <v>381.31759030216699</v>
      </c>
      <c r="C100" s="1">
        <v>0.21074702367130899</v>
      </c>
      <c r="D100" s="1">
        <v>381.31759030216699</v>
      </c>
      <c r="F100">
        <v>0.25754835494389</v>
      </c>
      <c r="G100">
        <v>380.635784141128</v>
      </c>
      <c r="H100">
        <v>9.9095235335740897E-2</v>
      </c>
      <c r="I100">
        <v>380.31111499262897</v>
      </c>
      <c r="K100">
        <v>0.23320770091738899</v>
      </c>
      <c r="L100">
        <v>380.07352468168301</v>
      </c>
      <c r="M100">
        <v>6.5384828853593702E-2</v>
      </c>
      <c r="N100">
        <v>378.87402252802502</v>
      </c>
      <c r="P100">
        <v>0.22604639474936</v>
      </c>
      <c r="Q100">
        <v>380.395222323567</v>
      </c>
      <c r="R100">
        <v>5.6803723635006201E-2</v>
      </c>
      <c r="S100">
        <v>379.38387472543701</v>
      </c>
    </row>
    <row r="101" spans="1:19" x14ac:dyDescent="0.25">
      <c r="A101" s="1">
        <v>0.32418438847547298</v>
      </c>
      <c r="B101" s="1">
        <v>381.27014137354098</v>
      </c>
      <c r="C101" s="1">
        <v>0.21086755529565401</v>
      </c>
      <c r="D101" s="1">
        <v>381.27014137354098</v>
      </c>
      <c r="F101">
        <v>0.25759795992329299</v>
      </c>
      <c r="G101">
        <v>380.581672616378</v>
      </c>
      <c r="H101">
        <v>9.9145898066268598E-2</v>
      </c>
      <c r="I101">
        <v>380.25700346787897</v>
      </c>
      <c r="K101">
        <v>0.23325164295074899</v>
      </c>
      <c r="L101">
        <v>380.01354957400002</v>
      </c>
      <c r="M101">
        <v>6.5419847478931495E-2</v>
      </c>
      <c r="N101">
        <v>378.81404742034198</v>
      </c>
      <c r="P101">
        <v>0.22608903658662</v>
      </c>
      <c r="Q101">
        <v>380.332013098684</v>
      </c>
      <c r="R101">
        <v>5.6834301040056497E-2</v>
      </c>
      <c r="S101">
        <v>379.32066550055401</v>
      </c>
    </row>
    <row r="102" spans="1:19" x14ac:dyDescent="0.25">
      <c r="A102" s="1">
        <v>0.32426682188122402</v>
      </c>
      <c r="B102" s="1">
        <v>381.22269244491503</v>
      </c>
      <c r="C102" s="1">
        <v>0.210988382949896</v>
      </c>
      <c r="D102" s="1">
        <v>381.22269244491503</v>
      </c>
      <c r="F102">
        <v>0.25764767124223498</v>
      </c>
      <c r="G102">
        <v>380.527561091628</v>
      </c>
      <c r="H102">
        <v>9.9196679670078794E-2</v>
      </c>
      <c r="I102">
        <v>380.20289194313</v>
      </c>
      <c r="K102">
        <v>0.233295684497654</v>
      </c>
      <c r="L102">
        <v>379.95357446631698</v>
      </c>
      <c r="M102">
        <v>6.5454951661131397E-2</v>
      </c>
      <c r="N102">
        <v>378.75407231265899</v>
      </c>
      <c r="P102">
        <v>0.226131779963054</v>
      </c>
      <c r="Q102">
        <v>380.26880387380101</v>
      </c>
      <c r="R102">
        <v>5.6864948566410702E-2</v>
      </c>
      <c r="S102">
        <v>379.25745627567102</v>
      </c>
    </row>
    <row r="103" spans="1:19" x14ac:dyDescent="0.25">
      <c r="A103" s="1">
        <v>0.32434944311215702</v>
      </c>
      <c r="B103" s="1">
        <v>381.17524351628902</v>
      </c>
      <c r="C103" s="1">
        <v>0.21110950732066699</v>
      </c>
      <c r="D103" s="1">
        <v>381.17524351628902</v>
      </c>
      <c r="F103">
        <v>0.25769748902422601</v>
      </c>
      <c r="G103">
        <v>380.473449566878</v>
      </c>
      <c r="H103">
        <v>9.9247580341208994E-2</v>
      </c>
      <c r="I103">
        <v>380.14878041838</v>
      </c>
      <c r="K103">
        <v>0.233339849361864</v>
      </c>
      <c r="L103">
        <v>379.89359935863399</v>
      </c>
      <c r="M103">
        <v>6.5490141536940299E-2</v>
      </c>
      <c r="N103">
        <v>378.694097204976</v>
      </c>
      <c r="P103">
        <v>0.226174624987241</v>
      </c>
      <c r="Q103">
        <v>380.20559464891801</v>
      </c>
      <c r="R103">
        <v>5.6895682694093098E-2</v>
      </c>
      <c r="S103">
        <v>379.19424705078802</v>
      </c>
    </row>
    <row r="104" spans="1:19" x14ac:dyDescent="0.25">
      <c r="A104" s="1">
        <v>0.32443225254668001</v>
      </c>
      <c r="B104" s="1">
        <v>381.127794587663</v>
      </c>
      <c r="C104" s="1">
        <v>0.21123092909746599</v>
      </c>
      <c r="D104" s="1">
        <v>381.127794587663</v>
      </c>
      <c r="F104">
        <v>0.25774741339316798</v>
      </c>
      <c r="G104">
        <v>380.41933804212903</v>
      </c>
      <c r="H104">
        <v>9.9298600274243004E-2</v>
      </c>
      <c r="I104">
        <v>380.09466889363</v>
      </c>
      <c r="K104">
        <v>0.23338407930796001</v>
      </c>
      <c r="L104">
        <v>379.833624250951</v>
      </c>
      <c r="M104">
        <v>6.5525417243411099E-2</v>
      </c>
      <c r="N104">
        <v>378.63412209729302</v>
      </c>
      <c r="P104">
        <v>0.226217571767901</v>
      </c>
      <c r="Q104">
        <v>380.14238542403399</v>
      </c>
      <c r="R104">
        <v>5.6926488352796699E-2</v>
      </c>
      <c r="S104">
        <v>379.13103782590503</v>
      </c>
    </row>
    <row r="105" spans="1:19" x14ac:dyDescent="0.25">
      <c r="A105" s="1">
        <v>0.32451525056453301</v>
      </c>
      <c r="B105" s="1">
        <v>381.08034565903699</v>
      </c>
      <c r="C105" s="1">
        <v>0.21135264897231901</v>
      </c>
      <c r="D105" s="1">
        <v>381.08034565903699</v>
      </c>
      <c r="F105">
        <v>0.25779744447309999</v>
      </c>
      <c r="G105">
        <v>380.36522651737903</v>
      </c>
      <c r="H105">
        <v>9.9349739664200395E-2</v>
      </c>
      <c r="I105">
        <v>380.04055736888</v>
      </c>
      <c r="K105">
        <v>0.23342842002697201</v>
      </c>
      <c r="L105">
        <v>379.77364914326802</v>
      </c>
      <c r="M105">
        <v>6.55607789179595E-2</v>
      </c>
      <c r="N105">
        <v>378.57414698960997</v>
      </c>
      <c r="P105">
        <v>0.226260620413964</v>
      </c>
      <c r="Q105">
        <v>380.07917619915099</v>
      </c>
      <c r="R105">
        <v>5.6957379708100199E-2</v>
      </c>
      <c r="S105">
        <v>379.06782860102197</v>
      </c>
    </row>
    <row r="106" spans="1:19" x14ac:dyDescent="0.25">
      <c r="A106" s="1">
        <v>0.32459843754715001</v>
      </c>
      <c r="B106" s="1">
        <v>381.03289673041098</v>
      </c>
      <c r="C106" s="1">
        <v>0.21147466764030801</v>
      </c>
      <c r="D106" s="1">
        <v>381.03289673041098</v>
      </c>
      <c r="F106">
        <v>0.25784758238845001</v>
      </c>
      <c r="G106">
        <v>380.31111499262897</v>
      </c>
      <c r="H106">
        <v>9.9400998706683105E-2</v>
      </c>
      <c r="I106">
        <v>379.98644584413103</v>
      </c>
      <c r="K106">
        <v>0.23347286068718001</v>
      </c>
      <c r="L106">
        <v>379.71367403558497</v>
      </c>
      <c r="M106">
        <v>6.5596226698337007E-2</v>
      </c>
      <c r="N106">
        <v>378.51417188192698</v>
      </c>
      <c r="P106">
        <v>0.226303771034575</v>
      </c>
      <c r="Q106">
        <v>380.015966974268</v>
      </c>
      <c r="R106">
        <v>5.6988349860261897E-2</v>
      </c>
      <c r="S106">
        <v>379.00461937613898</v>
      </c>
    </row>
    <row r="107" spans="1:19" x14ac:dyDescent="0.25">
      <c r="A107" s="1">
        <v>0.32468181387714501</v>
      </c>
      <c r="B107" s="1">
        <v>380.98544780178401</v>
      </c>
      <c r="C107" s="1">
        <v>0.21159698579882499</v>
      </c>
      <c r="D107" s="1">
        <v>380.98544780178401</v>
      </c>
      <c r="F107">
        <v>0.25789782726386001</v>
      </c>
      <c r="G107">
        <v>380.25700346787897</v>
      </c>
      <c r="H107">
        <v>9.9452377597740699E-2</v>
      </c>
      <c r="I107">
        <v>379.93233431938103</v>
      </c>
      <c r="K107">
        <v>0.23351740139599</v>
      </c>
      <c r="L107">
        <v>379.65369892790198</v>
      </c>
      <c r="M107">
        <v>6.5631760722639002E-2</v>
      </c>
      <c r="N107">
        <v>378.454196774244</v>
      </c>
      <c r="P107">
        <v>0.22634702373910101</v>
      </c>
      <c r="Q107">
        <v>379.952757749385</v>
      </c>
      <c r="R107">
        <v>5.7019398935283398E-2</v>
      </c>
      <c r="S107">
        <v>378.94141015125598</v>
      </c>
    </row>
    <row r="108" spans="1:19" x14ac:dyDescent="0.25">
      <c r="A108" s="1">
        <v>0.32476537993895399</v>
      </c>
      <c r="B108" s="1">
        <v>380.93799887315799</v>
      </c>
      <c r="C108" s="1">
        <v>0.21171960414850799</v>
      </c>
      <c r="D108" s="1">
        <v>380.93799887315799</v>
      </c>
      <c r="F108">
        <v>0.25794817922422703</v>
      </c>
      <c r="G108">
        <v>380.20289194313</v>
      </c>
      <c r="H108">
        <v>9.9503907151600596E-2</v>
      </c>
      <c r="I108">
        <v>379.87822279463097</v>
      </c>
      <c r="K108">
        <v>0.23356204226100399</v>
      </c>
      <c r="L108">
        <v>379.593723820219</v>
      </c>
      <c r="M108">
        <v>6.5667381129317096E-2</v>
      </c>
      <c r="N108">
        <v>378.39422166656101</v>
      </c>
      <c r="P108">
        <v>0.226390400717324</v>
      </c>
      <c r="Q108">
        <v>379.889548524502</v>
      </c>
      <c r="R108">
        <v>5.70505270593697E-2</v>
      </c>
      <c r="S108">
        <v>378.87820092637298</v>
      </c>
    </row>
    <row r="109" spans="1:19" x14ac:dyDescent="0.25">
      <c r="A109" s="1">
        <v>0.32484913611823502</v>
      </c>
      <c r="B109" s="1">
        <v>380.89054994453198</v>
      </c>
      <c r="C109" s="1">
        <v>0.211842523392372</v>
      </c>
      <c r="D109" s="1">
        <v>380.89054994453198</v>
      </c>
      <c r="F109">
        <v>0.25799863839473502</v>
      </c>
      <c r="G109">
        <v>380.14878041838</v>
      </c>
      <c r="H109">
        <v>9.9555512192790505E-2</v>
      </c>
      <c r="I109">
        <v>379.82411126988097</v>
      </c>
      <c r="K109">
        <v>0.23360678339006199</v>
      </c>
      <c r="L109">
        <v>379.53374871253698</v>
      </c>
      <c r="M109">
        <v>6.5703088057171399E-2</v>
      </c>
      <c r="N109">
        <v>378.33424655887802</v>
      </c>
      <c r="P109">
        <v>0.22643384771726499</v>
      </c>
      <c r="Q109">
        <v>379.82633929961901</v>
      </c>
      <c r="R109">
        <v>5.7081734359131303E-2</v>
      </c>
      <c r="S109">
        <v>378.81499170148999</v>
      </c>
    </row>
    <row r="110" spans="1:19" x14ac:dyDescent="0.25">
      <c r="A110" s="1">
        <v>0.32493308280236399</v>
      </c>
      <c r="B110" s="1">
        <v>380.84310101590597</v>
      </c>
      <c r="C110" s="1">
        <v>0.211965744236537</v>
      </c>
      <c r="D110" s="1">
        <v>380.84310101590597</v>
      </c>
      <c r="F110">
        <v>0.25804920490087602</v>
      </c>
      <c r="G110">
        <v>380.09466889363</v>
      </c>
      <c r="H110">
        <v>9.9607251805694005E-2</v>
      </c>
      <c r="I110">
        <v>379.769999745132</v>
      </c>
      <c r="K110">
        <v>0.23365162489123301</v>
      </c>
      <c r="L110">
        <v>379.47377360485399</v>
      </c>
      <c r="M110">
        <v>6.5738881645294497E-2</v>
      </c>
      <c r="N110">
        <v>378.274271451196</v>
      </c>
      <c r="P110">
        <v>0.226477407322591</v>
      </c>
      <c r="Q110">
        <v>379.76313007473601</v>
      </c>
      <c r="R110">
        <v>5.71130209614868E-2</v>
      </c>
      <c r="S110">
        <v>378.75178247660602</v>
      </c>
    </row>
    <row r="111" spans="1:19" x14ac:dyDescent="0.25">
      <c r="A111" s="1">
        <v>0.325017220380097</v>
      </c>
      <c r="B111" s="1">
        <v>380.79565208728002</v>
      </c>
      <c r="C111" s="1">
        <v>0.212089267389731</v>
      </c>
      <c r="D111" s="1">
        <v>380.79565208728002</v>
      </c>
      <c r="F111">
        <v>0.25809987886834201</v>
      </c>
      <c r="G111">
        <v>380.04055736888</v>
      </c>
      <c r="H111">
        <v>9.9659112056685206E-2</v>
      </c>
      <c r="I111">
        <v>379.715888220382</v>
      </c>
      <c r="K111">
        <v>0.23369656687269499</v>
      </c>
      <c r="L111">
        <v>379.413798497171</v>
      </c>
      <c r="M111">
        <v>6.5774762033200804E-2</v>
      </c>
      <c r="N111">
        <v>378.21429634351301</v>
      </c>
      <c r="P111">
        <v>0.22652106945126099</v>
      </c>
      <c r="Q111">
        <v>379.69992084985302</v>
      </c>
      <c r="R111">
        <v>5.7144386993620601E-2</v>
      </c>
      <c r="S111">
        <v>378.68857325172303</v>
      </c>
    </row>
    <row r="112" spans="1:19" x14ac:dyDescent="0.25">
      <c r="A112" s="1">
        <v>0.325101549241752</v>
      </c>
      <c r="B112" s="1">
        <v>380.74820315865401</v>
      </c>
      <c r="C112" s="1">
        <v>0.21221309356356899</v>
      </c>
      <c r="D112" s="1">
        <v>380.74820315865401</v>
      </c>
      <c r="F112">
        <v>0.25815066042316998</v>
      </c>
      <c r="G112">
        <v>379.98644584413103</v>
      </c>
      <c r="H112">
        <v>9.9711093144369101E-2</v>
      </c>
      <c r="I112">
        <v>379.661776695632</v>
      </c>
      <c r="K112">
        <v>0.23374160944294001</v>
      </c>
      <c r="L112">
        <v>379.35382338948801</v>
      </c>
      <c r="M112">
        <v>6.5810729360700204E-2</v>
      </c>
      <c r="N112">
        <v>378.15432123583003</v>
      </c>
      <c r="P112">
        <v>0.22656483421368301</v>
      </c>
      <c r="Q112">
        <v>379.63671162497002</v>
      </c>
      <c r="R112">
        <v>5.7175832583092001E-2</v>
      </c>
      <c r="S112">
        <v>378.62536402683997</v>
      </c>
    </row>
    <row r="113" spans="1:19" x14ac:dyDescent="0.25">
      <c r="A113" s="1">
        <v>0.32518606977925701</v>
      </c>
      <c r="B113" s="1">
        <v>380.700754230028</v>
      </c>
      <c r="C113" s="1">
        <v>0.212337223472611</v>
      </c>
      <c r="D113" s="1">
        <v>380.700754230028</v>
      </c>
      <c r="F113">
        <v>0.25820154969160503</v>
      </c>
      <c r="G113">
        <v>379.93233431938103</v>
      </c>
      <c r="H113">
        <v>9.9763195268009197E-2</v>
      </c>
      <c r="I113">
        <v>379.607665170882</v>
      </c>
      <c r="K113">
        <v>0.23378675271055399</v>
      </c>
      <c r="L113">
        <v>379.29384828180503</v>
      </c>
      <c r="M113">
        <v>6.5846783768001793E-2</v>
      </c>
      <c r="N113">
        <v>378.09434612814698</v>
      </c>
      <c r="P113">
        <v>0.22660870172039299</v>
      </c>
      <c r="Q113">
        <v>379.57350240008702</v>
      </c>
      <c r="R113">
        <v>5.7207357857718702E-2</v>
      </c>
      <c r="S113">
        <v>378.56215480195698</v>
      </c>
    </row>
    <row r="114" spans="1:19" x14ac:dyDescent="0.25">
      <c r="A114" s="1">
        <v>0.32527078238580698</v>
      </c>
      <c r="B114" s="1">
        <v>380.65330530140199</v>
      </c>
      <c r="C114" s="1">
        <v>0.21246165783388199</v>
      </c>
      <c r="D114" s="1">
        <v>380.65330530140199</v>
      </c>
      <c r="F114">
        <v>0.25825257711619098</v>
      </c>
      <c r="G114">
        <v>379.87822279463097</v>
      </c>
      <c r="H114">
        <v>9.9815418627273403E-2</v>
      </c>
      <c r="I114">
        <v>379.55355364613303</v>
      </c>
      <c r="K114">
        <v>0.23383198408605099</v>
      </c>
      <c r="L114">
        <v>379.23387317412198</v>
      </c>
      <c r="M114">
        <v>6.5882925395599798E-2</v>
      </c>
      <c r="N114">
        <v>378.03437102046399</v>
      </c>
      <c r="P114">
        <v>0.22665267208220599</v>
      </c>
      <c r="Q114">
        <v>379.51029317520403</v>
      </c>
      <c r="R114">
        <v>5.7238962945704401E-2</v>
      </c>
      <c r="S114">
        <v>378.49894557707398</v>
      </c>
    </row>
    <row r="115" spans="1:19" x14ac:dyDescent="0.25">
      <c r="A115" s="1">
        <v>0.32535566019709999</v>
      </c>
      <c r="B115" s="1">
        <v>380.60585637277597</v>
      </c>
      <c r="C115" s="1">
        <v>0.212586357315631</v>
      </c>
      <c r="D115" s="1">
        <v>380.60585637277597</v>
      </c>
      <c r="F115">
        <v>0.25830366819019301</v>
      </c>
      <c r="G115">
        <v>379.82411126988097</v>
      </c>
      <c r="H115">
        <v>9.9867763422408301E-2</v>
      </c>
      <c r="I115">
        <v>379.49944212138303</v>
      </c>
      <c r="K115">
        <v>0.233877318177697</v>
      </c>
      <c r="L115">
        <v>379.17389806643899</v>
      </c>
      <c r="M115">
        <v>6.5919154384364298E-2</v>
      </c>
      <c r="N115">
        <v>377.97439591278101</v>
      </c>
      <c r="P115">
        <v>0.22669674541009399</v>
      </c>
      <c r="Q115">
        <v>379.44708395032097</v>
      </c>
      <c r="R115">
        <v>5.72706479755088E-2</v>
      </c>
      <c r="S115">
        <v>378.43573635219099</v>
      </c>
    </row>
    <row r="116" spans="1:19" x14ac:dyDescent="0.25">
      <c r="A116" s="1">
        <v>0.32544075815079399</v>
      </c>
      <c r="B116" s="1">
        <v>380.55840744415002</v>
      </c>
      <c r="C116" s="1">
        <v>0.212711402770868</v>
      </c>
      <c r="D116" s="1">
        <v>380.55840744415002</v>
      </c>
      <c r="F116">
        <v>0.25835488135086698</v>
      </c>
      <c r="G116">
        <v>379.769999745132</v>
      </c>
      <c r="H116">
        <v>9.9920229854115902E-2</v>
      </c>
      <c r="I116">
        <v>379.44533059663303</v>
      </c>
      <c r="K116">
        <v>0.233922764219607</v>
      </c>
      <c r="L116">
        <v>379.11392295875601</v>
      </c>
      <c r="M116">
        <v>6.5955470875548997E-2</v>
      </c>
      <c r="N116">
        <v>377.91442080509802</v>
      </c>
      <c r="P116">
        <v>0.226740921815237</v>
      </c>
      <c r="Q116">
        <v>379.38387472543701</v>
      </c>
      <c r="R116">
        <v>5.7302413075943297E-2</v>
      </c>
      <c r="S116">
        <v>378.37252712730799</v>
      </c>
    </row>
    <row r="117" spans="1:19" x14ac:dyDescent="0.25">
      <c r="A117" s="1">
        <v>0.325526049363141</v>
      </c>
      <c r="B117" s="1">
        <v>380.51095851552401</v>
      </c>
      <c r="C117" s="1">
        <v>0.21283675484769499</v>
      </c>
      <c r="D117" s="1">
        <v>380.51095851552401</v>
      </c>
      <c r="F117">
        <v>0.25840620273304998</v>
      </c>
      <c r="G117">
        <v>379.715888220382</v>
      </c>
      <c r="H117">
        <v>9.9972818123726104E-2</v>
      </c>
      <c r="I117">
        <v>379.39121907188297</v>
      </c>
      <c r="K117">
        <v>0.233968311395512</v>
      </c>
      <c r="L117">
        <v>379.05394785107302</v>
      </c>
      <c r="M117">
        <v>6.5991875010731102E-2</v>
      </c>
      <c r="N117">
        <v>377.85444569741497</v>
      </c>
      <c r="P117">
        <v>0.22678520140910099</v>
      </c>
      <c r="Q117">
        <v>379.32066550055401</v>
      </c>
      <c r="R117">
        <v>5.73342583761546E-2</v>
      </c>
      <c r="S117">
        <v>378.30931790242499</v>
      </c>
    </row>
    <row r="118" spans="1:19" x14ac:dyDescent="0.25">
      <c r="A118" s="1">
        <v>0.32561153423357603</v>
      </c>
      <c r="B118" s="1">
        <v>380.463509586898</v>
      </c>
      <c r="C118" s="1">
        <v>0.212962414274699</v>
      </c>
      <c r="D118" s="1">
        <v>380.463509586898</v>
      </c>
      <c r="F118">
        <v>0.258457632464344</v>
      </c>
      <c r="G118">
        <v>379.661776695632</v>
      </c>
      <c r="H118">
        <v>0.100025528433047</v>
      </c>
      <c r="I118">
        <v>379.337107547134</v>
      </c>
      <c r="K118">
        <v>0.23401395981513101</v>
      </c>
      <c r="L118">
        <v>378.99397274338997</v>
      </c>
      <c r="M118">
        <v>6.6028366931831201E-2</v>
      </c>
      <c r="N118">
        <v>377.79447058973199</v>
      </c>
      <c r="P118">
        <v>0.22682957246909</v>
      </c>
      <c r="Q118">
        <v>379.25745627567102</v>
      </c>
      <c r="R118">
        <v>5.7366184005568199E-2</v>
      </c>
      <c r="S118">
        <v>378.246108677542</v>
      </c>
    </row>
    <row r="119" spans="1:19" x14ac:dyDescent="0.25">
      <c r="A119" s="1">
        <v>0.325697213163607</v>
      </c>
      <c r="B119" s="1">
        <v>380.41606065827199</v>
      </c>
      <c r="C119" s="1">
        <v>0.21308838178411699</v>
      </c>
      <c r="D119" s="1">
        <v>380.41606065827199</v>
      </c>
      <c r="F119">
        <v>0.25850917067276402</v>
      </c>
      <c r="G119">
        <v>379.607665170882</v>
      </c>
      <c r="H119">
        <v>0.10007836098440299</v>
      </c>
      <c r="I119">
        <v>379.282996022384</v>
      </c>
      <c r="K119">
        <v>0.234059709588332</v>
      </c>
      <c r="L119">
        <v>378.93399763570801</v>
      </c>
      <c r="M119">
        <v>6.6064946781146799E-2</v>
      </c>
      <c r="N119">
        <v>377.73449548205002</v>
      </c>
      <c r="P119">
        <v>0.226874058786035</v>
      </c>
      <c r="Q119">
        <v>379.19424705078802</v>
      </c>
      <c r="R119">
        <v>5.7398190093976502E-2</v>
      </c>
      <c r="S119">
        <v>378.182899452659</v>
      </c>
    </row>
    <row r="120" spans="1:19" x14ac:dyDescent="0.25">
      <c r="A120" s="1">
        <v>0.32578308655578397</v>
      </c>
      <c r="B120" s="1">
        <v>380.36861172964598</v>
      </c>
      <c r="C120" s="1">
        <v>0.213214658110326</v>
      </c>
      <c r="D120" s="1">
        <v>380.36861172964598</v>
      </c>
      <c r="F120">
        <v>0.25856081748648801</v>
      </c>
      <c r="G120">
        <v>379.55355364613303</v>
      </c>
      <c r="H120">
        <v>0.10013129951105799</v>
      </c>
      <c r="I120">
        <v>379.228884497634</v>
      </c>
      <c r="K120">
        <v>0.23410556082522699</v>
      </c>
      <c r="L120">
        <v>378.87402252802502</v>
      </c>
      <c r="M120">
        <v>6.6101614701333897E-2</v>
      </c>
      <c r="N120">
        <v>377.67452037436698</v>
      </c>
      <c r="P120">
        <v>0.226918638476828</v>
      </c>
      <c r="Q120">
        <v>379.13103782590503</v>
      </c>
      <c r="R120">
        <v>5.74302767714676E-2</v>
      </c>
      <c r="S120">
        <v>378.119690227776</v>
      </c>
    </row>
    <row r="121" spans="1:19" x14ac:dyDescent="0.25">
      <c r="A121" s="1">
        <v>0.32586915481464201</v>
      </c>
      <c r="B121" s="1">
        <v>380.32116280102002</v>
      </c>
      <c r="C121" s="1">
        <v>0.213341243991233</v>
      </c>
      <c r="D121" s="1">
        <v>380.32116280102002</v>
      </c>
      <c r="F121">
        <v>0.25861257303402801</v>
      </c>
      <c r="G121">
        <v>379.49944212138303</v>
      </c>
      <c r="H121">
        <v>0.10018436300974801</v>
      </c>
      <c r="I121">
        <v>379.174772972884</v>
      </c>
      <c r="K121">
        <v>0.23415151363611</v>
      </c>
      <c r="L121">
        <v>378.81404742034198</v>
      </c>
      <c r="M121">
        <v>6.6138362425249106E-2</v>
      </c>
      <c r="N121">
        <v>377.61454526668399</v>
      </c>
      <c r="P121">
        <v>0.22696333197173299</v>
      </c>
      <c r="Q121">
        <v>379.06782860102197</v>
      </c>
      <c r="R121">
        <v>5.7462444168448597E-2</v>
      </c>
      <c r="S121">
        <v>378.05648100289301</v>
      </c>
    </row>
    <row r="122" spans="1:19" x14ac:dyDescent="0.25">
      <c r="A122" s="1">
        <v>0.325955418346146</v>
      </c>
      <c r="B122" s="1">
        <v>380.27371387239401</v>
      </c>
      <c r="C122" s="1">
        <v>0.21346814016746399</v>
      </c>
      <c r="D122" s="1">
        <v>380.27371387239401</v>
      </c>
      <c r="F122">
        <v>0.25866443744411</v>
      </c>
      <c r="G122">
        <v>379.44533059663303</v>
      </c>
      <c r="H122">
        <v>0.100237563530127</v>
      </c>
      <c r="I122">
        <v>379.12066144813502</v>
      </c>
      <c r="K122">
        <v>0.234197568131502</v>
      </c>
      <c r="L122">
        <v>378.75407231265899</v>
      </c>
      <c r="M122">
        <v>6.6175206927984995E-2</v>
      </c>
      <c r="N122">
        <v>377.554570159001</v>
      </c>
      <c r="P122">
        <v>0.22700812921542199</v>
      </c>
      <c r="Q122">
        <v>379.00461937613898</v>
      </c>
      <c r="R122">
        <v>0.22773729863297701</v>
      </c>
      <c r="S122">
        <v>377.99327177800899</v>
      </c>
    </row>
    <row r="123" spans="1:19" x14ac:dyDescent="0.25">
      <c r="A123" s="1">
        <v>0.32604187755793501</v>
      </c>
      <c r="B123" s="1">
        <v>380.22626494376698</v>
      </c>
      <c r="C123" s="1">
        <v>0.21359534738272101</v>
      </c>
      <c r="D123" s="1">
        <v>380.22626494376698</v>
      </c>
      <c r="F123">
        <v>0.25871641084583602</v>
      </c>
      <c r="G123">
        <v>379.39121907188297</v>
      </c>
      <c r="H123">
        <v>0.100290887107204</v>
      </c>
      <c r="I123">
        <v>379.06654992338503</v>
      </c>
      <c r="K123">
        <v>0.23424372442215499</v>
      </c>
      <c r="L123">
        <v>378.694097204976</v>
      </c>
      <c r="M123">
        <v>6.6212139931601702E-2</v>
      </c>
      <c r="N123">
        <v>377.49459505131802</v>
      </c>
      <c r="P123">
        <v>0.22705303032062599</v>
      </c>
      <c r="Q123">
        <v>378.94141015125598</v>
      </c>
      <c r="R123">
        <v>0.227740876428599</v>
      </c>
      <c r="S123">
        <v>377.99327177800899</v>
      </c>
    </row>
    <row r="124" spans="1:19" x14ac:dyDescent="0.25">
      <c r="A124" s="1">
        <v>0.326128532859215</v>
      </c>
      <c r="B124" s="1">
        <v>380.17881601514102</v>
      </c>
      <c r="C124" s="1">
        <v>0.21372286638363</v>
      </c>
      <c r="D124" s="1">
        <v>380.17881601514102</v>
      </c>
      <c r="F124">
        <v>0.25876849336854701</v>
      </c>
      <c r="G124">
        <v>379.337107547134</v>
      </c>
      <c r="H124">
        <v>0.100344333945945</v>
      </c>
      <c r="I124">
        <v>379.01243839863503</v>
      </c>
      <c r="K124">
        <v>0.23428998261898701</v>
      </c>
      <c r="L124">
        <v>378.63412209729302</v>
      </c>
      <c r="M124">
        <v>6.6249161580207203E-2</v>
      </c>
      <c r="N124">
        <v>377.43461994363503</v>
      </c>
      <c r="P124">
        <v>0.22709803540012499</v>
      </c>
      <c r="Q124">
        <v>378.87820092637298</v>
      </c>
      <c r="R124">
        <v>5.7527021644243101E-2</v>
      </c>
      <c r="S124">
        <v>377.93006255312599</v>
      </c>
    </row>
    <row r="125" spans="1:19" x14ac:dyDescent="0.25">
      <c r="A125" s="1">
        <v>0.32621538466091399</v>
      </c>
      <c r="B125" s="1">
        <v>380.13136708651501</v>
      </c>
      <c r="C125" s="1">
        <v>0.21385069791997399</v>
      </c>
      <c r="D125" s="1">
        <v>380.13136708651501</v>
      </c>
      <c r="F125">
        <v>0.25882068514184697</v>
      </c>
      <c r="G125">
        <v>379.282996022384</v>
      </c>
      <c r="H125">
        <v>0.100397904251866</v>
      </c>
      <c r="I125">
        <v>378.95832687388503</v>
      </c>
      <c r="K125">
        <v>0.23433634283315499</v>
      </c>
      <c r="L125">
        <v>378.57414698960997</v>
      </c>
      <c r="M125">
        <v>6.6286272018197603E-2</v>
      </c>
      <c r="N125">
        <v>377.37464483595198</v>
      </c>
      <c r="P125">
        <v>0.22714314456704099</v>
      </c>
      <c r="Q125">
        <v>378.81499170148999</v>
      </c>
      <c r="R125">
        <v>5.7559431985513901E-2</v>
      </c>
      <c r="S125">
        <v>377.866853328243</v>
      </c>
    </row>
    <row r="126" spans="1:19" x14ac:dyDescent="0.25">
      <c r="A126" s="1">
        <v>0.32630243337550602</v>
      </c>
      <c r="B126" s="1">
        <v>380.083918157889</v>
      </c>
      <c r="C126" s="1">
        <v>0.21397884274443599</v>
      </c>
      <c r="D126" s="1">
        <v>380.083918157889</v>
      </c>
      <c r="F126">
        <v>0.25887297003119197</v>
      </c>
      <c r="G126">
        <v>379.228884497634</v>
      </c>
      <c r="H126">
        <v>0.100451598231145</v>
      </c>
      <c r="I126">
        <v>378.904215349136</v>
      </c>
      <c r="K126">
        <v>0.23438280517601701</v>
      </c>
      <c r="L126">
        <v>378.51417188192698</v>
      </c>
      <c r="M126">
        <v>6.6323471390374894E-2</v>
      </c>
      <c r="N126">
        <v>377.314669728269</v>
      </c>
      <c r="P126">
        <v>0.22718835793469699</v>
      </c>
      <c r="Q126">
        <v>378.75178247660602</v>
      </c>
      <c r="R126">
        <v>5.7591923571184901E-2</v>
      </c>
      <c r="S126">
        <v>377.80364410336</v>
      </c>
    </row>
    <row r="127" spans="1:19" x14ac:dyDescent="0.25">
      <c r="A127" s="1">
        <v>0.32638967941723501</v>
      </c>
      <c r="B127" s="1">
        <v>380.03646922926299</v>
      </c>
      <c r="C127" s="1">
        <v>0.21410730161292801</v>
      </c>
      <c r="D127" s="1">
        <v>380.03646922926299</v>
      </c>
      <c r="F127">
        <v>0.25892536673271099</v>
      </c>
      <c r="G127">
        <v>379.174772972884</v>
      </c>
      <c r="H127">
        <v>0.100505416090247</v>
      </c>
      <c r="I127">
        <v>378.850103824386</v>
      </c>
      <c r="K127">
        <v>0.234429369759143</v>
      </c>
      <c r="L127">
        <v>378.454196774244</v>
      </c>
      <c r="M127">
        <v>6.6360759841889799E-2</v>
      </c>
      <c r="N127">
        <v>377.25469462058601</v>
      </c>
      <c r="P127">
        <v>0.227233675616553</v>
      </c>
      <c r="Q127">
        <v>378.68857325172303</v>
      </c>
      <c r="R127">
        <v>5.7624496533370401E-2</v>
      </c>
      <c r="S127">
        <v>377.740434878477</v>
      </c>
    </row>
    <row r="128" spans="1:19" x14ac:dyDescent="0.25">
      <c r="A128" s="1">
        <v>0.32647712320183703</v>
      </c>
      <c r="B128" s="1">
        <v>379.98902030063698</v>
      </c>
      <c r="C128" s="1">
        <v>0.214236075284194</v>
      </c>
      <c r="D128" s="1">
        <v>379.98902030063698</v>
      </c>
      <c r="F128">
        <v>0.25897788706833302</v>
      </c>
      <c r="G128">
        <v>379.12066144813502</v>
      </c>
      <c r="H128">
        <v>0.10055935803654401</v>
      </c>
      <c r="I128">
        <v>378.795992299636</v>
      </c>
      <c r="K128">
        <v>0.23447603669433101</v>
      </c>
      <c r="L128">
        <v>378.39422166656101</v>
      </c>
      <c r="M128">
        <v>6.6398127657216199E-2</v>
      </c>
      <c r="N128">
        <v>377.19471951290302</v>
      </c>
      <c r="P128">
        <v>0.22727909772636701</v>
      </c>
      <c r="Q128">
        <v>378.62536402683997</v>
      </c>
      <c r="R128">
        <v>5.7657151004412197E-2</v>
      </c>
      <c r="S128">
        <v>377.67722565359401</v>
      </c>
    </row>
    <row r="129" spans="1:19" x14ac:dyDescent="0.25">
      <c r="A129" s="1">
        <v>0.32656476514687999</v>
      </c>
      <c r="B129" s="1">
        <v>379.94157137201103</v>
      </c>
      <c r="C129" s="1">
        <v>0.21436516452029999</v>
      </c>
      <c r="D129" s="1">
        <v>379.94157137201103</v>
      </c>
      <c r="F129">
        <v>0.25903051717585501</v>
      </c>
      <c r="G129">
        <v>379.06654992338503</v>
      </c>
      <c r="H129">
        <v>0.10061342427756</v>
      </c>
      <c r="I129">
        <v>378.741880774886</v>
      </c>
      <c r="K129">
        <v>0.23452280609359599</v>
      </c>
      <c r="L129">
        <v>378.33424655887802</v>
      </c>
      <c r="M129">
        <v>6.6435594709975399E-2</v>
      </c>
      <c r="N129">
        <v>377.13474440521998</v>
      </c>
      <c r="P129">
        <v>0.22732462437802001</v>
      </c>
      <c r="Q129">
        <v>378.56215480195698</v>
      </c>
      <c r="R129">
        <v>5.7689880009871498E-2</v>
      </c>
      <c r="S129">
        <v>377.61401642871101</v>
      </c>
    </row>
    <row r="130" spans="1:19" x14ac:dyDescent="0.25">
      <c r="A130" s="1">
        <v>0.32665266527969</v>
      </c>
      <c r="B130" s="1">
        <v>379.89412244338502</v>
      </c>
      <c r="C130" s="1">
        <v>0.21449465790840599</v>
      </c>
      <c r="D130" s="1">
        <v>379.89412244338502</v>
      </c>
      <c r="F130">
        <v>0.259083257186281</v>
      </c>
      <c r="G130">
        <v>379.01243839863503</v>
      </c>
      <c r="H130">
        <v>0.10066761502164601</v>
      </c>
      <c r="I130">
        <v>378.68776925013702</v>
      </c>
      <c r="K130">
        <v>0.23456967806909501</v>
      </c>
      <c r="L130">
        <v>378.274271451196</v>
      </c>
      <c r="M130">
        <v>6.6473151279683201E-2</v>
      </c>
      <c r="N130">
        <v>377.07476929753801</v>
      </c>
      <c r="P130">
        <v>0.22737025568570601</v>
      </c>
      <c r="Q130">
        <v>378.49894557707398</v>
      </c>
      <c r="R130">
        <v>5.7722697907573402E-2</v>
      </c>
      <c r="S130">
        <v>377.55080720382801</v>
      </c>
    </row>
    <row r="131" spans="1:19" x14ac:dyDescent="0.25">
      <c r="A131" s="1">
        <v>0.326740704780347</v>
      </c>
      <c r="B131" s="1">
        <v>379.846673514759</v>
      </c>
      <c r="C131" s="1">
        <v>0.21462438055268099</v>
      </c>
      <c r="D131" s="1">
        <v>379.846673514759</v>
      </c>
      <c r="F131">
        <v>0.25913610723091302</v>
      </c>
      <c r="G131">
        <v>378.95832687388503</v>
      </c>
      <c r="H131">
        <v>0.10072193047761401</v>
      </c>
      <c r="I131">
        <v>378.63365772538702</v>
      </c>
      <c r="K131">
        <v>0.23461665273329799</v>
      </c>
      <c r="L131">
        <v>378.21429634351301</v>
      </c>
      <c r="M131">
        <v>6.6510797512949194E-2</v>
      </c>
      <c r="N131">
        <v>377.01479418985502</v>
      </c>
      <c r="P131">
        <v>0.227415991763739</v>
      </c>
      <c r="Q131">
        <v>378.43573635219099</v>
      </c>
      <c r="R131">
        <v>5.7755597713237398E-2</v>
      </c>
      <c r="S131">
        <v>377.48759797894502</v>
      </c>
    </row>
    <row r="132" spans="1:19" x14ac:dyDescent="0.25">
      <c r="A132" s="1">
        <v>0.32682891623184301</v>
      </c>
      <c r="B132" s="1">
        <v>379.79922458613299</v>
      </c>
      <c r="C132" s="1">
        <v>0.21475438057602</v>
      </c>
      <c r="D132" s="1">
        <v>379.79922458613299</v>
      </c>
      <c r="F132">
        <v>0.25918906744145997</v>
      </c>
      <c r="G132">
        <v>378.904215349136</v>
      </c>
      <c r="H132">
        <v>0.100776370854812</v>
      </c>
      <c r="I132">
        <v>378.57954620063703</v>
      </c>
      <c r="K132">
        <v>0.234663730198819</v>
      </c>
      <c r="L132">
        <v>378.15432123583003</v>
      </c>
      <c r="M132">
        <v>6.65485335567116E-2</v>
      </c>
      <c r="N132">
        <v>376.95481908217198</v>
      </c>
      <c r="P132">
        <v>0.22746183272669299</v>
      </c>
      <c r="Q132">
        <v>378.37252712730799</v>
      </c>
      <c r="R132">
        <v>5.77885795605406E-2</v>
      </c>
      <c r="S132">
        <v>377.42438875406202</v>
      </c>
    </row>
    <row r="133" spans="1:19" x14ac:dyDescent="0.25">
      <c r="A133" s="1">
        <v>0.32691735502493502</v>
      </c>
      <c r="B133" s="1">
        <v>379.75177565750698</v>
      </c>
      <c r="C133" s="1">
        <v>0.21488473975878</v>
      </c>
      <c r="D133" s="1">
        <v>379.75177565750698</v>
      </c>
      <c r="F133">
        <v>0.25924213794966999</v>
      </c>
      <c r="G133">
        <v>378.850103824386</v>
      </c>
      <c r="H133">
        <v>0.100830936363146</v>
      </c>
      <c r="I133">
        <v>378.52543467588703</v>
      </c>
      <c r="K133">
        <v>0.23471091057855401</v>
      </c>
      <c r="L133">
        <v>378.09434612814698</v>
      </c>
      <c r="M133">
        <v>6.6586359558335501E-2</v>
      </c>
      <c r="N133">
        <v>376.89484397448899</v>
      </c>
      <c r="P133">
        <v>0.22750777868937599</v>
      </c>
      <c r="Q133">
        <v>378.30931790242499</v>
      </c>
      <c r="R133">
        <v>5.78216435835405E-2</v>
      </c>
      <c r="S133">
        <v>377.36117952917903</v>
      </c>
    </row>
    <row r="134" spans="1:19" x14ac:dyDescent="0.25">
      <c r="A134" s="1">
        <v>0.32700599409130898</v>
      </c>
      <c r="B134" s="1">
        <v>379.70432672888103</v>
      </c>
      <c r="C134" s="1">
        <v>0.21501541836315899</v>
      </c>
      <c r="D134" s="1">
        <v>379.70432672888103</v>
      </c>
      <c r="F134">
        <v>0.259295318887939</v>
      </c>
      <c r="G134">
        <v>378.795992299636</v>
      </c>
      <c r="H134">
        <v>0.100885627213013</v>
      </c>
      <c r="I134">
        <v>378.47132315113799</v>
      </c>
      <c r="K134">
        <v>0.234758193985527</v>
      </c>
      <c r="L134">
        <v>378.03437102046399</v>
      </c>
      <c r="M134">
        <v>6.6624275665507396E-2</v>
      </c>
      <c r="N134">
        <v>376.834868866806</v>
      </c>
      <c r="P134">
        <v>0.22755382976675001</v>
      </c>
      <c r="Q134">
        <v>378.246108677542</v>
      </c>
      <c r="R134">
        <v>5.7854789916596601E-2</v>
      </c>
      <c r="S134">
        <v>377.29797030429597</v>
      </c>
    </row>
    <row r="135" spans="1:19" x14ac:dyDescent="0.25">
      <c r="A135" s="1">
        <v>0.32709483385872301</v>
      </c>
      <c r="B135" s="1">
        <v>379.65687780025502</v>
      </c>
      <c r="C135" s="1">
        <v>0.215146417170095</v>
      </c>
      <c r="D135" s="1">
        <v>379.65687780025502</v>
      </c>
      <c r="F135">
        <v>0.25934861038856599</v>
      </c>
      <c r="G135">
        <v>378.741880774886</v>
      </c>
      <c r="H135">
        <v>0.100940443615519</v>
      </c>
      <c r="I135">
        <v>378.417211626388</v>
      </c>
      <c r="K135">
        <v>0.23480558053301301</v>
      </c>
      <c r="L135">
        <v>377.97439591278101</v>
      </c>
      <c r="M135">
        <v>6.66622735855638E-2</v>
      </c>
      <c r="N135">
        <v>376.77489375912302</v>
      </c>
      <c r="P135">
        <v>0.22759998607405599</v>
      </c>
      <c r="Q135">
        <v>378.182899452659</v>
      </c>
      <c r="R135">
        <v>5.78880103595798E-2</v>
      </c>
      <c r="S135">
        <v>377.23476107941201</v>
      </c>
    </row>
    <row r="136" spans="1:19" x14ac:dyDescent="0.25">
      <c r="A136" s="1">
        <v>0.32718387475661798</v>
      </c>
      <c r="B136" s="1">
        <v>379.60942887162901</v>
      </c>
      <c r="C136" s="1">
        <v>0.21527773696365701</v>
      </c>
      <c r="D136" s="1">
        <v>379.60942887162901</v>
      </c>
      <c r="F136">
        <v>0.25940201258441498</v>
      </c>
      <c r="G136">
        <v>378.68776925013702</v>
      </c>
      <c r="H136">
        <v>0.100995385782138</v>
      </c>
      <c r="I136">
        <v>378.363100101638</v>
      </c>
      <c r="K136">
        <v>0.234853070334543</v>
      </c>
      <c r="L136">
        <v>377.91442080509802</v>
      </c>
      <c r="M136">
        <v>6.6700370359859901E-2</v>
      </c>
      <c r="N136">
        <v>376.71491865143997</v>
      </c>
      <c r="P136">
        <v>0.22764624772670899</v>
      </c>
      <c r="Q136">
        <v>378.119690227776</v>
      </c>
      <c r="R136">
        <v>5.79213217225353E-2</v>
      </c>
      <c r="S136">
        <v>377.17155185452901</v>
      </c>
    </row>
    <row r="137" spans="1:19" x14ac:dyDescent="0.25">
      <c r="A137" s="1">
        <v>0.32727311721624602</v>
      </c>
      <c r="B137" s="1">
        <v>379.561979943003</v>
      </c>
      <c r="C137" s="1">
        <v>0.21540937853124301</v>
      </c>
      <c r="D137" s="1">
        <v>379.561979943003</v>
      </c>
      <c r="F137">
        <v>0.259455525608561</v>
      </c>
      <c r="G137">
        <v>378.63365772538702</v>
      </c>
      <c r="H137">
        <v>0.101050453925071</v>
      </c>
      <c r="I137">
        <v>378.308988576888</v>
      </c>
      <c r="K137">
        <v>0.23490066350382899</v>
      </c>
      <c r="L137">
        <v>377.85444569741497</v>
      </c>
      <c r="M137">
        <v>6.67385493027918E-2</v>
      </c>
      <c r="N137">
        <v>376.65494354375699</v>
      </c>
      <c r="P137">
        <v>0.22769261484033401</v>
      </c>
      <c r="Q137">
        <v>378.05648100289301</v>
      </c>
      <c r="R137">
        <v>5.7954715800633702E-2</v>
      </c>
      <c r="S137">
        <v>377.10834262964602</v>
      </c>
    </row>
    <row r="138" spans="1:19" x14ac:dyDescent="0.25">
      <c r="A138" s="1">
        <v>0.32736256167042899</v>
      </c>
      <c r="B138" s="1">
        <v>379.51453101437698</v>
      </c>
      <c r="C138" s="1">
        <v>0.215541342663221</v>
      </c>
      <c r="D138" s="1">
        <v>379.51453101437698</v>
      </c>
      <c r="F138">
        <v>0.259509149594355</v>
      </c>
      <c r="G138">
        <v>378.57954620063703</v>
      </c>
      <c r="H138">
        <v>0.101105648256909</v>
      </c>
      <c r="I138">
        <v>378.25487705213902</v>
      </c>
      <c r="K138">
        <v>0.23494836015478601</v>
      </c>
      <c r="L138">
        <v>377.79447058973199</v>
      </c>
      <c r="M138">
        <v>6.6776827339271205E-2</v>
      </c>
      <c r="N138">
        <v>376.59496843607502</v>
      </c>
      <c r="P138">
        <v>0.227739087530828</v>
      </c>
      <c r="Q138">
        <v>377.99327177800899</v>
      </c>
      <c r="R138">
        <v>5.7988192729584803E-2</v>
      </c>
      <c r="S138">
        <v>377.04513340476302</v>
      </c>
    </row>
    <row r="139" spans="1:19" x14ac:dyDescent="0.25">
      <c r="A139" s="1">
        <v>0.327452208554044</v>
      </c>
      <c r="B139" s="1">
        <v>379.46708208575097</v>
      </c>
      <c r="C139" s="1">
        <v>0.21567363015365201</v>
      </c>
      <c r="D139" s="1">
        <v>379.46708208575097</v>
      </c>
      <c r="F139">
        <v>0.25956288467544802</v>
      </c>
      <c r="G139">
        <v>378.52543467588703</v>
      </c>
      <c r="H139">
        <v>0.101160968991011</v>
      </c>
      <c r="I139">
        <v>378.20076552738902</v>
      </c>
      <c r="K139">
        <v>0.234996160401575</v>
      </c>
      <c r="L139">
        <v>377.73449548205002</v>
      </c>
      <c r="M139">
        <v>6.6815196225303894E-2</v>
      </c>
      <c r="N139">
        <v>376.53499332839198</v>
      </c>
      <c r="P139">
        <v>0.22778566591423899</v>
      </c>
      <c r="Q139">
        <v>377.93006255312599</v>
      </c>
      <c r="R139">
        <v>5.8021752645424002E-2</v>
      </c>
      <c r="S139">
        <v>376.98192417988002</v>
      </c>
    </row>
    <row r="140" spans="1:19" x14ac:dyDescent="0.25">
      <c r="A140" s="1">
        <v>0.32754205830341099</v>
      </c>
      <c r="B140" s="1">
        <v>379.419633157124</v>
      </c>
      <c r="C140" s="1">
        <v>0.21580624179938901</v>
      </c>
      <c r="D140" s="1">
        <v>379.419633157124</v>
      </c>
      <c r="F140">
        <v>0.25961673098572602</v>
      </c>
      <c r="G140">
        <v>378.47132315113799</v>
      </c>
      <c r="H140">
        <v>0.10121641634107</v>
      </c>
      <c r="I140">
        <v>378.14665400263902</v>
      </c>
      <c r="K140">
        <v>0.23504406435858</v>
      </c>
      <c r="L140">
        <v>377.67452037436698</v>
      </c>
      <c r="M140">
        <v>6.6853656110789805E-2</v>
      </c>
      <c r="N140">
        <v>376.47501822070899</v>
      </c>
      <c r="P140">
        <v>0.227832350106875</v>
      </c>
      <c r="Q140">
        <v>377.866853328243</v>
      </c>
      <c r="R140">
        <v>5.8055395684523302E-2</v>
      </c>
      <c r="S140">
        <v>376.91871495499697</v>
      </c>
    </row>
    <row r="141" spans="1:19" x14ac:dyDescent="0.25">
      <c r="A141" s="1">
        <v>0.32763211135693299</v>
      </c>
      <c r="B141" s="1">
        <v>379.37218422849799</v>
      </c>
      <c r="C141" s="1">
        <v>0.215939178401028</v>
      </c>
      <c r="D141" s="1">
        <v>379.37218422849799</v>
      </c>
      <c r="F141">
        <v>0.25967068865952198</v>
      </c>
      <c r="G141">
        <v>378.417211626388</v>
      </c>
      <c r="H141">
        <v>0.101271990521533</v>
      </c>
      <c r="I141">
        <v>378.09254247788903</v>
      </c>
      <c r="K141">
        <v>0.23509206115707301</v>
      </c>
      <c r="L141">
        <v>377.61454526668399</v>
      </c>
      <c r="M141">
        <v>6.6892207146033097E-2</v>
      </c>
      <c r="N141">
        <v>376.415043113026</v>
      </c>
      <c r="P141">
        <v>0.22787914022518599</v>
      </c>
      <c r="Q141">
        <v>377.80364410336</v>
      </c>
      <c r="R141">
        <v>5.8089121983608903E-2</v>
      </c>
      <c r="S141">
        <v>376.85550573011398</v>
      </c>
    </row>
    <row r="142" spans="1:19" x14ac:dyDescent="0.25">
      <c r="A142" s="1">
        <v>0.32772236815456601</v>
      </c>
      <c r="B142" s="1">
        <v>379.32473529987197</v>
      </c>
      <c r="C142" s="1">
        <v>0.21607244076212201</v>
      </c>
      <c r="D142" s="1">
        <v>379.32473529987197</v>
      </c>
      <c r="F142">
        <v>0.25972475783128002</v>
      </c>
      <c r="G142">
        <v>378.363100101638</v>
      </c>
      <c r="H142">
        <v>0.101327691747259</v>
      </c>
      <c r="I142">
        <v>378.03843095313999</v>
      </c>
      <c r="K142">
        <v>0.23514017289605901</v>
      </c>
      <c r="L142">
        <v>377.554570159001</v>
      </c>
      <c r="M142">
        <v>6.6930849481743396E-2</v>
      </c>
      <c r="N142">
        <v>376.35506800534301</v>
      </c>
      <c r="P142">
        <v>0.22792603638599301</v>
      </c>
      <c r="Q142">
        <v>377.740434878477</v>
      </c>
      <c r="R142">
        <v>5.8122924547179503E-2</v>
      </c>
      <c r="S142">
        <v>376.79229650523098</v>
      </c>
    </row>
    <row r="143" spans="1:19" x14ac:dyDescent="0.25">
      <c r="A143" s="1">
        <v>0.32781282913826398</v>
      </c>
      <c r="B143" s="1">
        <v>379.27728637124602</v>
      </c>
      <c r="C143" s="1">
        <v>0.21620602968985</v>
      </c>
      <c r="D143" s="1">
        <v>379.27728637124602</v>
      </c>
      <c r="F143">
        <v>0.25977893863590601</v>
      </c>
      <c r="G143">
        <v>378.308988576888</v>
      </c>
      <c r="H143">
        <v>0.101383520233777</v>
      </c>
      <c r="I143">
        <v>377.98431942838999</v>
      </c>
      <c r="K143">
        <v>0.23518838868959599</v>
      </c>
      <c r="L143">
        <v>377.49459505131802</v>
      </c>
      <c r="M143">
        <v>6.6969583268900401E-2</v>
      </c>
      <c r="N143">
        <v>376.29509289766003</v>
      </c>
      <c r="P143">
        <v>0.22797303870618599</v>
      </c>
      <c r="Q143">
        <v>377.67722565359401</v>
      </c>
      <c r="R143">
        <v>5.81568177882286E-2</v>
      </c>
      <c r="S143">
        <v>376.72908728034798</v>
      </c>
    </row>
    <row r="144" spans="1:19" x14ac:dyDescent="0.25">
      <c r="A144" s="1">
        <v>0.32790346259349401</v>
      </c>
      <c r="B144" s="1">
        <v>379.22983744262001</v>
      </c>
      <c r="C144" s="1">
        <v>0.21633989849132801</v>
      </c>
      <c r="D144" s="1">
        <v>379.22983744262001</v>
      </c>
      <c r="F144">
        <v>0.25983323120843899</v>
      </c>
      <c r="G144">
        <v>378.25487705213902</v>
      </c>
      <c r="H144">
        <v>0.101439476197142</v>
      </c>
      <c r="I144">
        <v>377.93020790364</v>
      </c>
      <c r="K144">
        <v>0.235236708652974</v>
      </c>
      <c r="L144">
        <v>377.43461994363503</v>
      </c>
      <c r="M144">
        <v>6.7008408658953494E-2</v>
      </c>
      <c r="N144">
        <v>376.23511778997698</v>
      </c>
      <c r="P144">
        <v>0.22802013707667801</v>
      </c>
      <c r="Q144">
        <v>377.61401642871101</v>
      </c>
      <c r="R144">
        <v>5.8190787619889599E-2</v>
      </c>
      <c r="S144">
        <v>376.66587805546499</v>
      </c>
    </row>
    <row r="145" spans="1:19" x14ac:dyDescent="0.25">
      <c r="A145" s="1">
        <v>0.32799433328732203</v>
      </c>
      <c r="B145" s="1">
        <v>379.182388513994</v>
      </c>
      <c r="C145" s="1">
        <v>0.216474142985528</v>
      </c>
      <c r="D145" s="1">
        <v>379.182388513994</v>
      </c>
      <c r="F145">
        <v>0.25988763568441797</v>
      </c>
      <c r="G145">
        <v>378.20076552738902</v>
      </c>
      <c r="H145">
        <v>0.101495559854026</v>
      </c>
      <c r="I145">
        <v>377.87609637889</v>
      </c>
      <c r="K145">
        <v>0.23528513290161099</v>
      </c>
      <c r="L145">
        <v>377.37464483595198</v>
      </c>
      <c r="M145">
        <v>6.7047325803713503E-2</v>
      </c>
      <c r="N145">
        <v>376.17514268229399</v>
      </c>
      <c r="P145">
        <v>0.22806735208489601</v>
      </c>
      <c r="Q145">
        <v>377.55080720382801</v>
      </c>
      <c r="R145">
        <v>5.8224848353667702E-2</v>
      </c>
      <c r="S145">
        <v>376.60266883058102</v>
      </c>
    </row>
    <row r="146" spans="1:19" x14ac:dyDescent="0.25">
      <c r="A146" s="1">
        <v>0.32808538187902803</v>
      </c>
      <c r="B146" s="1">
        <v>379.13493958536799</v>
      </c>
      <c r="C146" s="1">
        <v>0.21660867566577999</v>
      </c>
      <c r="D146" s="1">
        <v>379.13493958536799</v>
      </c>
      <c r="F146">
        <v>0.25994215219945799</v>
      </c>
      <c r="G146">
        <v>378.14665400263902</v>
      </c>
      <c r="H146">
        <v>0.101551771421572</v>
      </c>
      <c r="I146">
        <v>377.82198485414102</v>
      </c>
      <c r="K146">
        <v>0.235333661551203</v>
      </c>
      <c r="L146">
        <v>377.314669728269</v>
      </c>
      <c r="M146">
        <v>6.7086334855344001E-2</v>
      </c>
      <c r="N146">
        <v>376.11516757461101</v>
      </c>
      <c r="P146">
        <v>0.228114673604634</v>
      </c>
      <c r="Q146">
        <v>377.48759797894502</v>
      </c>
      <c r="R146">
        <v>5.8258993036110797E-2</v>
      </c>
      <c r="S146">
        <v>376.53945960569803</v>
      </c>
    </row>
    <row r="147" spans="1:19" x14ac:dyDescent="0.25">
      <c r="A147" s="1">
        <v>0.32817666408828799</v>
      </c>
      <c r="B147" s="1">
        <v>379.08749065674198</v>
      </c>
      <c r="C147" s="1">
        <v>0.21674357901989799</v>
      </c>
      <c r="D147" s="1">
        <v>379.08749065674198</v>
      </c>
      <c r="F147">
        <v>0.25999678088966199</v>
      </c>
      <c r="G147">
        <v>378.09254247788903</v>
      </c>
      <c r="H147">
        <v>0.101608111117589</v>
      </c>
      <c r="I147">
        <v>377.76787332939102</v>
      </c>
      <c r="K147">
        <v>0.23538229471765401</v>
      </c>
      <c r="L147">
        <v>377.25469462058601</v>
      </c>
      <c r="M147">
        <v>6.7125435966409103E-2</v>
      </c>
      <c r="N147">
        <v>376.05519246692802</v>
      </c>
      <c r="P147">
        <v>0.22816210175368001</v>
      </c>
      <c r="Q147">
        <v>377.42438875406202</v>
      </c>
      <c r="R147">
        <v>5.82932218059692E-2</v>
      </c>
      <c r="S147">
        <v>376.47625038081497</v>
      </c>
    </row>
    <row r="148" spans="1:19" x14ac:dyDescent="0.25">
      <c r="A148" s="1">
        <v>0.32826815272030102</v>
      </c>
      <c r="B148" s="1">
        <v>379.04004172811602</v>
      </c>
      <c r="C148" s="1">
        <v>0.216878813026465</v>
      </c>
      <c r="D148" s="1">
        <v>379.04004172811602</v>
      </c>
      <c r="F148">
        <v>0.26005152189128</v>
      </c>
      <c r="G148">
        <v>378.03843095313999</v>
      </c>
      <c r="H148">
        <v>0.101664579160426</v>
      </c>
      <c r="I148">
        <v>377.71376180464102</v>
      </c>
      <c r="K148">
        <v>0.23543101966055099</v>
      </c>
      <c r="L148">
        <v>377.19471951290302</v>
      </c>
      <c r="M148">
        <v>6.7164629289820699E-2</v>
      </c>
      <c r="N148">
        <v>375.99521735924498</v>
      </c>
      <c r="P148">
        <v>0.22820963665011201</v>
      </c>
      <c r="Q148">
        <v>377.36117952917903</v>
      </c>
      <c r="R148">
        <v>5.8327534802336399E-2</v>
      </c>
      <c r="S148">
        <v>376.41304115593198</v>
      </c>
    </row>
    <row r="149" spans="1:19" x14ac:dyDescent="0.25">
      <c r="A149" s="1">
        <v>0.328359848227813</v>
      </c>
      <c r="B149" s="1">
        <v>378.99259279949001</v>
      </c>
      <c r="C149" s="1">
        <v>0.217014378512698</v>
      </c>
      <c r="D149" s="1">
        <v>378.99259279949001</v>
      </c>
      <c r="F149">
        <v>0.26010637534096498</v>
      </c>
      <c r="G149">
        <v>377.98431942838999</v>
      </c>
      <c r="H149">
        <v>0.101721175769021</v>
      </c>
      <c r="I149">
        <v>377.65965027989103</v>
      </c>
      <c r="K149">
        <v>0.23547986221980299</v>
      </c>
      <c r="L149">
        <v>377.13474440521998</v>
      </c>
      <c r="M149">
        <v>6.7203914978922002E-2</v>
      </c>
      <c r="N149">
        <v>375.93524225156301</v>
      </c>
      <c r="P149">
        <v>0.22825727841218299</v>
      </c>
      <c r="Q149">
        <v>377.29797030429597</v>
      </c>
      <c r="R149">
        <v>5.8361932164692598E-2</v>
      </c>
      <c r="S149">
        <v>376.34983193104898</v>
      </c>
    </row>
    <row r="150" spans="1:19" x14ac:dyDescent="0.25">
      <c r="A150" s="1">
        <v>0.32845175106568603</v>
      </c>
      <c r="B150" s="1">
        <v>378.945143870864</v>
      </c>
      <c r="C150" s="1">
        <v>0.21715027630963199</v>
      </c>
      <c r="D150" s="1">
        <v>378.945143870864</v>
      </c>
      <c r="F150">
        <v>0.26016134137563202</v>
      </c>
      <c r="G150">
        <v>377.93020790364</v>
      </c>
      <c r="H150">
        <v>0.101777886786225</v>
      </c>
      <c r="I150">
        <v>377.60553875514199</v>
      </c>
      <c r="K150">
        <v>0.235528809644929</v>
      </c>
      <c r="L150">
        <v>377.07476929753801</v>
      </c>
      <c r="M150">
        <v>6.7243293187388101E-2</v>
      </c>
      <c r="N150">
        <v>375.87526714388002</v>
      </c>
      <c r="P150">
        <v>0.22830501518292601</v>
      </c>
      <c r="Q150">
        <v>377.23476107941201</v>
      </c>
      <c r="R150">
        <v>5.8396414032803899E-2</v>
      </c>
      <c r="S150">
        <v>376.28662270616599</v>
      </c>
    </row>
    <row r="151" spans="1:19" x14ac:dyDescent="0.25">
      <c r="A151" s="1">
        <v>0.328543861690624</v>
      </c>
      <c r="B151" s="1">
        <v>378.89769494223799</v>
      </c>
      <c r="C151" s="1">
        <v>0.21728650725172699</v>
      </c>
      <c r="D151" s="1">
        <v>378.89769494223799</v>
      </c>
      <c r="F151">
        <v>0.26021642013254298</v>
      </c>
      <c r="G151">
        <v>377.87609637889</v>
      </c>
      <c r="H151">
        <v>0.101834741201613</v>
      </c>
      <c r="I151">
        <v>377.55142723039199</v>
      </c>
      <c r="K151">
        <v>0.23557786205272699</v>
      </c>
      <c r="L151">
        <v>377.01479418985502</v>
      </c>
      <c r="M151">
        <v>6.7282764069318393E-2</v>
      </c>
      <c r="N151">
        <v>375.81529203619698</v>
      </c>
      <c r="P151">
        <v>0.22835287104253399</v>
      </c>
      <c r="Q151">
        <v>377.17155185452901</v>
      </c>
      <c r="R151">
        <v>5.8430980546861501E-2</v>
      </c>
      <c r="S151">
        <v>376.22341348128299</v>
      </c>
    </row>
    <row r="152" spans="1:19" x14ac:dyDescent="0.25">
      <c r="A152" s="1">
        <v>0.32863618056107402</v>
      </c>
      <c r="B152" s="1">
        <v>378.85024601361198</v>
      </c>
      <c r="C152" s="1">
        <v>0.217423072176713</v>
      </c>
      <c r="D152" s="1">
        <v>378.85024601361198</v>
      </c>
      <c r="F152">
        <v>0.26027161174916602</v>
      </c>
      <c r="G152">
        <v>377.82198485414102</v>
      </c>
      <c r="H152">
        <v>0.101891724842973</v>
      </c>
      <c r="I152">
        <v>377.497315705642</v>
      </c>
      <c r="K152">
        <v>0.23562701956016899</v>
      </c>
      <c r="L152">
        <v>376.95481908217198</v>
      </c>
      <c r="M152">
        <v>6.7322327779154104E-2</v>
      </c>
      <c r="N152">
        <v>375.75531692851399</v>
      </c>
      <c r="P152">
        <v>0.22840083412387499</v>
      </c>
      <c r="Q152">
        <v>377.10834262964602</v>
      </c>
      <c r="R152">
        <v>5.8465631847331001E-2</v>
      </c>
      <c r="S152">
        <v>376.16020425639999</v>
      </c>
    </row>
    <row r="153" spans="1:19" x14ac:dyDescent="0.25">
      <c r="A153" s="1">
        <v>0.32872870813765498</v>
      </c>
      <c r="B153" s="1">
        <v>378.80279708498603</v>
      </c>
      <c r="C153" s="1">
        <v>0.21755997192624199</v>
      </c>
      <c r="D153" s="1">
        <v>378.80279708498603</v>
      </c>
      <c r="F153">
        <v>0.26032691636336203</v>
      </c>
      <c r="G153">
        <v>377.76787332939102</v>
      </c>
      <c r="H153">
        <v>0.101948837931567</v>
      </c>
      <c r="I153">
        <v>377.443204180892</v>
      </c>
      <c r="K153">
        <v>0.235676282284531</v>
      </c>
      <c r="L153">
        <v>376.89484397448899</v>
      </c>
      <c r="M153">
        <v>6.7361976038213006E-2</v>
      </c>
      <c r="N153">
        <v>375.695341820831</v>
      </c>
      <c r="P153">
        <v>0.228448904546104</v>
      </c>
      <c r="Q153">
        <v>377.04513340476302</v>
      </c>
      <c r="R153">
        <v>5.8500368075049401E-2</v>
      </c>
      <c r="S153">
        <v>376.096995031517</v>
      </c>
    </row>
    <row r="154" spans="1:19" x14ac:dyDescent="0.25">
      <c r="A154" s="1">
        <v>0.32882144488267701</v>
      </c>
      <c r="B154" s="1">
        <v>378.75534815636001</v>
      </c>
      <c r="C154" s="1">
        <v>0.21769720734516901</v>
      </c>
      <c r="D154" s="1">
        <v>378.75534815636001</v>
      </c>
      <c r="F154">
        <v>0.260382334113266</v>
      </c>
      <c r="G154">
        <v>377.71376180464102</v>
      </c>
      <c r="H154">
        <v>0.102006080689171</v>
      </c>
      <c r="I154">
        <v>377.38909265614302</v>
      </c>
      <c r="K154">
        <v>0.23572565034325099</v>
      </c>
      <c r="L154">
        <v>376.834868866806</v>
      </c>
      <c r="M154">
        <v>6.7401725880122304E-2</v>
      </c>
      <c r="N154">
        <v>375.63536671314802</v>
      </c>
      <c r="P154">
        <v>0.22849708242858099</v>
      </c>
      <c r="Q154">
        <v>376.98192417988002</v>
      </c>
      <c r="R154">
        <v>5.8535189371251801E-2</v>
      </c>
      <c r="S154">
        <v>376.033785806634</v>
      </c>
    </row>
    <row r="155" spans="1:19" x14ac:dyDescent="0.25">
      <c r="A155" s="1">
        <v>0.328914391260482</v>
      </c>
      <c r="B155" s="1">
        <v>378.707899227734</v>
      </c>
      <c r="C155" s="1">
        <v>0.21783477928206599</v>
      </c>
      <c r="D155" s="1">
        <v>378.707899227734</v>
      </c>
      <c r="F155">
        <v>0.26043786513732697</v>
      </c>
      <c r="G155">
        <v>377.65965027989103</v>
      </c>
      <c r="H155">
        <v>0.102063453338278</v>
      </c>
      <c r="I155">
        <v>377.33498113139302</v>
      </c>
      <c r="K155">
        <v>0.235775112867909</v>
      </c>
      <c r="L155">
        <v>376.77489375912302</v>
      </c>
      <c r="M155">
        <v>6.7441569015689998E-2</v>
      </c>
      <c r="N155">
        <v>375.57539160546497</v>
      </c>
      <c r="P155">
        <v>0.22854536789089</v>
      </c>
      <c r="Q155">
        <v>376.91871495499697</v>
      </c>
      <c r="R155">
        <v>5.8570095877423699E-2</v>
      </c>
      <c r="S155">
        <v>375.970576581751</v>
      </c>
    </row>
    <row r="156" spans="1:19" x14ac:dyDescent="0.25">
      <c r="A156" s="1">
        <v>0.32900754773728702</v>
      </c>
      <c r="B156" s="1">
        <v>378.66045029910703</v>
      </c>
      <c r="C156" s="1">
        <v>0.21797268858899399</v>
      </c>
      <c r="D156" s="1">
        <v>378.66045029910703</v>
      </c>
      <c r="F156">
        <v>0.26049349547324302</v>
      </c>
      <c r="G156">
        <v>377.60553875514199</v>
      </c>
      <c r="H156">
        <v>0.10212095610184101</v>
      </c>
      <c r="I156">
        <v>377.28086960664302</v>
      </c>
      <c r="K156">
        <v>0.23582469196620401</v>
      </c>
      <c r="L156">
        <v>376.71491865143997</v>
      </c>
      <c r="M156">
        <v>6.7481505600820002E-2</v>
      </c>
      <c r="N156">
        <v>375.51541649778198</v>
      </c>
      <c r="P156">
        <v>0.22859376105286</v>
      </c>
      <c r="Q156">
        <v>376.85550573011398</v>
      </c>
      <c r="R156">
        <v>5.8605087735496199E-2</v>
      </c>
      <c r="S156">
        <v>375.90736735686801</v>
      </c>
    </row>
    <row r="157" spans="1:19" x14ac:dyDescent="0.25">
      <c r="A157" s="1">
        <v>0.32910091478139802</v>
      </c>
      <c r="B157" s="1">
        <v>378.61300137048102</v>
      </c>
      <c r="C157" s="1">
        <v>0.21811093612181701</v>
      </c>
      <c r="D157" s="1">
        <v>378.61300137048102</v>
      </c>
      <c r="F157">
        <v>0.26054925348132701</v>
      </c>
      <c r="G157">
        <v>377.55142723039199</v>
      </c>
      <c r="H157">
        <v>0.102178572325321</v>
      </c>
      <c r="I157">
        <v>377.22675808189302</v>
      </c>
      <c r="K157">
        <v>0.23587436584795601</v>
      </c>
      <c r="L157">
        <v>376.65494354375699</v>
      </c>
      <c r="M157">
        <v>6.7521535791994505E-2</v>
      </c>
      <c r="N157">
        <v>375.455441390099</v>
      </c>
      <c r="P157">
        <v>0.228642251803921</v>
      </c>
      <c r="Q157">
        <v>376.79229650523098</v>
      </c>
      <c r="R157">
        <v>5.8640165087696497E-2</v>
      </c>
      <c r="S157">
        <v>375.84415813198399</v>
      </c>
    </row>
    <row r="158" spans="1:19" x14ac:dyDescent="0.25">
      <c r="A158" s="1">
        <v>0.32919449286299202</v>
      </c>
      <c r="B158" s="1">
        <v>378.565552441855</v>
      </c>
      <c r="C158" s="1">
        <v>0.21824952273989001</v>
      </c>
      <c r="D158" s="1">
        <v>378.565552441855</v>
      </c>
      <c r="F158">
        <v>0.26060512518069101</v>
      </c>
      <c r="G158">
        <v>377.497315705642</v>
      </c>
      <c r="H158">
        <v>0.102236335996211</v>
      </c>
      <c r="I158">
        <v>377.17264655714399</v>
      </c>
      <c r="K158">
        <v>0.235924156458104</v>
      </c>
      <c r="L158">
        <v>376.59496843607502</v>
      </c>
      <c r="M158">
        <v>6.7561659745965993E-2</v>
      </c>
      <c r="N158">
        <v>375.39546628241698</v>
      </c>
      <c r="P158">
        <v>0.22869086074309</v>
      </c>
      <c r="Q158">
        <v>376.72908728034798</v>
      </c>
      <c r="R158">
        <v>5.8675328076622797E-2</v>
      </c>
      <c r="S158">
        <v>375.78094890710099</v>
      </c>
    </row>
    <row r="159" spans="1:19" x14ac:dyDescent="0.25">
      <c r="A159" s="1">
        <v>0.32928828245425501</v>
      </c>
      <c r="B159" s="1">
        <v>378.51810351322899</v>
      </c>
      <c r="C159" s="1">
        <v>0.218388449306266</v>
      </c>
      <c r="D159" s="1">
        <v>378.51810351322899</v>
      </c>
      <c r="F159">
        <v>0.260661110711017</v>
      </c>
      <c r="G159">
        <v>377.443204180892</v>
      </c>
      <c r="H159">
        <v>0.10229423045404699</v>
      </c>
      <c r="I159">
        <v>377.11853503239399</v>
      </c>
      <c r="K159">
        <v>0.235974052993216</v>
      </c>
      <c r="L159">
        <v>376.53499332839198</v>
      </c>
      <c r="M159">
        <v>6.7601877619895306E-2</v>
      </c>
      <c r="N159">
        <v>375.33549117473399</v>
      </c>
      <c r="P159">
        <v>0.22873956759021799</v>
      </c>
      <c r="Q159">
        <v>376.66587805546499</v>
      </c>
      <c r="R159">
        <v>5.8710569722473599E-2</v>
      </c>
      <c r="S159">
        <v>375.717739682218</v>
      </c>
    </row>
    <row r="160" spans="1:19" x14ac:dyDescent="0.25">
      <c r="A160" s="1">
        <v>0.32938228402924602</v>
      </c>
      <c r="B160" s="1">
        <v>378.47065458460298</v>
      </c>
      <c r="C160" s="1">
        <v>0.21852771668749499</v>
      </c>
      <c r="D160" s="1">
        <v>378.47065458460298</v>
      </c>
      <c r="F160">
        <v>0.26071721021222999</v>
      </c>
      <c r="G160">
        <v>377.38909265614302</v>
      </c>
      <c r="H160">
        <v>0.10235225592432801</v>
      </c>
      <c r="I160">
        <v>377.06442350764399</v>
      </c>
      <c r="K160">
        <v>0.23602405557207201</v>
      </c>
      <c r="L160">
        <v>376.47501822070899</v>
      </c>
      <c r="M160">
        <v>6.7642189571380698E-2</v>
      </c>
      <c r="N160">
        <v>375.275516067051</v>
      </c>
      <c r="P160">
        <v>0.228788392788252</v>
      </c>
      <c r="Q160">
        <v>376.60266883058102</v>
      </c>
      <c r="R160">
        <v>5.8745904424398497E-2</v>
      </c>
      <c r="S160">
        <v>375.654530457335</v>
      </c>
    </row>
    <row r="161" spans="1:19" x14ac:dyDescent="0.25">
      <c r="A161" s="1">
        <v>0.32947649806417501</v>
      </c>
      <c r="B161" s="1">
        <v>378.42320565597697</v>
      </c>
      <c r="C161" s="1">
        <v>0.21866732575404399</v>
      </c>
      <c r="D161" s="1">
        <v>378.42320565597697</v>
      </c>
      <c r="F161">
        <v>0.26077342382469498</v>
      </c>
      <c r="G161">
        <v>377.33498113139302</v>
      </c>
      <c r="H161">
        <v>0.102410412632954</v>
      </c>
      <c r="I161">
        <v>377.010311982894</v>
      </c>
      <c r="K161">
        <v>0.23607416431372</v>
      </c>
      <c r="L161">
        <v>376.415043113026</v>
      </c>
      <c r="M161">
        <v>6.7682595758370601E-2</v>
      </c>
      <c r="N161">
        <v>375.21554095936801</v>
      </c>
      <c r="P161">
        <v>0.228837326288368</v>
      </c>
      <c r="Q161">
        <v>376.53945960569803</v>
      </c>
      <c r="R161">
        <v>5.8781325192949201E-2</v>
      </c>
      <c r="S161">
        <v>375.591321232452</v>
      </c>
    </row>
    <row r="162" spans="1:19" x14ac:dyDescent="0.25">
      <c r="A162" s="1">
        <v>0.32957092503721502</v>
      </c>
      <c r="B162" s="1">
        <v>378.37575672735102</v>
      </c>
      <c r="C162" s="1">
        <v>0.21880727738001801</v>
      </c>
      <c r="D162" s="1">
        <v>378.37575672735102</v>
      </c>
      <c r="F162">
        <v>0.26082975168896</v>
      </c>
      <c r="G162">
        <v>377.28086960664302</v>
      </c>
      <c r="H162">
        <v>0.10246870080648</v>
      </c>
      <c r="I162">
        <v>376.95620045814502</v>
      </c>
      <c r="K162">
        <v>0.23612437933747399</v>
      </c>
      <c r="L162">
        <v>376.35506800534301</v>
      </c>
      <c r="M162">
        <v>6.7723096339235594E-2</v>
      </c>
      <c r="N162">
        <v>375.15556585168503</v>
      </c>
      <c r="P162">
        <v>0.22888636821170899</v>
      </c>
      <c r="Q162">
        <v>376.47625038081497</v>
      </c>
      <c r="R162">
        <v>5.8816832172126902E-2</v>
      </c>
      <c r="S162">
        <v>375.52811200756901</v>
      </c>
    </row>
    <row r="163" spans="1:19" x14ac:dyDescent="0.25">
      <c r="A163" s="1">
        <v>0.32966556542862302</v>
      </c>
      <c r="B163" s="1">
        <v>378.32830779872501</v>
      </c>
      <c r="C163" s="1">
        <v>0.21894757244334501</v>
      </c>
      <c r="D163" s="1">
        <v>378.32830779872501</v>
      </c>
      <c r="F163">
        <v>0.26088617741849401</v>
      </c>
      <c r="G163">
        <v>377.22675808189302</v>
      </c>
      <c r="H163">
        <v>0.102527120672097</v>
      </c>
      <c r="I163">
        <v>376.90208893339502</v>
      </c>
      <c r="K163">
        <v>0.236174700762742</v>
      </c>
      <c r="L163">
        <v>376.29509289766003</v>
      </c>
      <c r="M163">
        <v>6.7763691472691401E-2</v>
      </c>
      <c r="N163">
        <v>375.09559074400198</v>
      </c>
      <c r="P163">
        <v>0.22893551867964701</v>
      </c>
      <c r="Q163">
        <v>376.41304115593198</v>
      </c>
      <c r="R163">
        <v>5.8852425506308599E-2</v>
      </c>
      <c r="S163">
        <v>375.46490278268601</v>
      </c>
    </row>
    <row r="164" spans="1:19" x14ac:dyDescent="0.25">
      <c r="A164" s="1">
        <v>0.329760419720526</v>
      </c>
      <c r="B164" s="1">
        <v>378.280858870099</v>
      </c>
      <c r="C164" s="1">
        <v>0.21908821182546301</v>
      </c>
      <c r="D164" s="1">
        <v>378.280858870099</v>
      </c>
      <c r="F164">
        <v>0.26094273422019898</v>
      </c>
      <c r="G164">
        <v>377.17264655714399</v>
      </c>
      <c r="H164">
        <v>0.102585672457549</v>
      </c>
      <c r="I164">
        <v>376.84797740864502</v>
      </c>
      <c r="K164">
        <v>0.236225128709278</v>
      </c>
      <c r="L164">
        <v>376.23511778997698</v>
      </c>
      <c r="M164">
        <v>6.7804381317899898E-2</v>
      </c>
      <c r="N164">
        <v>375.03561563631899</v>
      </c>
      <c r="P164">
        <v>0.228984777813836</v>
      </c>
      <c r="Q164">
        <v>376.34983193104898</v>
      </c>
      <c r="R164">
        <v>5.88881053402266E-2</v>
      </c>
      <c r="S164">
        <v>375.40169355780301</v>
      </c>
    </row>
    <row r="165" spans="1:19" x14ac:dyDescent="0.25">
      <c r="A165" s="1">
        <v>0.32985548839710999</v>
      </c>
      <c r="B165" s="1">
        <v>378.23340994147298</v>
      </c>
      <c r="C165" s="1">
        <v>0.21922919641160801</v>
      </c>
      <c r="D165" s="1">
        <v>378.23340994147298</v>
      </c>
      <c r="F165">
        <v>0.260999405697315</v>
      </c>
      <c r="G165">
        <v>377.11853503239399</v>
      </c>
      <c r="H165">
        <v>0.102644341929859</v>
      </c>
      <c r="I165">
        <v>376.79386588389502</v>
      </c>
      <c r="K165">
        <v>0.23627566329704699</v>
      </c>
      <c r="L165">
        <v>376.17514268229399</v>
      </c>
      <c r="M165">
        <v>6.7845166034406698E-2</v>
      </c>
      <c r="N165">
        <v>374.97564052863601</v>
      </c>
      <c r="P165">
        <v>0.229034145736075</v>
      </c>
      <c r="Q165">
        <v>376.28662270616599</v>
      </c>
      <c r="R165">
        <v>5.89238718189566E-2</v>
      </c>
      <c r="S165">
        <v>375.33848433292002</v>
      </c>
    </row>
    <row r="166" spans="1:19" x14ac:dyDescent="0.25">
      <c r="A166" s="1">
        <v>0.32995077194482703</v>
      </c>
      <c r="B166" s="1">
        <v>378.18596101284697</v>
      </c>
      <c r="C166" s="1">
        <v>0.21937052709111499</v>
      </c>
      <c r="D166" s="1">
        <v>378.18596101284697</v>
      </c>
      <c r="F166">
        <v>0.26105619199182001</v>
      </c>
      <c r="G166">
        <v>377.06442350764399</v>
      </c>
      <c r="H166">
        <v>0.10270315825688001</v>
      </c>
      <c r="I166">
        <v>376.73975435914599</v>
      </c>
      <c r="K166">
        <v>0.23632630464620899</v>
      </c>
      <c r="L166">
        <v>376.11516757461101</v>
      </c>
      <c r="M166">
        <v>6.7886045782134904E-2</v>
      </c>
      <c r="N166">
        <v>374.91566542095302</v>
      </c>
      <c r="P166">
        <v>0.22908362256850301</v>
      </c>
      <c r="Q166">
        <v>376.22341348128299</v>
      </c>
      <c r="R166">
        <v>5.8959725087953399E-2</v>
      </c>
      <c r="S166">
        <v>375.27527510803702</v>
      </c>
    </row>
    <row r="167" spans="1:19" x14ac:dyDescent="0.25">
      <c r="A167" s="1">
        <v>0.330046270852074</v>
      </c>
      <c r="B167" s="1">
        <v>378.13851208422102</v>
      </c>
      <c r="C167" s="1">
        <v>0.21951220475695901</v>
      </c>
      <c r="D167" s="1">
        <v>378.13851208422102</v>
      </c>
      <c r="F167">
        <v>0.261113093245813</v>
      </c>
      <c r="G167">
        <v>377.010311982894</v>
      </c>
      <c r="H167">
        <v>0.102762092822598</v>
      </c>
      <c r="I167">
        <v>376.68564283439599</v>
      </c>
      <c r="K167">
        <v>0.236377052877182</v>
      </c>
      <c r="L167">
        <v>376.05519246692802</v>
      </c>
      <c r="M167">
        <v>6.7927020721434098E-2</v>
      </c>
      <c r="N167">
        <v>374.85569031326997</v>
      </c>
      <c r="P167">
        <v>0.229133208433381</v>
      </c>
      <c r="Q167">
        <v>376.16020425639999</v>
      </c>
      <c r="R167">
        <v>5.8995665293012402E-2</v>
      </c>
      <c r="S167">
        <v>375.21206588315403</v>
      </c>
    </row>
    <row r="168" spans="1:19" x14ac:dyDescent="0.25">
      <c r="A168" s="1">
        <v>0.33014198560925101</v>
      </c>
      <c r="B168" s="1">
        <v>378.09106315559501</v>
      </c>
      <c r="C168" s="1">
        <v>0.21965423030582901</v>
      </c>
      <c r="D168" s="1">
        <v>378.09106315559501</v>
      </c>
      <c r="F168">
        <v>0.26117010960176601</v>
      </c>
      <c r="G168">
        <v>376.95620045814502</v>
      </c>
      <c r="H168">
        <v>0.102821174609246</v>
      </c>
      <c r="I168">
        <v>376.63153130964599</v>
      </c>
      <c r="K168">
        <v>0.23642790811057299</v>
      </c>
      <c r="L168">
        <v>375.99521735924498</v>
      </c>
      <c r="M168">
        <v>6.7968091013040702E-2</v>
      </c>
      <c r="N168">
        <v>374.79571520558801</v>
      </c>
      <c r="P168">
        <v>0.229182903453233</v>
      </c>
      <c r="Q168">
        <v>376.096995031517</v>
      </c>
      <c r="R168">
        <v>5.9031692580290097E-2</v>
      </c>
      <c r="S168">
        <v>375.14885665827097</v>
      </c>
    </row>
    <row r="169" spans="1:19" x14ac:dyDescent="0.25">
      <c r="A169" s="1">
        <v>0.33023791670901398</v>
      </c>
      <c r="B169" s="1">
        <v>378.043614226969</v>
      </c>
      <c r="C169" s="1">
        <v>0.21979660463852499</v>
      </c>
      <c r="D169" s="1">
        <v>378.043614226969</v>
      </c>
      <c r="F169">
        <v>0.26122724120250601</v>
      </c>
      <c r="G169">
        <v>376.90208893339502</v>
      </c>
      <c r="H169">
        <v>0.10288038946361799</v>
      </c>
      <c r="I169">
        <v>376.57741978489599</v>
      </c>
      <c r="K169">
        <v>0.236478870467285</v>
      </c>
      <c r="L169">
        <v>375.93524225156301</v>
      </c>
      <c r="M169">
        <v>6.8009256818083702E-2</v>
      </c>
      <c r="N169">
        <v>374.73574009790502</v>
      </c>
      <c r="P169">
        <v>0.229232707750882</v>
      </c>
      <c r="Q169">
        <v>376.033785806634</v>
      </c>
      <c r="R169">
        <v>5.9067807096349199E-2</v>
      </c>
      <c r="S169">
        <v>375.08564743338701</v>
      </c>
    </row>
    <row r="170" spans="1:19" x14ac:dyDescent="0.25">
      <c r="A170" s="1">
        <v>0.33033406464602699</v>
      </c>
      <c r="B170" s="1">
        <v>377.99616529834299</v>
      </c>
      <c r="C170" s="1">
        <v>0.21993932865957999</v>
      </c>
      <c r="D170" s="1">
        <v>377.99616529834299</v>
      </c>
      <c r="F170">
        <v>0.26128448819112898</v>
      </c>
      <c r="G170">
        <v>376.84797740864502</v>
      </c>
      <c r="H170">
        <v>0.102939737617114</v>
      </c>
      <c r="I170">
        <v>376.52330826014702</v>
      </c>
      <c r="K170">
        <v>0.23652994006838601</v>
      </c>
      <c r="L170">
        <v>375.87526714388002</v>
      </c>
      <c r="M170">
        <v>6.80505182980881E-2</v>
      </c>
      <c r="N170">
        <v>374.67576499022198</v>
      </c>
      <c r="P170">
        <v>0.229282621449239</v>
      </c>
      <c r="Q170">
        <v>375.970576581751</v>
      </c>
      <c r="R170">
        <v>5.9104008988041197E-2</v>
      </c>
      <c r="S170">
        <v>375.02243820850401</v>
      </c>
    </row>
    <row r="171" spans="1:19" x14ac:dyDescent="0.25">
      <c r="A171" s="1">
        <v>0.33043042991698202</v>
      </c>
      <c r="B171" s="1">
        <v>377.94871636971698</v>
      </c>
      <c r="C171" s="1">
        <v>0.220082403277301</v>
      </c>
      <c r="D171" s="1">
        <v>377.94871636971698</v>
      </c>
      <c r="F171">
        <v>0.26134183657704002</v>
      </c>
      <c r="G171">
        <v>376.79386588389502</v>
      </c>
      <c r="H171">
        <v>0.102999219301756</v>
      </c>
      <c r="I171">
        <v>376.46919673539702</v>
      </c>
      <c r="K171">
        <v>0.23658111703522999</v>
      </c>
      <c r="L171">
        <v>375.81529203619698</v>
      </c>
      <c r="M171">
        <v>6.80918756149997E-2</v>
      </c>
      <c r="N171">
        <v>374.61578988253899</v>
      </c>
      <c r="P171">
        <v>0.22933264467157999</v>
      </c>
      <c r="Q171">
        <v>375.90736735686801</v>
      </c>
      <c r="R171">
        <v>5.9140298402621902E-2</v>
      </c>
      <c r="S171">
        <v>374.95922898362102</v>
      </c>
    </row>
    <row r="172" spans="1:19" x14ac:dyDescent="0.25">
      <c r="A172" s="1">
        <v>0.330527013020953</v>
      </c>
      <c r="B172" s="1">
        <v>377.90126744109102</v>
      </c>
      <c r="C172" s="1">
        <v>0.22022582940430099</v>
      </c>
      <c r="D172" s="1">
        <v>377.90126744109102</v>
      </c>
      <c r="F172">
        <v>0.26139931479124501</v>
      </c>
      <c r="G172">
        <v>376.73975435914599</v>
      </c>
      <c r="H172">
        <v>0.103058834750197</v>
      </c>
      <c r="I172">
        <v>376.41508521064702</v>
      </c>
      <c r="K172">
        <v>0.236632401489351</v>
      </c>
      <c r="L172">
        <v>375.75531692851399</v>
      </c>
      <c r="M172">
        <v>6.8133328931192602E-2</v>
      </c>
      <c r="N172">
        <v>374.555814774856</v>
      </c>
      <c r="P172">
        <v>0.22938277754133199</v>
      </c>
      <c r="Q172">
        <v>375.84415813198399</v>
      </c>
      <c r="R172">
        <v>5.9176675487727898E-2</v>
      </c>
      <c r="S172">
        <v>374.89601975873802</v>
      </c>
    </row>
    <row r="173" spans="1:19" x14ac:dyDescent="0.25">
      <c r="A173" s="1">
        <v>0.33062381445896999</v>
      </c>
      <c r="B173" s="1">
        <v>377.85381851246501</v>
      </c>
      <c r="C173" s="1">
        <v>0.22036960795685701</v>
      </c>
      <c r="D173" s="1">
        <v>377.85381851246501</v>
      </c>
      <c r="F173">
        <v>0.26145689478845402</v>
      </c>
      <c r="G173">
        <v>376.68564283439599</v>
      </c>
      <c r="H173">
        <v>0.103118584195648</v>
      </c>
      <c r="I173">
        <v>376.36097368589702</v>
      </c>
      <c r="K173">
        <v>0.236683782624699</v>
      </c>
      <c r="L173">
        <v>375.695341820831</v>
      </c>
      <c r="M173">
        <v>6.8174878409364495E-2</v>
      </c>
      <c r="N173">
        <v>374.49583966717302</v>
      </c>
      <c r="P173">
        <v>0.22943302018218001</v>
      </c>
      <c r="Q173">
        <v>375.78094890710099</v>
      </c>
      <c r="R173">
        <v>5.92131403913361E-2</v>
      </c>
      <c r="S173">
        <v>374.83281053385502</v>
      </c>
    </row>
    <row r="174" spans="1:19" x14ac:dyDescent="0.25">
      <c r="A174" s="1">
        <v>0.33072083473421299</v>
      </c>
      <c r="B174" s="1">
        <v>377.80636958383798</v>
      </c>
      <c r="C174" s="1">
        <v>0.22051373985522099</v>
      </c>
      <c r="D174" s="1">
        <v>377.80636958383798</v>
      </c>
      <c r="F174">
        <v>0.26151460480426097</v>
      </c>
      <c r="G174">
        <v>376.63153130964599</v>
      </c>
      <c r="H174">
        <v>0.103178467872016</v>
      </c>
      <c r="I174">
        <v>376.30686216114799</v>
      </c>
      <c r="K174">
        <v>0.236735282436418</v>
      </c>
      <c r="L174">
        <v>375.63536671314802</v>
      </c>
      <c r="M174">
        <v>6.8216524212696597E-2</v>
      </c>
      <c r="N174">
        <v>374.43586455949003</v>
      </c>
      <c r="P174">
        <v>0.229483362544535</v>
      </c>
      <c r="Q174">
        <v>375.717739682218</v>
      </c>
      <c r="R174">
        <v>5.92496932617817E-2</v>
      </c>
      <c r="S174">
        <v>374.76960130897203</v>
      </c>
    </row>
    <row r="175" spans="1:19" x14ac:dyDescent="0.25">
      <c r="A175" s="1">
        <v>0.33081807435218602</v>
      </c>
      <c r="B175" s="1">
        <v>377.75892065521202</v>
      </c>
      <c r="C175" s="1">
        <v>0.220658226023869</v>
      </c>
      <c r="D175" s="1">
        <v>377.75892065521202</v>
      </c>
      <c r="F175">
        <v>0.26157243092830501</v>
      </c>
      <c r="G175">
        <v>376.57741978489599</v>
      </c>
      <c r="H175">
        <v>0.10323848601382001</v>
      </c>
      <c r="I175">
        <v>376.25275063639799</v>
      </c>
      <c r="K175">
        <v>0.23678689010155299</v>
      </c>
      <c r="L175">
        <v>375.57539160546497</v>
      </c>
      <c r="M175">
        <v>6.8258266504725995E-2</v>
      </c>
      <c r="N175">
        <v>374.37588945180698</v>
      </c>
      <c r="P175">
        <v>0.229533825116885</v>
      </c>
      <c r="Q175">
        <v>375.654530457335</v>
      </c>
      <c r="R175">
        <v>5.9286334247776899E-2</v>
      </c>
      <c r="S175">
        <v>374.70639208408898</v>
      </c>
    </row>
    <row r="176" spans="1:19" x14ac:dyDescent="0.25">
      <c r="A176" s="1">
        <v>0.330915533820414</v>
      </c>
      <c r="B176" s="1">
        <v>377.71147172658601</v>
      </c>
      <c r="C176" s="1">
        <v>0.22080306739105801</v>
      </c>
      <c r="D176" s="1">
        <v>377.71147172658601</v>
      </c>
      <c r="F176">
        <v>0.261630373305618</v>
      </c>
      <c r="G176">
        <v>376.52330826014702</v>
      </c>
      <c r="H176">
        <v>0.103298638856133</v>
      </c>
      <c r="I176">
        <v>376.19863911164799</v>
      </c>
      <c r="K176">
        <v>0.23683860574246601</v>
      </c>
      <c r="L176">
        <v>375.51541649778198</v>
      </c>
      <c r="M176">
        <v>6.8300105449454002E-2</v>
      </c>
      <c r="N176">
        <v>374.315914344124</v>
      </c>
      <c r="P176">
        <v>0.22958439783274701</v>
      </c>
      <c r="Q176">
        <v>375.591321232452</v>
      </c>
      <c r="R176">
        <v>5.9323063498418399E-2</v>
      </c>
      <c r="S176">
        <v>374.64318285920598</v>
      </c>
    </row>
    <row r="177" spans="1:19" x14ac:dyDescent="0.25">
      <c r="A177" s="1">
        <v>0.33101321364869402</v>
      </c>
      <c r="B177" s="1">
        <v>377.66402279796</v>
      </c>
      <c r="C177" s="1">
        <v>0.22094826488921299</v>
      </c>
      <c r="D177" s="1">
        <v>377.66402279796</v>
      </c>
      <c r="F177">
        <v>0.26168843208156001</v>
      </c>
      <c r="G177">
        <v>376.46919673539702</v>
      </c>
      <c r="H177">
        <v>0.103358926634739</v>
      </c>
      <c r="I177">
        <v>376.14452758689799</v>
      </c>
      <c r="K177">
        <v>0.23689042948199299</v>
      </c>
      <c r="L177">
        <v>375.455441390099</v>
      </c>
      <c r="M177">
        <v>6.8342041211214302E-2</v>
      </c>
      <c r="N177">
        <v>374.25593923644198</v>
      </c>
      <c r="P177">
        <v>0.22963508081671299</v>
      </c>
      <c r="Q177">
        <v>375.52811200756901</v>
      </c>
      <c r="R177">
        <v>5.9359881163157199E-2</v>
      </c>
      <c r="S177">
        <v>374.57997363432298</v>
      </c>
    </row>
    <row r="178" spans="1:19" x14ac:dyDescent="0.25">
      <c r="A178" s="1">
        <v>0.33111108603344203</v>
      </c>
      <c r="B178" s="1">
        <v>377.61657386933399</v>
      </c>
      <c r="C178" s="1">
        <v>0.221093777352253</v>
      </c>
      <c r="D178" s="1">
        <v>377.61657386933399</v>
      </c>
      <c r="F178">
        <v>0.26174660740183903</v>
      </c>
      <c r="G178">
        <v>376.41508521064702</v>
      </c>
      <c r="H178">
        <v>0.10341934958597</v>
      </c>
      <c r="I178">
        <v>376.09041606214902</v>
      </c>
      <c r="K178">
        <v>0.236942361443057</v>
      </c>
      <c r="L178">
        <v>375.39546628241698</v>
      </c>
      <c r="M178">
        <v>6.8384073954820296E-2</v>
      </c>
      <c r="N178">
        <v>374.19596412875802</v>
      </c>
      <c r="P178">
        <v>0.22968587419363501</v>
      </c>
      <c r="Q178">
        <v>375.46490278268601</v>
      </c>
      <c r="R178">
        <v>5.93967873917969E-2</v>
      </c>
      <c r="S178">
        <v>374.51676440943999</v>
      </c>
    </row>
    <row r="179" spans="1:19" x14ac:dyDescent="0.25">
      <c r="A179" s="1">
        <v>0.33120920814046001</v>
      </c>
      <c r="B179" s="1">
        <v>377.56912494070798</v>
      </c>
      <c r="C179" s="1">
        <v>0.22123968994788801</v>
      </c>
      <c r="D179" s="1">
        <v>377.56912494070798</v>
      </c>
      <c r="F179">
        <v>0.26180489941242202</v>
      </c>
      <c r="G179">
        <v>376.36097368589702</v>
      </c>
      <c r="H179">
        <v>0.10347990794685399</v>
      </c>
      <c r="I179">
        <v>376.03630453739902</v>
      </c>
      <c r="K179">
        <v>0.23699440174883399</v>
      </c>
      <c r="L179">
        <v>375.33549117473399</v>
      </c>
      <c r="M179">
        <v>6.8426203845430203E-2</v>
      </c>
      <c r="N179">
        <v>374.135989021076</v>
      </c>
      <c r="P179">
        <v>0.22973677808859699</v>
      </c>
      <c r="Q179">
        <v>375.40169355780301</v>
      </c>
      <c r="R179">
        <v>5.9433782334517099E-2</v>
      </c>
      <c r="S179">
        <v>374.45355518455602</v>
      </c>
    </row>
    <row r="180" spans="1:19" x14ac:dyDescent="0.25">
      <c r="A180" s="1">
        <v>0.33130755215020902</v>
      </c>
      <c r="B180" s="1">
        <v>377.52167601208203</v>
      </c>
      <c r="C180" s="1">
        <v>0.22138596149623199</v>
      </c>
      <c r="D180" s="1">
        <v>377.52167601208203</v>
      </c>
      <c r="F180">
        <v>0.26186330825968501</v>
      </c>
      <c r="G180">
        <v>376.30686216114799</v>
      </c>
      <c r="H180">
        <v>0.10354060195499599</v>
      </c>
      <c r="I180">
        <v>375.98219301264902</v>
      </c>
      <c r="K180">
        <v>0.23704655052279899</v>
      </c>
      <c r="L180">
        <v>375.275516067051</v>
      </c>
      <c r="M180">
        <v>6.8468431048698694E-2</v>
      </c>
      <c r="N180">
        <v>374.07601391339301</v>
      </c>
      <c r="P180">
        <v>0.229787792626894</v>
      </c>
      <c r="Q180">
        <v>375.33848433292002</v>
      </c>
      <c r="R180">
        <v>5.9470866141914103E-2</v>
      </c>
      <c r="S180">
        <v>374.39034595967303</v>
      </c>
    </row>
    <row r="181" spans="1:19" x14ac:dyDescent="0.25">
      <c r="A181" s="1">
        <v>0.331406118581348</v>
      </c>
      <c r="B181" s="1">
        <v>377.47422708345601</v>
      </c>
      <c r="C181" s="1">
        <v>0.22153259294604999</v>
      </c>
      <c r="D181" s="1">
        <v>377.47422708345601</v>
      </c>
      <c r="F181">
        <v>0.261921834090316</v>
      </c>
      <c r="G181">
        <v>376.25275063639799</v>
      </c>
      <c r="H181">
        <v>0.10360143184868301</v>
      </c>
      <c r="I181">
        <v>375.92808148789902</v>
      </c>
      <c r="K181">
        <v>0.23709880788860799</v>
      </c>
      <c r="L181">
        <v>375.21554095936801</v>
      </c>
      <c r="M181">
        <v>6.8510755730610301E-2</v>
      </c>
      <c r="N181">
        <v>374.01603880571002</v>
      </c>
      <c r="P181">
        <v>0.22983891793408601</v>
      </c>
      <c r="Q181">
        <v>375.27527510803702</v>
      </c>
      <c r="R181">
        <v>5.9508038964897397E-2</v>
      </c>
      <c r="S181">
        <v>374.32713673478997</v>
      </c>
    </row>
    <row r="182" spans="1:19" x14ac:dyDescent="0.25">
      <c r="A182" s="1">
        <v>0.33150490795479498</v>
      </c>
      <c r="B182" s="1">
        <v>377.42677815483</v>
      </c>
      <c r="C182" s="1">
        <v>0.22167958525026901</v>
      </c>
      <c r="D182" s="1">
        <v>377.42677815483</v>
      </c>
      <c r="F182">
        <v>0.26198047705126898</v>
      </c>
      <c r="G182">
        <v>376.19863911164799</v>
      </c>
      <c r="H182">
        <v>0.103662397866764</v>
      </c>
      <c r="I182">
        <v>375.87396996314999</v>
      </c>
      <c r="K182">
        <v>0.23715117397019</v>
      </c>
      <c r="L182">
        <v>375.15556585168503</v>
      </c>
      <c r="M182">
        <v>6.8553178057595199E-2</v>
      </c>
      <c r="N182">
        <v>373.95606369802698</v>
      </c>
      <c r="P182">
        <v>0.229890154135937</v>
      </c>
      <c r="Q182">
        <v>375.21206588315403</v>
      </c>
      <c r="R182">
        <v>5.9545300954777898E-2</v>
      </c>
      <c r="S182">
        <v>374.26392750990698</v>
      </c>
    </row>
    <row r="183" spans="1:19" x14ac:dyDescent="0.25">
      <c r="A183" s="1">
        <v>0.33160392079390499</v>
      </c>
      <c r="B183" s="1">
        <v>377.37932922620399</v>
      </c>
      <c r="C183" s="1">
        <v>0.221826939366251</v>
      </c>
      <c r="D183" s="1">
        <v>377.37932922620399</v>
      </c>
      <c r="F183">
        <v>0.26203923728991002</v>
      </c>
      <c r="G183">
        <v>376.14452758689799</v>
      </c>
      <c r="H183">
        <v>0.103723500248794</v>
      </c>
      <c r="I183">
        <v>375.81985843839999</v>
      </c>
      <c r="K183">
        <v>0.23720364889164799</v>
      </c>
      <c r="L183">
        <v>375.09559074400198</v>
      </c>
      <c r="M183">
        <v>6.85956981965202E-2</v>
      </c>
      <c r="N183">
        <v>373.89608859034399</v>
      </c>
      <c r="P183">
        <v>0.22994150135845201</v>
      </c>
      <c r="Q183">
        <v>375.14885665827097</v>
      </c>
      <c r="R183">
        <v>5.9582652263223401E-2</v>
      </c>
      <c r="S183">
        <v>374.20071828502398</v>
      </c>
    </row>
    <row r="184" spans="1:19" x14ac:dyDescent="0.25">
      <c r="A184" s="1">
        <v>0.33170315762411401</v>
      </c>
      <c r="B184" s="1">
        <v>377.33188029757798</v>
      </c>
      <c r="C184" s="1">
        <v>0.221974656255256</v>
      </c>
      <c r="D184" s="1">
        <v>377.33188029757798</v>
      </c>
      <c r="F184">
        <v>0.26209811495385998</v>
      </c>
      <c r="G184">
        <v>376.09041606214902</v>
      </c>
      <c r="H184">
        <v>0.10378473923489</v>
      </c>
      <c r="I184">
        <v>375.76574691364999</v>
      </c>
      <c r="K184">
        <v>0.23725623277739</v>
      </c>
      <c r="L184">
        <v>375.03561563631899</v>
      </c>
      <c r="M184">
        <v>6.8638316314602904E-2</v>
      </c>
      <c r="N184">
        <v>373.83611348266101</v>
      </c>
      <c r="P184">
        <v>0.22999295972792999</v>
      </c>
      <c r="Q184">
        <v>375.08564743338701</v>
      </c>
      <c r="R184">
        <v>5.9620093042306602E-2</v>
      </c>
      <c r="S184">
        <v>374.13750906014099</v>
      </c>
    </row>
    <row r="185" spans="1:19" x14ac:dyDescent="0.25">
      <c r="A185" s="1">
        <v>0.33180261897332203</v>
      </c>
      <c r="B185" s="1">
        <v>377.28443136895203</v>
      </c>
      <c r="C185" s="1">
        <v>0.222122736883033</v>
      </c>
      <c r="D185" s="1">
        <v>377.28443136895203</v>
      </c>
      <c r="F185">
        <v>0.26215711019113302</v>
      </c>
      <c r="G185">
        <v>376.03630453739902</v>
      </c>
      <c r="H185">
        <v>0.103846100585423</v>
      </c>
      <c r="I185">
        <v>375.71163538889999</v>
      </c>
      <c r="K185">
        <v>0.23730892575204399</v>
      </c>
      <c r="L185">
        <v>374.97564052863601</v>
      </c>
      <c r="M185">
        <v>6.8681032579567702E-2</v>
      </c>
      <c r="N185">
        <v>373.77613837497802</v>
      </c>
      <c r="P185">
        <v>0.230044529370805</v>
      </c>
      <c r="Q185">
        <v>375.02243820850401</v>
      </c>
      <c r="R185">
        <v>5.9657623444438E-2</v>
      </c>
      <c r="S185">
        <v>374.07429983525799</v>
      </c>
    </row>
    <row r="186" spans="1:19" x14ac:dyDescent="0.25">
      <c r="A186" s="1">
        <v>0.33190227206196399</v>
      </c>
      <c r="B186" s="1">
        <v>377.23698244032602</v>
      </c>
      <c r="C186" s="1">
        <v>0.222271132612267</v>
      </c>
      <c r="D186" s="1">
        <v>377.23698244032602</v>
      </c>
      <c r="F186">
        <v>0.26221622315002802</v>
      </c>
      <c r="G186">
        <v>375.98219301264902</v>
      </c>
      <c r="H186">
        <v>0.103907613518671</v>
      </c>
      <c r="I186">
        <v>375.65752386415102</v>
      </c>
      <c r="K186">
        <v>0.23736172794045399</v>
      </c>
      <c r="L186">
        <v>374.91566542095302</v>
      </c>
      <c r="M186">
        <v>6.8723847159489301E-2</v>
      </c>
      <c r="N186">
        <v>373.71616326729497</v>
      </c>
      <c r="P186">
        <v>0.23009621041380399</v>
      </c>
      <c r="Q186">
        <v>374.95922898362102</v>
      </c>
      <c r="R186">
        <v>5.9695243622448803E-2</v>
      </c>
      <c r="S186">
        <v>374.01109061037499</v>
      </c>
    </row>
    <row r="187" spans="1:19" x14ac:dyDescent="0.25">
      <c r="A187" s="1">
        <v>0.33200218404487802</v>
      </c>
      <c r="B187" s="1">
        <v>377.18953351170001</v>
      </c>
      <c r="C187" s="1">
        <v>0.222419943626043</v>
      </c>
      <c r="D187" s="1">
        <v>377.18953351170001</v>
      </c>
      <c r="F187">
        <v>0.26227545397922403</v>
      </c>
      <c r="G187">
        <v>375.92808148789902</v>
      </c>
      <c r="H187">
        <v>0.103969263780361</v>
      </c>
      <c r="I187">
        <v>375.60341233940102</v>
      </c>
      <c r="K187">
        <v>0.237414639467736</v>
      </c>
      <c r="L187">
        <v>374.85569031326997</v>
      </c>
      <c r="M187">
        <v>6.8766760222875103E-2</v>
      </c>
      <c r="N187">
        <v>373.65618815961199</v>
      </c>
      <c r="P187">
        <v>0.23014800298391599</v>
      </c>
      <c r="Q187">
        <v>374.89601975873802</v>
      </c>
      <c r="R187">
        <v>5.97329537294757E-2</v>
      </c>
      <c r="S187">
        <v>373.947881385492</v>
      </c>
    </row>
    <row r="188" spans="1:19" x14ac:dyDescent="0.25">
      <c r="A188" s="1">
        <v>0.33210232214421798</v>
      </c>
      <c r="B188" s="1">
        <v>377.14208458307399</v>
      </c>
      <c r="C188" s="1">
        <v>0.22256912130117101</v>
      </c>
      <c r="D188" s="1">
        <v>377.14208458307399</v>
      </c>
      <c r="F188">
        <v>0.26233480282766197</v>
      </c>
      <c r="G188">
        <v>375.87396996314999</v>
      </c>
      <c r="H188">
        <v>0.10403105161318101</v>
      </c>
      <c r="I188">
        <v>375.54930081465102</v>
      </c>
      <c r="K188">
        <v>0.23746766045923301</v>
      </c>
      <c r="L188">
        <v>374.79571520558801</v>
      </c>
      <c r="M188">
        <v>6.8809771938693101E-2</v>
      </c>
      <c r="N188">
        <v>373.59621305193002</v>
      </c>
      <c r="P188">
        <v>0.230199907208332</v>
      </c>
      <c r="Q188">
        <v>374.83281053385502</v>
      </c>
      <c r="R188">
        <v>5.9770753919120997E-2</v>
      </c>
      <c r="S188">
        <v>373.884672160609</v>
      </c>
    </row>
    <row r="189" spans="1:19" x14ac:dyDescent="0.25">
      <c r="A189" s="1">
        <v>0.33220268689726301</v>
      </c>
      <c r="B189" s="1">
        <v>377.09463565444798</v>
      </c>
      <c r="C189" s="1">
        <v>0.22271866662065301</v>
      </c>
      <c r="D189" s="1">
        <v>377.09463565444798</v>
      </c>
      <c r="F189">
        <v>0.262394269844689</v>
      </c>
      <c r="G189">
        <v>375.81985843839999</v>
      </c>
      <c r="H189">
        <v>0.104092977260515</v>
      </c>
      <c r="I189">
        <v>375.49518928990102</v>
      </c>
      <c r="K189">
        <v>0.23752079104051599</v>
      </c>
      <c r="L189">
        <v>374.73574009790502</v>
      </c>
      <c r="M189">
        <v>6.8852872212695704E-2</v>
      </c>
      <c r="N189">
        <v>373.53623794424698</v>
      </c>
      <c r="P189">
        <v>0.23025192321446999</v>
      </c>
      <c r="Q189">
        <v>374.76960130897203</v>
      </c>
      <c r="R189">
        <v>5.9808644345397899E-2</v>
      </c>
      <c r="S189">
        <v>373.821462935726</v>
      </c>
    </row>
    <row r="190" spans="1:19" x14ac:dyDescent="0.25">
      <c r="A190" s="1">
        <v>0.33230327884345401</v>
      </c>
      <c r="B190" s="1">
        <v>377.04718672582101</v>
      </c>
      <c r="C190" s="1">
        <v>0.22286858057154399</v>
      </c>
      <c r="D190" s="1">
        <v>377.04718672582101</v>
      </c>
      <c r="F190">
        <v>0.26245385517991299</v>
      </c>
      <c r="G190">
        <v>375.76574691364999</v>
      </c>
      <c r="H190">
        <v>0.104155040966396</v>
      </c>
      <c r="I190">
        <v>375.44107776515199</v>
      </c>
      <c r="K190">
        <v>0.23757403133739199</v>
      </c>
      <c r="L190">
        <v>374.67576499022198</v>
      </c>
      <c r="M190">
        <v>6.8896081747156598E-2</v>
      </c>
      <c r="N190">
        <v>373.47626283656399</v>
      </c>
      <c r="P190">
        <v>0.23030405113000199</v>
      </c>
      <c r="Q190">
        <v>374.70639208408898</v>
      </c>
      <c r="R190">
        <v>5.98466251627221E-2</v>
      </c>
      <c r="S190">
        <v>373.75825371084301</v>
      </c>
    </row>
    <row r="191" spans="1:19" x14ac:dyDescent="0.25">
      <c r="A191" s="1">
        <v>0.33240409852493902</v>
      </c>
      <c r="B191" s="1">
        <v>376.999737797195</v>
      </c>
      <c r="C191" s="1">
        <v>0.22301886414577499</v>
      </c>
      <c r="D191" s="1">
        <v>376.999737797195</v>
      </c>
      <c r="F191">
        <v>0.262513544899105</v>
      </c>
      <c r="G191">
        <v>375.71163538889999</v>
      </c>
      <c r="H191">
        <v>0.104217242975514</v>
      </c>
      <c r="I191">
        <v>375.38696624040199</v>
      </c>
      <c r="K191">
        <v>0.23762738147593199</v>
      </c>
      <c r="L191">
        <v>374.61578988253899</v>
      </c>
      <c r="M191">
        <v>6.8939390443342297E-2</v>
      </c>
      <c r="N191">
        <v>373.416287728881</v>
      </c>
      <c r="P191">
        <v>0.23035629108286099</v>
      </c>
      <c r="Q191">
        <v>374.64318285920598</v>
      </c>
      <c r="R191">
        <v>5.9884696525801702E-2</v>
      </c>
      <c r="S191">
        <v>373.69504448596001</v>
      </c>
    </row>
    <row r="192" spans="1:19" x14ac:dyDescent="0.25">
      <c r="A192" s="1">
        <v>0.332505146485986</v>
      </c>
      <c r="B192" s="1">
        <v>376.95228886856898</v>
      </c>
      <c r="C192" s="1">
        <v>0.22316951833927401</v>
      </c>
      <c r="D192" s="1">
        <v>376.95228886856898</v>
      </c>
      <c r="F192">
        <v>0.26257336734002801</v>
      </c>
      <c r="G192">
        <v>375.65752386415102</v>
      </c>
      <c r="H192">
        <v>0.104279583533127</v>
      </c>
      <c r="I192">
        <v>375.33285471565199</v>
      </c>
      <c r="K192">
        <v>0.23768084158248101</v>
      </c>
      <c r="L192">
        <v>374.555814774856</v>
      </c>
      <c r="M192">
        <v>6.8982781194323606E-2</v>
      </c>
      <c r="N192">
        <v>373.35631262119801</v>
      </c>
      <c r="P192">
        <v>0.230408643201201</v>
      </c>
      <c r="Q192">
        <v>374.57997363432298</v>
      </c>
      <c r="R192">
        <v>5.9922858589734E-2</v>
      </c>
      <c r="S192">
        <v>373.63183526107599</v>
      </c>
    </row>
    <row r="193" spans="1:19" x14ac:dyDescent="0.25">
      <c r="A193" s="1">
        <v>0.33260642327345402</v>
      </c>
      <c r="B193" s="1">
        <v>376.90483993994297</v>
      </c>
      <c r="C193" s="1">
        <v>0.22332054415267499</v>
      </c>
      <c r="D193" s="1">
        <v>376.90483993994297</v>
      </c>
      <c r="F193">
        <v>0.26263330855016698</v>
      </c>
      <c r="G193">
        <v>375.60341233940102</v>
      </c>
      <c r="H193">
        <v>0.10434206288532701</v>
      </c>
      <c r="I193">
        <v>375.27874319090199</v>
      </c>
      <c r="K193">
        <v>0.237734411783523</v>
      </c>
      <c r="L193">
        <v>374.49583966717302</v>
      </c>
      <c r="M193">
        <v>6.9026288749051007E-2</v>
      </c>
      <c r="N193">
        <v>373.29633751351503</v>
      </c>
      <c r="P193">
        <v>0.230461107613391</v>
      </c>
      <c r="Q193">
        <v>374.51676440943999</v>
      </c>
      <c r="R193">
        <v>5.9961102855333098E-2</v>
      </c>
      <c r="S193">
        <v>373.568626036193</v>
      </c>
    </row>
    <row r="194" spans="1:19" x14ac:dyDescent="0.25">
      <c r="A194" s="1">
        <v>0.33270792943654298</v>
      </c>
      <c r="B194" s="1">
        <v>376.85739101131702</v>
      </c>
      <c r="C194" s="1">
        <v>0.22347194259095299</v>
      </c>
      <c r="D194" s="1">
        <v>376.85739101131702</v>
      </c>
      <c r="F194">
        <v>0.26269336868048299</v>
      </c>
      <c r="G194">
        <v>375.54930081465102</v>
      </c>
      <c r="H194">
        <v>0.104404681278687</v>
      </c>
      <c r="I194">
        <v>375.22463166615302</v>
      </c>
      <c r="K194">
        <v>0.23778809220588501</v>
      </c>
      <c r="L194">
        <v>374.43586455949003</v>
      </c>
      <c r="M194">
        <v>6.9069895978617402E-2</v>
      </c>
      <c r="N194">
        <v>373.23636240583198</v>
      </c>
      <c r="P194">
        <v>0.23051368444805001</v>
      </c>
      <c r="Q194">
        <v>374.45355518455602</v>
      </c>
      <c r="R194">
        <v>5.9999446792835302E-2</v>
      </c>
      <c r="S194">
        <v>373.50541681131</v>
      </c>
    </row>
    <row r="195" spans="1:19" x14ac:dyDescent="0.25">
      <c r="A195" s="1">
        <v>0.33280966552701802</v>
      </c>
      <c r="B195" s="1">
        <v>376.80994208269101</v>
      </c>
      <c r="C195" s="1">
        <v>0.22362371466375899</v>
      </c>
      <c r="D195" s="1">
        <v>376.80994208269101</v>
      </c>
      <c r="F195">
        <v>0.26275354788232702</v>
      </c>
      <c r="G195">
        <v>375.49518928990102</v>
      </c>
      <c r="H195">
        <v>0.104467438960491</v>
      </c>
      <c r="I195">
        <v>375.17052014140302</v>
      </c>
      <c r="K195">
        <v>0.23784188297657199</v>
      </c>
      <c r="L195">
        <v>374.37588945180698</v>
      </c>
      <c r="M195">
        <v>6.9113603054905604E-2</v>
      </c>
      <c r="N195">
        <v>373.176387298149</v>
      </c>
      <c r="P195">
        <v>0.2305663738341</v>
      </c>
      <c r="Q195">
        <v>374.39034595967303</v>
      </c>
      <c r="R195">
        <v>6.0037881898706701E-2</v>
      </c>
      <c r="S195">
        <v>373.442207586427</v>
      </c>
    </row>
    <row r="196" spans="1:19" x14ac:dyDescent="0.25">
      <c r="A196" s="1">
        <v>0.33291160349898902</v>
      </c>
      <c r="B196" s="1">
        <v>376.762493154065</v>
      </c>
      <c r="C196" s="1">
        <v>0.22377581870604801</v>
      </c>
      <c r="D196" s="1">
        <v>376.762493154065</v>
      </c>
      <c r="F196">
        <v>0.26281384630738902</v>
      </c>
      <c r="G196">
        <v>375.44107776515199</v>
      </c>
      <c r="H196">
        <v>0.104530336178724</v>
      </c>
      <c r="I196">
        <v>375.11640861665302</v>
      </c>
      <c r="K196">
        <v>0.237895784222907</v>
      </c>
      <c r="L196">
        <v>374.315914344124</v>
      </c>
      <c r="M196">
        <v>6.9157410150262097E-2</v>
      </c>
      <c r="N196">
        <v>373.11641219046601</v>
      </c>
      <c r="P196">
        <v>0.230619175900623</v>
      </c>
      <c r="Q196">
        <v>374.32713673478997</v>
      </c>
      <c r="R196">
        <v>6.0076408329564901E-2</v>
      </c>
      <c r="S196">
        <v>373.37899836154401</v>
      </c>
    </row>
    <row r="197" spans="1:19" x14ac:dyDescent="0.25">
      <c r="A197" s="1">
        <v>0.33301380112883699</v>
      </c>
      <c r="B197" s="1">
        <v>376.71504422543899</v>
      </c>
      <c r="C197" s="1">
        <v>0.22392834111537199</v>
      </c>
      <c r="D197" s="1">
        <v>376.71504422543899</v>
      </c>
      <c r="F197">
        <v>0.26287426410770798</v>
      </c>
      <c r="G197">
        <v>375.38696624040199</v>
      </c>
      <c r="H197">
        <v>0.10459337318200899</v>
      </c>
      <c r="I197">
        <v>375.06229709190302</v>
      </c>
      <c r="K197">
        <v>0.237949796072359</v>
      </c>
      <c r="L197">
        <v>374.25593923644198</v>
      </c>
      <c r="M197">
        <v>6.9201317437452003E-2</v>
      </c>
      <c r="N197">
        <v>373.05643708278302</v>
      </c>
      <c r="P197">
        <v>0.230672090776982</v>
      </c>
      <c r="Q197">
        <v>374.26392750990698</v>
      </c>
      <c r="R197">
        <v>6.0115011692871603E-2</v>
      </c>
      <c r="S197">
        <v>373.31578913666101</v>
      </c>
    </row>
    <row r="198" spans="1:19" x14ac:dyDescent="0.25">
      <c r="A198" s="1">
        <v>0.33311620191619201</v>
      </c>
      <c r="B198" s="1">
        <v>376.66759529681298</v>
      </c>
      <c r="C198" s="1">
        <v>0.22408119775792601</v>
      </c>
      <c r="D198" s="1">
        <v>376.66759529681298</v>
      </c>
      <c r="F198">
        <v>0.26293480143558501</v>
      </c>
      <c r="G198">
        <v>375.33285471565199</v>
      </c>
      <c r="H198">
        <v>0.104656550219626</v>
      </c>
      <c r="I198">
        <v>375.00818556715399</v>
      </c>
      <c r="K198">
        <v>0.23800391865273199</v>
      </c>
      <c r="L198">
        <v>374.19596412875802</v>
      </c>
      <c r="M198">
        <v>6.9245325089659499E-2</v>
      </c>
      <c r="N198">
        <v>372.99646197509998</v>
      </c>
      <c r="P198">
        <v>0.23072511859275899</v>
      </c>
      <c r="Q198">
        <v>374.20071828502398</v>
      </c>
      <c r="R198">
        <v>6.0153721265966603E-2</v>
      </c>
      <c r="S198">
        <v>373.25257991177801</v>
      </c>
    </row>
    <row r="199" spans="1:19" x14ac:dyDescent="0.25">
      <c r="A199" s="1">
        <v>0.33321886332150602</v>
      </c>
      <c r="B199" s="1">
        <v>376.62014636818702</v>
      </c>
      <c r="C199" s="1">
        <v>0.22423447459606</v>
      </c>
      <c r="D199" s="1">
        <v>376.62014636818702</v>
      </c>
      <c r="F199">
        <v>0.26299545844383598</v>
      </c>
      <c r="G199">
        <v>375.27874319090199</v>
      </c>
      <c r="H199">
        <v>0.104719867541474</v>
      </c>
      <c r="I199">
        <v>374.95407404240399</v>
      </c>
      <c r="K199">
        <v>0.23805815209199199</v>
      </c>
      <c r="L199">
        <v>374.135989021076</v>
      </c>
      <c r="M199">
        <v>6.9289433280499399E-2</v>
      </c>
      <c r="N199">
        <v>372.93648686741801</v>
      </c>
      <c r="P199">
        <v>0.23077825947782199</v>
      </c>
      <c r="Q199">
        <v>374.13750906014099</v>
      </c>
      <c r="R199">
        <v>6.0192522636190703E-2</v>
      </c>
      <c r="S199">
        <v>373.18937068689502</v>
      </c>
    </row>
    <row r="200" spans="1:19" x14ac:dyDescent="0.25">
      <c r="A200" s="1">
        <v>0.33332175744989501</v>
      </c>
      <c r="B200" s="1">
        <v>376.57269743956101</v>
      </c>
      <c r="C200" s="1">
        <v>0.22438813018491799</v>
      </c>
      <c r="D200" s="1">
        <v>376.57269743956101</v>
      </c>
      <c r="F200">
        <v>0.26305623528545602</v>
      </c>
      <c r="G200">
        <v>375.22463166615302</v>
      </c>
      <c r="H200">
        <v>0.104783325398234</v>
      </c>
      <c r="I200">
        <v>374.89996251765399</v>
      </c>
      <c r="K200">
        <v>0.238112496518459</v>
      </c>
      <c r="L200">
        <v>374.07601391339301</v>
      </c>
      <c r="M200">
        <v>6.9333642184043795E-2</v>
      </c>
      <c r="N200">
        <v>372.87651175973502</v>
      </c>
      <c r="P200">
        <v>0.230831513562226</v>
      </c>
      <c r="Q200">
        <v>374.07429983525799</v>
      </c>
      <c r="R200">
        <v>6.0231415961722198E-2</v>
      </c>
      <c r="S200">
        <v>373.12616146201202</v>
      </c>
    </row>
    <row r="201" spans="1:19" x14ac:dyDescent="0.25">
      <c r="A201" s="1">
        <v>0.33342488486794603</v>
      </c>
      <c r="B201" s="1">
        <v>376.525248510935</v>
      </c>
      <c r="C201" s="1">
        <v>0.22454216556147699</v>
      </c>
      <c r="D201" s="1">
        <v>376.525248510935</v>
      </c>
      <c r="F201">
        <v>0.26311713211383198</v>
      </c>
      <c r="G201">
        <v>375.17052014140302</v>
      </c>
      <c r="H201">
        <v>0.104846924041156</v>
      </c>
      <c r="I201">
        <v>374.84585099290399</v>
      </c>
      <c r="K201">
        <v>0.23816695206059299</v>
      </c>
      <c r="L201">
        <v>374.01603880571002</v>
      </c>
      <c r="M201">
        <v>6.9377951974769494E-2</v>
      </c>
      <c r="N201">
        <v>372.81653665205198</v>
      </c>
      <c r="P201">
        <v>0.230884880976335</v>
      </c>
      <c r="Q201">
        <v>374.01109061037499</v>
      </c>
      <c r="R201">
        <v>6.02704014011234E-2</v>
      </c>
      <c r="S201">
        <v>373.06295223712902</v>
      </c>
    </row>
    <row r="202" spans="1:19" x14ac:dyDescent="0.25">
      <c r="A202" s="1">
        <v>0.33352824614503801</v>
      </c>
      <c r="B202" s="1">
        <v>376.47779958230899</v>
      </c>
      <c r="C202" s="1">
        <v>0.224696581767762</v>
      </c>
      <c r="D202" s="1">
        <v>376.47779958230899</v>
      </c>
      <c r="F202">
        <v>0.26317814908274101</v>
      </c>
      <c r="G202">
        <v>375.11640861665302</v>
      </c>
      <c r="H202">
        <v>0.10491066372222201</v>
      </c>
      <c r="I202">
        <v>374.79173946815501</v>
      </c>
      <c r="K202">
        <v>0.23822151884714299</v>
      </c>
      <c r="L202">
        <v>373.95606369802698</v>
      </c>
      <c r="M202">
        <v>6.9422362827587403E-2</v>
      </c>
      <c r="N202">
        <v>372.75656154436899</v>
      </c>
      <c r="P202">
        <v>0.230938361850654</v>
      </c>
      <c r="Q202">
        <v>373.947881385492</v>
      </c>
      <c r="R202">
        <v>6.0309479113322198E-2</v>
      </c>
      <c r="S202">
        <v>372.99974301224597</v>
      </c>
    </row>
    <row r="203" spans="1:19" x14ac:dyDescent="0.25">
      <c r="A203" s="1">
        <v>0.33363184185293099</v>
      </c>
      <c r="B203" s="1">
        <v>376.43035065368298</v>
      </c>
      <c r="C203" s="1">
        <v>0.224851379850244</v>
      </c>
      <c r="D203" s="1">
        <v>376.43035065368298</v>
      </c>
      <c r="F203">
        <v>0.26323928634628502</v>
      </c>
      <c r="G203">
        <v>375.06229709190302</v>
      </c>
      <c r="H203">
        <v>0.104974544694046</v>
      </c>
      <c r="I203">
        <v>374.73762794340502</v>
      </c>
      <c r="K203">
        <v>0.23827619700713401</v>
      </c>
      <c r="L203">
        <v>373.89608859034399</v>
      </c>
      <c r="M203">
        <v>6.9466874917860702E-2</v>
      </c>
      <c r="N203">
        <v>372.696586436686</v>
      </c>
      <c r="P203">
        <v>0.23099195631605701</v>
      </c>
      <c r="Q203">
        <v>373.884672160609</v>
      </c>
      <c r="R203">
        <v>6.0348649257707401E-2</v>
      </c>
      <c r="S203">
        <v>372.93653378736201</v>
      </c>
    </row>
    <row r="204" spans="1:19" x14ac:dyDescent="0.25">
      <c r="A204" s="1">
        <v>0.333735672566145</v>
      </c>
      <c r="B204" s="1">
        <v>376.38290172505702</v>
      </c>
      <c r="C204" s="1">
        <v>0.22500656086040599</v>
      </c>
      <c r="D204" s="1">
        <v>376.38290172505702</v>
      </c>
      <c r="F204">
        <v>0.26330054405890102</v>
      </c>
      <c r="G204">
        <v>375.00818556715399</v>
      </c>
      <c r="H204">
        <v>0.105038567209921</v>
      </c>
      <c r="I204">
        <v>374.68351641865502</v>
      </c>
      <c r="K204">
        <v>0.238330986669755</v>
      </c>
      <c r="L204">
        <v>373.83611348266101</v>
      </c>
      <c r="M204">
        <v>6.95114884214134E-2</v>
      </c>
      <c r="N204">
        <v>372.63661132900302</v>
      </c>
      <c r="P204">
        <v>0.23104566450359201</v>
      </c>
      <c r="Q204">
        <v>373.821462935726</v>
      </c>
      <c r="R204">
        <v>6.0387911993983599E-2</v>
      </c>
      <c r="S204">
        <v>372.87332456247901</v>
      </c>
    </row>
    <row r="205" spans="1:19" x14ac:dyDescent="0.25">
      <c r="A205" s="1">
        <v>0.33383973886183399</v>
      </c>
      <c r="B205" s="1">
        <v>376.33545279643101</v>
      </c>
      <c r="C205" s="1">
        <v>0.22516212585456299</v>
      </c>
      <c r="D205" s="1">
        <v>376.33545279643101</v>
      </c>
      <c r="F205">
        <v>0.26336192237533701</v>
      </c>
      <c r="G205">
        <v>374.95407404240399</v>
      </c>
      <c r="H205">
        <v>0.105102731523844</v>
      </c>
      <c r="I205">
        <v>374.62940489390502</v>
      </c>
      <c r="K205">
        <v>0.23838588796456001</v>
      </c>
      <c r="L205">
        <v>373.77613837497802</v>
      </c>
      <c r="M205">
        <v>6.9556203514442402E-2</v>
      </c>
      <c r="N205">
        <v>372.57663622131997</v>
      </c>
      <c r="P205">
        <v>0.23109948654454901</v>
      </c>
      <c r="Q205">
        <v>373.75825371084301</v>
      </c>
      <c r="R205">
        <v>6.04272674822788E-2</v>
      </c>
      <c r="S205">
        <v>372.81011533759602</v>
      </c>
    </row>
    <row r="206" spans="1:19" x14ac:dyDescent="0.25">
      <c r="A206" s="1">
        <v>0.33394404131956201</v>
      </c>
      <c r="B206" s="1">
        <v>376.28800386780398</v>
      </c>
      <c r="C206" s="1">
        <v>0.22531807589352801</v>
      </c>
      <c r="D206" s="1">
        <v>376.28800386780398</v>
      </c>
      <c r="F206">
        <v>0.263423421450799</v>
      </c>
      <c r="G206">
        <v>374.89996251765399</v>
      </c>
      <c r="H206">
        <v>0.10516703789048901</v>
      </c>
      <c r="I206">
        <v>374.57529336915502</v>
      </c>
      <c r="K206">
        <v>0.238440901021264</v>
      </c>
      <c r="L206">
        <v>373.71616326729497</v>
      </c>
      <c r="M206">
        <v>6.9601020373641104E-2</v>
      </c>
      <c r="N206">
        <v>372.51666111363699</v>
      </c>
      <c r="P206">
        <v>0.23115342257048599</v>
      </c>
      <c r="Q206">
        <v>373.69504448596001</v>
      </c>
      <c r="R206">
        <v>6.0466715883105399E-2</v>
      </c>
      <c r="S206">
        <v>372.74690611271302</v>
      </c>
    </row>
    <row r="207" spans="1:19" x14ac:dyDescent="0.25">
      <c r="A207" s="1">
        <v>0.33404858052171899</v>
      </c>
      <c r="B207" s="1">
        <v>376.24055493917803</v>
      </c>
      <c r="C207" s="1">
        <v>0.225474412043248</v>
      </c>
      <c r="D207" s="1">
        <v>376.24055493917803</v>
      </c>
      <c r="F207">
        <v>0.26348504144074603</v>
      </c>
      <c r="G207">
        <v>374.84585099290399</v>
      </c>
      <c r="H207">
        <v>0.105231486565193</v>
      </c>
      <c r="I207">
        <v>374.52118184440599</v>
      </c>
      <c r="K207">
        <v>0.23849602596985001</v>
      </c>
      <c r="L207">
        <v>373.65618815961199</v>
      </c>
      <c r="M207">
        <v>6.9645939176100694E-2</v>
      </c>
      <c r="N207">
        <v>372.45668600595502</v>
      </c>
      <c r="P207">
        <v>0.23120747271322301</v>
      </c>
      <c r="Q207">
        <v>373.63183526107599</v>
      </c>
      <c r="R207">
        <v>6.0506257357405703E-2</v>
      </c>
      <c r="S207">
        <v>372.68369688783002</v>
      </c>
    </row>
    <row r="208" spans="1:19" x14ac:dyDescent="0.25">
      <c r="A208" s="1">
        <v>0.33415335705330401</v>
      </c>
      <c r="B208" s="1">
        <v>376.19310601055201</v>
      </c>
      <c r="C208" s="1">
        <v>0.22563113537447299</v>
      </c>
      <c r="D208" s="1">
        <v>376.19310601055201</v>
      </c>
      <c r="F208">
        <v>0.26354678250105101</v>
      </c>
      <c r="G208">
        <v>374.79173946815501</v>
      </c>
      <c r="H208">
        <v>0.105296077803993</v>
      </c>
      <c r="I208">
        <v>374.46707031965599</v>
      </c>
      <c r="K208">
        <v>0.238551262940603</v>
      </c>
      <c r="L208">
        <v>373.59621305193002</v>
      </c>
      <c r="M208">
        <v>6.9690960099414404E-2</v>
      </c>
      <c r="N208">
        <v>372.39671089827198</v>
      </c>
      <c r="P208">
        <v>0.23126162485184301</v>
      </c>
      <c r="Q208">
        <v>373.568626036193</v>
      </c>
      <c r="R208">
        <v>6.0545892066493898E-2</v>
      </c>
      <c r="S208">
        <v>372.62048766294703</v>
      </c>
    </row>
    <row r="209" spans="1:19" x14ac:dyDescent="0.25">
      <c r="A209" s="1">
        <v>0.33425837150192</v>
      </c>
      <c r="B209" s="1">
        <v>376.145657081926</v>
      </c>
      <c r="C209" s="1">
        <v>0.22578824696276301</v>
      </c>
      <c r="D209" s="1">
        <v>376.145657081926</v>
      </c>
      <c r="F209">
        <v>0.26360864478789398</v>
      </c>
      <c r="G209">
        <v>374.73762794340502</v>
      </c>
      <c r="H209">
        <v>0.105360811863573</v>
      </c>
      <c r="I209">
        <v>374.41295879490599</v>
      </c>
      <c r="K209">
        <v>0.23860659888845301</v>
      </c>
      <c r="L209">
        <v>373.53623794424698</v>
      </c>
      <c r="M209">
        <v>6.9736083321551304E-2</v>
      </c>
      <c r="N209">
        <v>372.33673579058899</v>
      </c>
      <c r="P209">
        <v>0.23131590363502399</v>
      </c>
      <c r="Q209">
        <v>373.50541681131</v>
      </c>
      <c r="R209">
        <v>6.0585620172072099E-2</v>
      </c>
      <c r="S209">
        <v>372.55727843806397</v>
      </c>
    </row>
    <row r="210" spans="1:19" x14ac:dyDescent="0.25">
      <c r="A210" s="1">
        <v>0.33436362445801998</v>
      </c>
      <c r="B210" s="1">
        <v>376.09820815329999</v>
      </c>
      <c r="C210" s="1">
        <v>0.22594574788885999</v>
      </c>
      <c r="D210" s="1">
        <v>376.09820815329999</v>
      </c>
      <c r="F210">
        <v>0.26367062845781603</v>
      </c>
      <c r="G210">
        <v>374.68351641865502</v>
      </c>
      <c r="H210">
        <v>0.105425689001395</v>
      </c>
      <c r="I210">
        <v>374.35884727015701</v>
      </c>
      <c r="K210">
        <v>0.23866206030558201</v>
      </c>
      <c r="L210">
        <v>373.47626283656399</v>
      </c>
      <c r="M210">
        <v>6.9781309020964799E-2</v>
      </c>
      <c r="N210">
        <v>372.276760682906</v>
      </c>
      <c r="P210">
        <v>0.231370296931834</v>
      </c>
      <c r="Q210">
        <v>373.442207586427</v>
      </c>
      <c r="R210">
        <v>6.06254418362372E-2</v>
      </c>
      <c r="S210">
        <v>372.49406921318098</v>
      </c>
    </row>
    <row r="211" spans="1:19" x14ac:dyDescent="0.25">
      <c r="A211" s="1">
        <v>0.33446911651462302</v>
      </c>
      <c r="B211" s="1">
        <v>376.05075922467398</v>
      </c>
      <c r="C211" s="1">
        <v>0.22610363923825899</v>
      </c>
      <c r="D211" s="1">
        <v>376.05075922467398</v>
      </c>
      <c r="F211">
        <v>0.26373273366773903</v>
      </c>
      <c r="G211">
        <v>374.62940489390502</v>
      </c>
      <c r="H211">
        <v>0.105490709475483</v>
      </c>
      <c r="I211">
        <v>374.30473574540702</v>
      </c>
      <c r="K211">
        <v>0.23871763413706101</v>
      </c>
      <c r="L211">
        <v>373.416287728881</v>
      </c>
      <c r="M211">
        <v>6.9826637376517606E-2</v>
      </c>
      <c r="N211">
        <v>372.21678557522301</v>
      </c>
      <c r="P211">
        <v>0.23142480487505801</v>
      </c>
      <c r="Q211">
        <v>373.37899836154401</v>
      </c>
      <c r="R211">
        <v>6.0665357221535501E-2</v>
      </c>
      <c r="S211">
        <v>372.43085998829798</v>
      </c>
    </row>
    <row r="212" spans="1:19" x14ac:dyDescent="0.25">
      <c r="A212" s="1">
        <v>0.33457484826762202</v>
      </c>
      <c r="B212" s="1">
        <v>376.00331029604803</v>
      </c>
      <c r="C212" s="1">
        <v>0.22626192210169099</v>
      </c>
      <c r="D212" s="1">
        <v>376.00331029604803</v>
      </c>
      <c r="F212">
        <v>0.26379496057493501</v>
      </c>
      <c r="G212">
        <v>374.57529336915502</v>
      </c>
      <c r="H212">
        <v>0.105555873544683</v>
      </c>
      <c r="I212">
        <v>374.25062422065702</v>
      </c>
      <c r="K212">
        <v>0.23877329835244299</v>
      </c>
      <c r="L212">
        <v>373.35631262119801</v>
      </c>
      <c r="M212">
        <v>6.9872068567564297E-2</v>
      </c>
      <c r="N212">
        <v>372.15681046754003</v>
      </c>
      <c r="P212">
        <v>0.23147940702103301</v>
      </c>
      <c r="Q212">
        <v>373.31578913666101</v>
      </c>
      <c r="R212">
        <v>6.0705366490876302E-2</v>
      </c>
      <c r="S212">
        <v>372.36765076341499</v>
      </c>
    </row>
    <row r="213" spans="1:19" x14ac:dyDescent="0.25">
      <c r="A213" s="1">
        <v>0.33468082031547203</v>
      </c>
      <c r="B213" s="1">
        <v>375.95586136742202</v>
      </c>
      <c r="C213" s="1">
        <v>0.226420597574647</v>
      </c>
      <c r="D213" s="1">
        <v>375.95586136742202</v>
      </c>
      <c r="F213">
        <v>0.26385730933702001</v>
      </c>
      <c r="G213">
        <v>374.52118184440599</v>
      </c>
      <c r="H213">
        <v>0.105621181468448</v>
      </c>
      <c r="I213">
        <v>374.19651269590702</v>
      </c>
      <c r="K213">
        <v>0.23882909744179701</v>
      </c>
      <c r="L213">
        <v>373.29633751351503</v>
      </c>
      <c r="M213">
        <v>6.9917602773879303E-2</v>
      </c>
      <c r="N213">
        <v>372.09683535985698</v>
      </c>
      <c r="P213">
        <v>0.23153414469146499</v>
      </c>
      <c r="Q213">
        <v>373.25257991177801</v>
      </c>
      <c r="R213">
        <v>6.0745469807527999E-2</v>
      </c>
      <c r="S213">
        <v>372.30444153853102</v>
      </c>
    </row>
    <row r="214" spans="1:19" x14ac:dyDescent="0.25">
      <c r="A214" s="1">
        <v>0.33478703325954801</v>
      </c>
      <c r="B214" s="1">
        <v>375.90841243879601</v>
      </c>
      <c r="C214" s="1">
        <v>0.22657966675792501</v>
      </c>
      <c r="D214" s="1">
        <v>375.90841243879601</v>
      </c>
      <c r="F214">
        <v>0.26391978011197798</v>
      </c>
      <c r="G214">
        <v>374.46707031965599</v>
      </c>
      <c r="H214">
        <v>0.10568663350693799</v>
      </c>
      <c r="I214">
        <v>374.14240117115799</v>
      </c>
      <c r="K214">
        <v>0.238885009339948</v>
      </c>
      <c r="L214">
        <v>373.23636240583198</v>
      </c>
      <c r="M214">
        <v>6.9963240175688404E-2</v>
      </c>
      <c r="N214">
        <v>372.03686025217399</v>
      </c>
      <c r="P214">
        <v>0.23158899740810501</v>
      </c>
      <c r="Q214">
        <v>373.18937068689502</v>
      </c>
      <c r="R214">
        <v>6.0785667335236403E-2</v>
      </c>
      <c r="S214">
        <v>372.24123231364803</v>
      </c>
    </row>
    <row r="215" spans="1:19" x14ac:dyDescent="0.25">
      <c r="A215" s="1">
        <v>0.33489348770382599</v>
      </c>
      <c r="B215" s="1">
        <v>375.86096351017</v>
      </c>
      <c r="C215" s="1">
        <v>0.22673913075715599</v>
      </c>
      <c r="D215" s="1">
        <v>375.86096351017</v>
      </c>
      <c r="F215">
        <v>0.263982373058119</v>
      </c>
      <c r="G215">
        <v>374.41295879490599</v>
      </c>
      <c r="H215">
        <v>0.105752229921031</v>
      </c>
      <c r="I215">
        <v>374.08828964640799</v>
      </c>
      <c r="K215">
        <v>0.23894103417887899</v>
      </c>
      <c r="L215">
        <v>373.176387298149</v>
      </c>
      <c r="M215">
        <v>7.0008980953688002E-2</v>
      </c>
      <c r="N215">
        <v>371.97688514449101</v>
      </c>
      <c r="P215">
        <v>0.23164396530475101</v>
      </c>
      <c r="Q215">
        <v>373.12616146201202</v>
      </c>
      <c r="R215">
        <v>6.0825959238129598E-2</v>
      </c>
      <c r="S215">
        <v>372.17802308876497</v>
      </c>
    </row>
    <row r="216" spans="1:19" x14ac:dyDescent="0.25">
      <c r="A216" s="1">
        <v>0.33500018425540901</v>
      </c>
      <c r="B216" s="1">
        <v>375.81351458154398</v>
      </c>
      <c r="C216" s="1">
        <v>0.226898990683602</v>
      </c>
      <c r="D216" s="1">
        <v>375.81351458154398</v>
      </c>
      <c r="F216">
        <v>0.26404508833419799</v>
      </c>
      <c r="G216">
        <v>374.35884727015701</v>
      </c>
      <c r="H216">
        <v>0.105817970972342</v>
      </c>
      <c r="I216">
        <v>374.03417812165799</v>
      </c>
      <c r="K216">
        <v>0.23899717209087101</v>
      </c>
      <c r="L216">
        <v>373.11641219046601</v>
      </c>
      <c r="M216">
        <v>7.0054825288965394E-2</v>
      </c>
      <c r="N216">
        <v>371.91691003680802</v>
      </c>
      <c r="P216">
        <v>0.23169904851544099</v>
      </c>
      <c r="Q216">
        <v>373.06295223712902</v>
      </c>
      <c r="R216">
        <v>6.0866345680691498E-2</v>
      </c>
      <c r="S216">
        <v>372.11481386388198</v>
      </c>
    </row>
    <row r="217" spans="1:19" x14ac:dyDescent="0.25">
      <c r="A217" s="1">
        <v>0.33510712352380101</v>
      </c>
      <c r="B217" s="1">
        <v>375.76606565291797</v>
      </c>
      <c r="C217" s="1">
        <v>0.22705924765306701</v>
      </c>
      <c r="D217" s="1">
        <v>375.76606565291797</v>
      </c>
      <c r="F217">
        <v>0.26410792609920802</v>
      </c>
      <c r="G217">
        <v>374.30473574540702</v>
      </c>
      <c r="H217">
        <v>0.10588385692310499</v>
      </c>
      <c r="I217">
        <v>373.98006659690799</v>
      </c>
      <c r="K217">
        <v>0.239053423208444</v>
      </c>
      <c r="L217">
        <v>373.05643708278302</v>
      </c>
      <c r="M217">
        <v>7.0100764632839693E-2</v>
      </c>
      <c r="N217">
        <v>371.85693492912498</v>
      </c>
      <c r="P217">
        <v>0.23175424717442999</v>
      </c>
      <c r="Q217">
        <v>372.99974301224597</v>
      </c>
      <c r="R217">
        <v>6.0906826827896499E-2</v>
      </c>
      <c r="S217">
        <v>372.05160463899898</v>
      </c>
    </row>
    <row r="218" spans="1:19" x14ac:dyDescent="0.25">
      <c r="A218" s="1">
        <v>0.335214277270099</v>
      </c>
      <c r="B218" s="1">
        <v>375.71861672429202</v>
      </c>
      <c r="C218" s="1">
        <v>0.22721985953715301</v>
      </c>
      <c r="D218" s="1">
        <v>375.71861672429202</v>
      </c>
      <c r="F218">
        <v>0.26417088651262899</v>
      </c>
      <c r="G218">
        <v>374.25062422065702</v>
      </c>
      <c r="H218">
        <v>0.10594988803631</v>
      </c>
      <c r="I218">
        <v>373.92595507215901</v>
      </c>
      <c r="K218">
        <v>0.239109787664363</v>
      </c>
      <c r="L218">
        <v>372.99646197509998</v>
      </c>
      <c r="M218">
        <v>7.0146816639267806E-2</v>
      </c>
      <c r="N218">
        <v>371.79695982144301</v>
      </c>
      <c r="P218">
        <v>0.231809561416321</v>
      </c>
      <c r="Q218">
        <v>372.93653378736201</v>
      </c>
      <c r="R218">
        <v>6.0947402845037003E-2</v>
      </c>
      <c r="S218">
        <v>371.98839541411598</v>
      </c>
    </row>
    <row r="219" spans="1:19" x14ac:dyDescent="0.25">
      <c r="A219" s="1">
        <v>0.33532170383140297</v>
      </c>
      <c r="B219" s="1">
        <v>375.67116779566601</v>
      </c>
      <c r="C219" s="1">
        <v>0.227380913980996</v>
      </c>
      <c r="D219" s="1">
        <v>375.67116779566601</v>
      </c>
      <c r="F219">
        <v>0.26423396973422197</v>
      </c>
      <c r="G219">
        <v>374.19651269590702</v>
      </c>
      <c r="H219">
        <v>0.106016064575671</v>
      </c>
      <c r="I219">
        <v>373.87184354740901</v>
      </c>
      <c r="K219">
        <v>0.239166265591643</v>
      </c>
      <c r="L219">
        <v>372.93648686741801</v>
      </c>
      <c r="M219">
        <v>7.0192972749076099E-2</v>
      </c>
      <c r="N219">
        <v>371.73698471376002</v>
      </c>
      <c r="P219">
        <v>0.231864991375859</v>
      </c>
      <c r="Q219">
        <v>372.87332456247901</v>
      </c>
      <c r="R219">
        <v>6.0988073897886297E-2</v>
      </c>
      <c r="S219">
        <v>371.92518618923299</v>
      </c>
    </row>
    <row r="220" spans="1:19" x14ac:dyDescent="0.25">
      <c r="A220" s="1">
        <v>0.33542937495581998</v>
      </c>
      <c r="B220" s="1">
        <v>375.62371886704</v>
      </c>
      <c r="C220" s="1">
        <v>0.22754236884767701</v>
      </c>
      <c r="D220" s="1">
        <v>375.62371886704</v>
      </c>
      <c r="F220">
        <v>0.264297175924118</v>
      </c>
      <c r="G220">
        <v>374.14240117115799</v>
      </c>
      <c r="H220">
        <v>0.10608238680551101</v>
      </c>
      <c r="I220">
        <v>373.81773202265902</v>
      </c>
      <c r="K220">
        <v>0.23922285712358801</v>
      </c>
      <c r="L220">
        <v>372.87651175973502</v>
      </c>
      <c r="M220">
        <v>7.0239233145206803E-2</v>
      </c>
      <c r="N220">
        <v>371.67700960607698</v>
      </c>
      <c r="P220">
        <v>0.231920537188087</v>
      </c>
      <c r="Q220">
        <v>372.81011533759602</v>
      </c>
      <c r="R220">
        <v>6.1028832800685301E-2</v>
      </c>
      <c r="S220">
        <v>371.86197696434999</v>
      </c>
    </row>
    <row r="221" spans="1:19" x14ac:dyDescent="0.25">
      <c r="A221" s="1">
        <v>0.33553729126445198</v>
      </c>
      <c r="B221" s="1">
        <v>375.57626993841399</v>
      </c>
      <c r="C221" s="1">
        <v>0.22770422527422801</v>
      </c>
      <c r="D221" s="1">
        <v>375.57626993841399</v>
      </c>
      <c r="F221">
        <v>0.264360505242838</v>
      </c>
      <c r="G221">
        <v>374.08828964640799</v>
      </c>
      <c r="H221">
        <v>0.106148854991021</v>
      </c>
      <c r="I221">
        <v>373.76362049790902</v>
      </c>
      <c r="K221">
        <v>0.239279562393725</v>
      </c>
      <c r="L221">
        <v>372.81653665205198</v>
      </c>
      <c r="M221">
        <v>7.0285598011045697E-2</v>
      </c>
      <c r="N221">
        <v>371.61703449839399</v>
      </c>
      <c r="P221">
        <v>0.23197619898828301</v>
      </c>
      <c r="Q221">
        <v>372.74690611271302</v>
      </c>
      <c r="R221">
        <v>6.1069694434168202E-2</v>
      </c>
      <c r="S221">
        <v>371.798767739467</v>
      </c>
    </row>
    <row r="222" spans="1:19" x14ac:dyDescent="0.25">
      <c r="A222" s="1">
        <v>0.33564545338139401</v>
      </c>
      <c r="B222" s="1">
        <v>375.52882100978798</v>
      </c>
      <c r="C222" s="1">
        <v>0.227866484403141</v>
      </c>
      <c r="D222" s="1">
        <v>375.52882100978798</v>
      </c>
      <c r="F222">
        <v>0.26442395785130002</v>
      </c>
      <c r="G222">
        <v>374.03417812165799</v>
      </c>
      <c r="H222">
        <v>0.106215469397995</v>
      </c>
      <c r="I222">
        <v>373.70950897315902</v>
      </c>
      <c r="K222">
        <v>0.239336381535833</v>
      </c>
      <c r="L222">
        <v>372.75656154436899</v>
      </c>
      <c r="M222">
        <v>7.0332067530456899E-2</v>
      </c>
      <c r="N222">
        <v>371.557059390711</v>
      </c>
      <c r="P222">
        <v>0.23203197691202801</v>
      </c>
      <c r="Q222">
        <v>372.68369688783002</v>
      </c>
      <c r="R222">
        <v>6.1110651603013301E-2</v>
      </c>
      <c r="S222">
        <v>371.735558514584</v>
      </c>
    </row>
    <row r="223" spans="1:19" x14ac:dyDescent="0.25">
      <c r="A223" s="1">
        <v>0.33575386193365198</v>
      </c>
      <c r="B223" s="1">
        <v>375.481372081161</v>
      </c>
      <c r="C223" s="1">
        <v>0.22802914738225499</v>
      </c>
      <c r="D223" s="1">
        <v>375.481372081161</v>
      </c>
      <c r="F223">
        <v>0.264487533910711</v>
      </c>
      <c r="G223">
        <v>373.98006659690799</v>
      </c>
      <c r="H223">
        <v>0.10628223029294299</v>
      </c>
      <c r="I223">
        <v>373.65539744840999</v>
      </c>
      <c r="K223">
        <v>0.23939331468397201</v>
      </c>
      <c r="L223">
        <v>372.696586436686</v>
      </c>
      <c r="M223">
        <v>7.0378641887732907E-2</v>
      </c>
      <c r="N223">
        <v>371.49708428302802</v>
      </c>
      <c r="P223">
        <v>0.23208787109512399</v>
      </c>
      <c r="Q223">
        <v>372.62048766294703</v>
      </c>
      <c r="R223">
        <v>6.1151704474580799E-2</v>
      </c>
      <c r="S223">
        <v>371.672349289701</v>
      </c>
    </row>
    <row r="224" spans="1:19" x14ac:dyDescent="0.25">
      <c r="A224" s="1">
        <v>0.33586251755129198</v>
      </c>
      <c r="B224" s="1">
        <v>375.43392315253499</v>
      </c>
      <c r="C224" s="1">
        <v>0.228192215364979</v>
      </c>
      <c r="D224" s="1">
        <v>375.43392315253499</v>
      </c>
      <c r="F224">
        <v>0.264551233582695</v>
      </c>
      <c r="G224">
        <v>373.92595507215901</v>
      </c>
      <c r="H224">
        <v>0.106349137943117</v>
      </c>
      <c r="I224">
        <v>373.60128592365999</v>
      </c>
      <c r="K224">
        <v>0.239450361972491</v>
      </c>
      <c r="L224">
        <v>372.63661132900302</v>
      </c>
      <c r="M224">
        <v>7.0425321267679794E-2</v>
      </c>
      <c r="N224">
        <v>371.43710917534497</v>
      </c>
      <c r="P224">
        <v>0.23214388167361</v>
      </c>
      <c r="Q224">
        <v>372.55727843806397</v>
      </c>
      <c r="R224">
        <v>6.1192853216669701E-2</v>
      </c>
      <c r="S224">
        <v>371.60914006481801</v>
      </c>
    </row>
    <row r="225" spans="1:19" x14ac:dyDescent="0.25">
      <c r="A225" s="1">
        <v>0.335971420867059</v>
      </c>
      <c r="B225" s="1">
        <v>375.38647422390898</v>
      </c>
      <c r="C225" s="1">
        <v>0.22835568950973001</v>
      </c>
      <c r="D225" s="1">
        <v>375.38647422390898</v>
      </c>
      <c r="F225">
        <v>0.26461505702926202</v>
      </c>
      <c r="G225">
        <v>373.87184354740901</v>
      </c>
      <c r="H225">
        <v>0.10641617491442</v>
      </c>
      <c r="I225">
        <v>373.54717439890999</v>
      </c>
      <c r="K225">
        <v>0.23950752353591301</v>
      </c>
      <c r="L225">
        <v>372.57663622131997</v>
      </c>
      <c r="M225">
        <v>7.0472105855520606E-2</v>
      </c>
      <c r="N225">
        <v>371.37713406766198</v>
      </c>
      <c r="P225">
        <v>0.232200008783779</v>
      </c>
      <c r="Q225">
        <v>372.49406921318098</v>
      </c>
      <c r="R225">
        <v>6.1234097997480801E-2</v>
      </c>
      <c r="S225">
        <v>371.54593083993501</v>
      </c>
    </row>
    <row r="226" spans="1:19" x14ac:dyDescent="0.25">
      <c r="A226" s="1">
        <v>0.33608057251699502</v>
      </c>
      <c r="B226" s="1">
        <v>375.33902529528302</v>
      </c>
      <c r="C226" s="1">
        <v>0.228519570980867</v>
      </c>
      <c r="D226" s="1">
        <v>375.33902529528302</v>
      </c>
      <c r="F226">
        <v>0.26467900441269598</v>
      </c>
      <c r="G226">
        <v>373.81773202265902</v>
      </c>
      <c r="H226">
        <v>0.10648337688586799</v>
      </c>
      <c r="I226">
        <v>373.49306287416101</v>
      </c>
      <c r="K226">
        <v>0.23956479950909601</v>
      </c>
      <c r="L226">
        <v>372.51666111363699</v>
      </c>
      <c r="M226">
        <v>7.0518995836923601E-2</v>
      </c>
      <c r="N226">
        <v>371.317158959979</v>
      </c>
      <c r="P226">
        <v>0.23225625256224799</v>
      </c>
      <c r="Q226">
        <v>372.43085998829798</v>
      </c>
      <c r="R226">
        <v>6.12754389856182E-2</v>
      </c>
      <c r="S226">
        <v>371.48272161505201</v>
      </c>
    </row>
    <row r="227" spans="1:19" x14ac:dyDescent="0.25">
      <c r="A227" s="1">
        <v>0.33618997314001797</v>
      </c>
      <c r="B227" s="1">
        <v>375.29157636665701</v>
      </c>
      <c r="C227" s="1">
        <v>0.22868386094806201</v>
      </c>
      <c r="D227" s="1">
        <v>375.29157636665701</v>
      </c>
      <c r="F227">
        <v>0.26474307589580598</v>
      </c>
      <c r="G227">
        <v>373.76362049790902</v>
      </c>
      <c r="H227">
        <v>0.106550726418623</v>
      </c>
      <c r="I227">
        <v>373.43895134941101</v>
      </c>
      <c r="K227">
        <v>0.239622190027101</v>
      </c>
      <c r="L227">
        <v>372.45668600595502</v>
      </c>
      <c r="M227">
        <v>7.0565991398062106E-2</v>
      </c>
      <c r="N227">
        <v>371.25718385229698</v>
      </c>
      <c r="P227">
        <v>0.23231261314583601</v>
      </c>
      <c r="Q227">
        <v>372.36765076341499</v>
      </c>
      <c r="R227">
        <v>6.1316876350136697E-2</v>
      </c>
      <c r="S227">
        <v>371.41951239016799</v>
      </c>
    </row>
    <row r="228" spans="1:19" x14ac:dyDescent="0.25">
      <c r="A228" s="1">
        <v>0.33629962337798402</v>
      </c>
      <c r="B228" s="1">
        <v>375.244127438031</v>
      </c>
      <c r="C228" s="1">
        <v>0.22884856058640299</v>
      </c>
      <c r="D228" s="1">
        <v>375.244127438031</v>
      </c>
      <c r="F228">
        <v>0.26480727164166101</v>
      </c>
      <c r="G228">
        <v>373.70950897315902</v>
      </c>
      <c r="H228">
        <v>0.106618223782834</v>
      </c>
      <c r="I228">
        <v>373.38483982466101</v>
      </c>
      <c r="K228">
        <v>0.239679695225329</v>
      </c>
      <c r="L228">
        <v>372.39671089827198</v>
      </c>
      <c r="M228">
        <v>7.0613092725589993E-2</v>
      </c>
      <c r="N228">
        <v>371.19720874461399</v>
      </c>
      <c r="P228">
        <v>0.232369090671562</v>
      </c>
      <c r="Q228">
        <v>372.30444153853102</v>
      </c>
      <c r="R228">
        <v>6.1358410260455097E-2</v>
      </c>
      <c r="S228">
        <v>371.356303165285</v>
      </c>
    </row>
    <row r="229" spans="1:19" x14ac:dyDescent="0.25">
      <c r="A229" s="1">
        <v>0.33640952387600898</v>
      </c>
      <c r="B229" s="1">
        <v>375.19667850940499</v>
      </c>
      <c r="C229" s="1">
        <v>0.22901367107688</v>
      </c>
      <c r="D229" s="1">
        <v>375.19667850940499</v>
      </c>
      <c r="F229">
        <v>0.264871591813712</v>
      </c>
      <c r="G229">
        <v>373.65539744840999</v>
      </c>
      <c r="H229">
        <v>0.106685839454495</v>
      </c>
      <c r="I229">
        <v>373.33072829991102</v>
      </c>
      <c r="K229">
        <v>0.23973731523935601</v>
      </c>
      <c r="L229">
        <v>372.33673579058899</v>
      </c>
      <c r="M229">
        <v>7.0660300006554405E-2</v>
      </c>
      <c r="N229">
        <v>371.137233636931</v>
      </c>
      <c r="P229">
        <v>0.23242568527680499</v>
      </c>
      <c r="Q229">
        <v>372.24123231364803</v>
      </c>
      <c r="R229">
        <v>6.1400040886458999E-2</v>
      </c>
      <c r="S229">
        <v>371.293093940402</v>
      </c>
    </row>
    <row r="230" spans="1:19" x14ac:dyDescent="0.25">
      <c r="A230" s="1">
        <v>0.33651967528209098</v>
      </c>
      <c r="B230" s="1">
        <v>375.14922958077898</v>
      </c>
      <c r="C230" s="1">
        <v>0.22917919360582201</v>
      </c>
      <c r="D230" s="1">
        <v>375.14922958077898</v>
      </c>
      <c r="F230">
        <v>0.264936036575803</v>
      </c>
      <c r="G230">
        <v>373.60128592365999</v>
      </c>
      <c r="H230">
        <v>0.10675363332667299</v>
      </c>
      <c r="I230">
        <v>373.27661677516102</v>
      </c>
      <c r="K230">
        <v>0.239795050205072</v>
      </c>
      <c r="L230">
        <v>372.276760682906</v>
      </c>
      <c r="M230">
        <v>7.0707613428536403E-2</v>
      </c>
      <c r="N230">
        <v>371.07725852924801</v>
      </c>
      <c r="P230">
        <v>0.23248239709917401</v>
      </c>
      <c r="Q230">
        <v>372.17802308876497</v>
      </c>
      <c r="R230">
        <v>6.1441768398412498E-2</v>
      </c>
      <c r="S230">
        <v>371.22988471551901</v>
      </c>
    </row>
    <row r="231" spans="1:19" x14ac:dyDescent="0.25">
      <c r="A231" s="1">
        <v>0.336630078247456</v>
      </c>
      <c r="B231" s="1">
        <v>375.10178065215302</v>
      </c>
      <c r="C231" s="1">
        <v>0.229345129365433</v>
      </c>
      <c r="D231" s="1">
        <v>375.10178065215302</v>
      </c>
      <c r="F231">
        <v>0.26500058904837998</v>
      </c>
      <c r="G231">
        <v>373.54717439890999</v>
      </c>
      <c r="H231">
        <v>0.10682157584507899</v>
      </c>
      <c r="I231">
        <v>373.22250525041198</v>
      </c>
      <c r="K231">
        <v>0.239852900258584</v>
      </c>
      <c r="L231">
        <v>372.21678557522301</v>
      </c>
      <c r="M231">
        <v>7.0755033179559695E-2</v>
      </c>
      <c r="N231">
        <v>371.01728342156503</v>
      </c>
      <c r="P231">
        <v>0.232539226276467</v>
      </c>
      <c r="Q231">
        <v>372.11481386388198</v>
      </c>
      <c r="R231">
        <v>6.1483592967038203E-2</v>
      </c>
      <c r="S231">
        <v>371.16667549063601</v>
      </c>
    </row>
    <row r="232" spans="1:19" x14ac:dyDescent="0.25">
      <c r="A232" s="1">
        <v>0.336740733426313</v>
      </c>
      <c r="B232" s="1">
        <v>375.05433172352701</v>
      </c>
      <c r="C232" s="1">
        <v>0.229511479553417</v>
      </c>
      <c r="D232" s="1">
        <v>375.05433172352701</v>
      </c>
      <c r="F232">
        <v>0.26506528349400399</v>
      </c>
      <c r="G232">
        <v>373.49306287416101</v>
      </c>
      <c r="H232">
        <v>0.106889667282733</v>
      </c>
      <c r="I232">
        <v>373.16839372566199</v>
      </c>
      <c r="K232">
        <v>0.23991086553631899</v>
      </c>
      <c r="L232">
        <v>372.15681046754003</v>
      </c>
      <c r="M232">
        <v>7.0802559448100197E-2</v>
      </c>
      <c r="N232">
        <v>370.95730831388198</v>
      </c>
      <c r="P232">
        <v>0.23259617294686</v>
      </c>
      <c r="Q232">
        <v>372.05160463899898</v>
      </c>
      <c r="R232">
        <v>6.15255147634566E-2</v>
      </c>
      <c r="S232">
        <v>371.10346626575301</v>
      </c>
    </row>
    <row r="233" spans="1:19" x14ac:dyDescent="0.25">
      <c r="A233" s="1">
        <v>0.336851641476135</v>
      </c>
      <c r="B233" s="1">
        <v>375.006882794901</v>
      </c>
      <c r="C233" s="1">
        <v>0.229678245373412</v>
      </c>
      <c r="D233" s="1">
        <v>375.006882794901</v>
      </c>
      <c r="F233">
        <v>0.26513010302346202</v>
      </c>
      <c r="G233">
        <v>373.43895134941101</v>
      </c>
      <c r="H233">
        <v>0.10695790791349501</v>
      </c>
      <c r="I233">
        <v>373.11428220091199</v>
      </c>
      <c r="K233">
        <v>0.239968946174935</v>
      </c>
      <c r="L233">
        <v>372.09683535985698</v>
      </c>
      <c r="M233">
        <v>7.0850192423134895E-2</v>
      </c>
      <c r="N233">
        <v>370.89733320619899</v>
      </c>
      <c r="P233">
        <v>0.23265323724866399</v>
      </c>
      <c r="Q233">
        <v>371.98839541411598</v>
      </c>
      <c r="R233">
        <v>6.1567533959198298E-2</v>
      </c>
      <c r="S233">
        <v>371.04025704087002</v>
      </c>
    </row>
    <row r="234" spans="1:19" x14ac:dyDescent="0.25">
      <c r="A234" s="1">
        <v>0.33696280305736998</v>
      </c>
      <c r="B234" s="1">
        <v>374.95943386627499</v>
      </c>
      <c r="C234" s="1">
        <v>0.22984542803456401</v>
      </c>
      <c r="D234" s="1">
        <v>374.95943386627499</v>
      </c>
      <c r="F234">
        <v>0.265195047802116</v>
      </c>
      <c r="G234">
        <v>373.38483982466101</v>
      </c>
      <c r="H234">
        <v>0.10702629801187399</v>
      </c>
      <c r="I234">
        <v>373.06017067616199</v>
      </c>
      <c r="K234">
        <v>0.240027142311355</v>
      </c>
      <c r="L234">
        <v>372.03686025217399</v>
      </c>
      <c r="M234">
        <v>7.0897932294113397E-2</v>
      </c>
      <c r="N234">
        <v>370.83735809851601</v>
      </c>
      <c r="P234">
        <v>0.232710419320553</v>
      </c>
      <c r="Q234">
        <v>371.92518618923299</v>
      </c>
      <c r="R234">
        <v>6.1609650726223299E-2</v>
      </c>
      <c r="S234">
        <v>370.97704781598702</v>
      </c>
    </row>
    <row r="235" spans="1:19" x14ac:dyDescent="0.25">
      <c r="A235" s="1">
        <v>0.33707421883379901</v>
      </c>
      <c r="B235" s="1">
        <v>374.91198493764898</v>
      </c>
      <c r="C235" s="1">
        <v>0.23001302875207</v>
      </c>
      <c r="D235" s="1">
        <v>374.91198493764898</v>
      </c>
      <c r="F235">
        <v>0.26526008933888001</v>
      </c>
      <c r="G235">
        <v>373.33072829991102</v>
      </c>
      <c r="H235">
        <v>0.10709483785318499</v>
      </c>
      <c r="I235">
        <v>373.00605915141301</v>
      </c>
      <c r="K235">
        <v>0.240085454082796</v>
      </c>
      <c r="L235">
        <v>371.97688514449101</v>
      </c>
      <c r="M235">
        <v>7.0945779250907601E-2</v>
      </c>
      <c r="N235">
        <v>370.77738299083302</v>
      </c>
      <c r="P235">
        <v>0.23276770896920601</v>
      </c>
      <c r="Q235">
        <v>371.86197696434999</v>
      </c>
      <c r="R235">
        <v>6.1651865236918901E-2</v>
      </c>
      <c r="S235">
        <v>370.91383859110402</v>
      </c>
    </row>
    <row r="236" spans="1:19" x14ac:dyDescent="0.25">
      <c r="A236" s="1">
        <v>0.33718588947231298</v>
      </c>
      <c r="B236" s="1">
        <v>374.86453600902303</v>
      </c>
      <c r="C236" s="1">
        <v>0.230181048746848</v>
      </c>
      <c r="D236" s="1">
        <v>374.86453600902303</v>
      </c>
      <c r="F236">
        <v>0.26532528515153497</v>
      </c>
      <c r="G236">
        <v>373.27661677516102</v>
      </c>
      <c r="H236">
        <v>0.107163527713454</v>
      </c>
      <c r="I236">
        <v>372.95194762666301</v>
      </c>
      <c r="K236">
        <v>0.240143881626662</v>
      </c>
      <c r="L236">
        <v>371.91691003680802</v>
      </c>
      <c r="M236">
        <v>7.0993733483925597E-2</v>
      </c>
      <c r="N236">
        <v>370.71740788314997</v>
      </c>
      <c r="P236">
        <v>0.23282512701563099</v>
      </c>
      <c r="Q236">
        <v>371.798767739467</v>
      </c>
      <c r="R236">
        <v>6.1694177664117798E-2</v>
      </c>
      <c r="S236">
        <v>370.85062936622103</v>
      </c>
    </row>
    <row r="237" spans="1:19" x14ac:dyDescent="0.25">
      <c r="A237" s="1">
        <v>0.33729781564317102</v>
      </c>
      <c r="B237" s="1">
        <v>374.81708708039702</v>
      </c>
      <c r="C237" s="1">
        <v>0.23034948924593099</v>
      </c>
      <c r="D237" s="1">
        <v>374.81708708039702</v>
      </c>
      <c r="F237">
        <v>0.26539060671169001</v>
      </c>
      <c r="G237">
        <v>373.22250525041198</v>
      </c>
      <c r="H237">
        <v>0.107232367869443</v>
      </c>
      <c r="I237">
        <v>372.89783610191301</v>
      </c>
      <c r="K237">
        <v>0.24020241395880801</v>
      </c>
      <c r="L237">
        <v>371.85693492912498</v>
      </c>
      <c r="M237">
        <v>7.1041795184017695E-2</v>
      </c>
      <c r="N237">
        <v>370.65743277546801</v>
      </c>
      <c r="P237">
        <v>0.232882663249556</v>
      </c>
      <c r="Q237">
        <v>371.735558514584</v>
      </c>
      <c r="R237">
        <v>6.1736588181021297E-2</v>
      </c>
      <c r="S237">
        <v>370.78742014133798</v>
      </c>
    </row>
    <row r="238" spans="1:19" x14ac:dyDescent="0.25">
      <c r="A238" s="1">
        <v>0.33740999801957</v>
      </c>
      <c r="B238" s="1">
        <v>374.76963815177101</v>
      </c>
      <c r="C238" s="1">
        <v>0.23051835148182701</v>
      </c>
      <c r="D238" s="1">
        <v>374.76963815177101</v>
      </c>
      <c r="F238">
        <v>0.26545605418617402</v>
      </c>
      <c r="G238">
        <v>373.16839372566199</v>
      </c>
      <c r="H238">
        <v>0.107301358598688</v>
      </c>
      <c r="I238">
        <v>372.84372457716302</v>
      </c>
      <c r="K238">
        <v>0.240261073478585</v>
      </c>
      <c r="L238">
        <v>371.79695982144301</v>
      </c>
      <c r="M238">
        <v>7.10899645425382E-2</v>
      </c>
      <c r="N238">
        <v>370.59745766778502</v>
      </c>
      <c r="P238">
        <v>0.23294031781062599</v>
      </c>
      <c r="Q238">
        <v>371.672349289701</v>
      </c>
      <c r="R238">
        <v>6.1779096961322201E-2</v>
      </c>
      <c r="S238">
        <v>370.72421091645401</v>
      </c>
    </row>
    <row r="239" spans="1:19" x14ac:dyDescent="0.25">
      <c r="A239" s="1">
        <v>0.337522437278229</v>
      </c>
      <c r="B239" s="1">
        <v>374.72218922314403</v>
      </c>
      <c r="C239" s="1">
        <v>0.230687636693409</v>
      </c>
      <c r="D239" s="1">
        <v>374.72218922314403</v>
      </c>
      <c r="F239">
        <v>0.26552162774230298</v>
      </c>
      <c r="G239">
        <v>373.11428220091199</v>
      </c>
      <c r="H239">
        <v>0.107370500179473</v>
      </c>
      <c r="I239">
        <v>372.78961305241398</v>
      </c>
      <c r="K239">
        <v>0.24031984918475399</v>
      </c>
      <c r="L239">
        <v>371.73698471376002</v>
      </c>
      <c r="M239">
        <v>7.1138241751259906E-2</v>
      </c>
      <c r="N239">
        <v>370.53748256010198</v>
      </c>
      <c r="P239">
        <v>0.232998090838786</v>
      </c>
      <c r="Q239">
        <v>371.60914006481801</v>
      </c>
      <c r="R239">
        <v>6.18217041790965E-2</v>
      </c>
      <c r="S239">
        <v>370.66100169157102</v>
      </c>
    </row>
    <row r="240" spans="1:19" x14ac:dyDescent="0.25">
      <c r="A240" s="1">
        <v>0.33763513409903101</v>
      </c>
      <c r="B240" s="1">
        <v>374.67474029451802</v>
      </c>
      <c r="C240" s="1">
        <v>0.23085734612537201</v>
      </c>
      <c r="D240" s="1">
        <v>374.67474029451802</v>
      </c>
      <c r="F240">
        <v>0.26558732754769099</v>
      </c>
      <c r="G240">
        <v>373.06017067616199</v>
      </c>
      <c r="H240">
        <v>0.107439792890826</v>
      </c>
      <c r="I240">
        <v>372.73550152766398</v>
      </c>
      <c r="K240">
        <v>0.24037874121583999</v>
      </c>
      <c r="L240">
        <v>371.67700960607698</v>
      </c>
      <c r="M240">
        <v>7.1186618155128001E-2</v>
      </c>
      <c r="N240">
        <v>370.47750745241899</v>
      </c>
      <c r="P240">
        <v>0.23305598247422599</v>
      </c>
      <c r="Q240">
        <v>371.54593083993501</v>
      </c>
      <c r="R240">
        <v>6.1864410008847799E-2</v>
      </c>
      <c r="S240">
        <v>370.59779246668802</v>
      </c>
    </row>
    <row r="241" spans="1:19" x14ac:dyDescent="0.25">
      <c r="A241" s="1">
        <v>0.337748089165327</v>
      </c>
      <c r="B241" s="1">
        <v>374.62729136589201</v>
      </c>
      <c r="C241" s="1">
        <v>0.23102748102871201</v>
      </c>
      <c r="D241" s="1">
        <v>374.62729136589201</v>
      </c>
      <c r="F241">
        <v>0.265653153770398</v>
      </c>
      <c r="G241">
        <v>373.00605915141301</v>
      </c>
      <c r="H241">
        <v>0.107509237012527</v>
      </c>
      <c r="I241">
        <v>372.68139000291399</v>
      </c>
      <c r="K241">
        <v>0.24043774971061499</v>
      </c>
      <c r="L241">
        <v>371.61703449839399</v>
      </c>
      <c r="M241">
        <v>7.1235111653059097E-2</v>
      </c>
      <c r="N241">
        <v>370.417532344736</v>
      </c>
      <c r="P241">
        <v>0.23311399285738801</v>
      </c>
      <c r="Q241">
        <v>371.48272161505201</v>
      </c>
      <c r="R241">
        <v>6.1907214625546297E-2</v>
      </c>
      <c r="S241">
        <v>370.53458324180502</v>
      </c>
    </row>
    <row r="242" spans="1:19" x14ac:dyDescent="0.25">
      <c r="A242" s="1">
        <v>0.33786130316343699</v>
      </c>
      <c r="B242" s="1">
        <v>374.579842437266</v>
      </c>
      <c r="C242" s="1">
        <v>0.23119804265996499</v>
      </c>
      <c r="D242" s="1">
        <v>374.579842437266</v>
      </c>
      <c r="F242">
        <v>0.26571910657884401</v>
      </c>
      <c r="G242">
        <v>372.95194762666301</v>
      </c>
      <c r="H242">
        <v>0.107578832825079</v>
      </c>
      <c r="I242">
        <v>372.62727847816501</v>
      </c>
      <c r="K242">
        <v>0.24049687480815199</v>
      </c>
      <c r="L242">
        <v>371.557059390711</v>
      </c>
      <c r="M242">
        <v>7.1283713579505206E-2</v>
      </c>
      <c r="N242">
        <v>370.35755723705302</v>
      </c>
      <c r="P242">
        <v>0.233172122129024</v>
      </c>
      <c r="Q242">
        <v>371.41951239016799</v>
      </c>
      <c r="R242">
        <v>6.1950110763303402E-2</v>
      </c>
      <c r="S242">
        <v>370.47137401692203</v>
      </c>
    </row>
    <row r="243" spans="1:19" x14ac:dyDescent="0.25">
      <c r="A243" s="1">
        <v>0.33797477678341897</v>
      </c>
      <c r="B243" s="1">
        <v>374.53239350863998</v>
      </c>
      <c r="C243" s="1">
        <v>0.23136903228238201</v>
      </c>
      <c r="D243" s="1">
        <v>374.53239350863998</v>
      </c>
      <c r="F243">
        <v>0.26578518614182101</v>
      </c>
      <c r="G243">
        <v>372.89783610191301</v>
      </c>
      <c r="H243">
        <v>0.107648580609865</v>
      </c>
      <c r="I243">
        <v>372.57316695341501</v>
      </c>
      <c r="K243">
        <v>0.24055611664774901</v>
      </c>
      <c r="L243">
        <v>371.49708428302802</v>
      </c>
      <c r="M243">
        <v>7.1332424128195696E-2</v>
      </c>
      <c r="N243">
        <v>370.29758212937003</v>
      </c>
      <c r="P243">
        <v>0.23323037043007899</v>
      </c>
      <c r="Q243">
        <v>371.356303165285</v>
      </c>
      <c r="R243">
        <v>6.1993113490864303E-2</v>
      </c>
      <c r="S243">
        <v>370.40816479203897</v>
      </c>
    </row>
    <row r="244" spans="1:19" x14ac:dyDescent="0.25">
      <c r="A244" s="1">
        <v>0.33808851071849</v>
      </c>
      <c r="B244" s="1">
        <v>374.48494458001397</v>
      </c>
      <c r="C244" s="1">
        <v>0.231540451165066</v>
      </c>
      <c r="D244" s="1">
        <v>374.48494458001397</v>
      </c>
      <c r="F244">
        <v>0.26585139262854302</v>
      </c>
      <c r="G244">
        <v>372.84372457716302</v>
      </c>
      <c r="H244">
        <v>0.107718480648923</v>
      </c>
      <c r="I244">
        <v>372.51905542866501</v>
      </c>
      <c r="K244">
        <v>0.24061547536904601</v>
      </c>
      <c r="L244">
        <v>371.43710917534497</v>
      </c>
      <c r="M244">
        <v>7.1381243493380903E-2</v>
      </c>
      <c r="N244">
        <v>370.23760702168698</v>
      </c>
      <c r="P244">
        <v>0.23328873790183099</v>
      </c>
      <c r="Q244">
        <v>371.293093940402</v>
      </c>
      <c r="R244">
        <v>6.20362155327841E-2</v>
      </c>
      <c r="S244">
        <v>370.34495556715598</v>
      </c>
    </row>
    <row r="245" spans="1:19" x14ac:dyDescent="0.25">
      <c r="A245" s="1">
        <v>0.33820250566530802</v>
      </c>
      <c r="B245" s="1">
        <v>374.43749565138802</v>
      </c>
      <c r="C245" s="1">
        <v>0.23171230058339401</v>
      </c>
      <c r="D245" s="1">
        <v>374.43749565138802</v>
      </c>
      <c r="F245">
        <v>0.26591772620860699</v>
      </c>
      <c r="G245">
        <v>372.78961305241398</v>
      </c>
      <c r="H245">
        <v>0.107788533225028</v>
      </c>
      <c r="I245">
        <v>372.46494390391501</v>
      </c>
      <c r="K245">
        <v>0.24067495111189399</v>
      </c>
      <c r="L245">
        <v>371.37713406766198</v>
      </c>
      <c r="M245">
        <v>7.1430171869715606E-2</v>
      </c>
      <c r="N245">
        <v>370.177631914004</v>
      </c>
      <c r="P245">
        <v>0.23334722468576799</v>
      </c>
      <c r="Q245">
        <v>371.22988471551901</v>
      </c>
      <c r="R245">
        <v>6.2079417065709998E-2</v>
      </c>
      <c r="S245">
        <v>370.28174634227298</v>
      </c>
    </row>
    <row r="246" spans="1:19" x14ac:dyDescent="0.25">
      <c r="A246" s="1">
        <v>0.33831676232400598</v>
      </c>
      <c r="B246" s="1">
        <v>374.39004672276201</v>
      </c>
      <c r="C246" s="1">
        <v>0.231884581819081</v>
      </c>
      <c r="D246" s="1">
        <v>374.39004672276201</v>
      </c>
      <c r="F246">
        <v>0.265984187051994</v>
      </c>
      <c r="G246">
        <v>372.73550152766398</v>
      </c>
      <c r="H246">
        <v>0.107858738621861</v>
      </c>
      <c r="I246">
        <v>372.41083237916502</v>
      </c>
      <c r="K246">
        <v>0.24073454401639499</v>
      </c>
      <c r="L246">
        <v>371.317158959979</v>
      </c>
      <c r="M246">
        <v>7.1479209452441503E-2</v>
      </c>
      <c r="N246">
        <v>370.11765680632101</v>
      </c>
      <c r="P246">
        <v>0.23340583092369999</v>
      </c>
      <c r="Q246">
        <v>371.16667549063601</v>
      </c>
      <c r="R246">
        <v>6.2122718266750102E-2</v>
      </c>
      <c r="S246">
        <v>370.21853711738999</v>
      </c>
    </row>
    <row r="247" spans="1:19" x14ac:dyDescent="0.25">
      <c r="A247" s="1">
        <v>0.33843128139804701</v>
      </c>
      <c r="B247" s="1">
        <v>374.342597794136</v>
      </c>
      <c r="C247" s="1">
        <v>0.23205729615996801</v>
      </c>
      <c r="D247" s="1">
        <v>374.342597794136</v>
      </c>
      <c r="F247">
        <v>0.26605077532907601</v>
      </c>
      <c r="G247">
        <v>372.68139000291399</v>
      </c>
      <c r="H247">
        <v>0.1079290971237</v>
      </c>
      <c r="I247">
        <v>372.35672085441598</v>
      </c>
      <c r="K247">
        <v>0.24079425422297601</v>
      </c>
      <c r="L247">
        <v>371.25718385229698</v>
      </c>
      <c r="M247">
        <v>7.1528377050964695E-2</v>
      </c>
      <c r="N247">
        <v>370.05768169863802</v>
      </c>
      <c r="P247">
        <v>0.233464556757671</v>
      </c>
      <c r="Q247">
        <v>371.10346626575301</v>
      </c>
      <c r="R247">
        <v>6.2166119313441501E-2</v>
      </c>
      <c r="S247">
        <v>370.15532789250699</v>
      </c>
    </row>
    <row r="248" spans="1:19" x14ac:dyDescent="0.25">
      <c r="A248" s="1">
        <v>0.33854606359449002</v>
      </c>
      <c r="B248" s="1">
        <v>374.29514886550999</v>
      </c>
      <c r="C248" s="1">
        <v>0.23223044490042999</v>
      </c>
      <c r="D248" s="1">
        <v>374.29514886550999</v>
      </c>
      <c r="F248">
        <v>0.26611749121058598</v>
      </c>
      <c r="G248">
        <v>372.62727847816501</v>
      </c>
      <c r="H248">
        <v>0.10799960901573399</v>
      </c>
      <c r="I248">
        <v>372.30260932966598</v>
      </c>
      <c r="K248">
        <v>0.24085408187235399</v>
      </c>
      <c r="L248">
        <v>371.19720874461399</v>
      </c>
      <c r="M248">
        <v>7.1577633617476599E-2</v>
      </c>
      <c r="N248">
        <v>369.997706590956</v>
      </c>
      <c r="P248">
        <v>0.23352340232997701</v>
      </c>
      <c r="Q248">
        <v>371.04025704087002</v>
      </c>
      <c r="R248">
        <v>6.2209620383783797E-2</v>
      </c>
      <c r="S248">
        <v>370.09211866762303</v>
      </c>
    </row>
    <row r="249" spans="1:19" x14ac:dyDescent="0.25">
      <c r="A249" s="1">
        <v>0.33866110962380003</v>
      </c>
      <c r="B249" s="1">
        <v>374.24769993688398</v>
      </c>
      <c r="C249" s="1">
        <v>0.232404029341094</v>
      </c>
      <c r="D249" s="1">
        <v>374.24769993688398</v>
      </c>
      <c r="F249">
        <v>0.26618433486776499</v>
      </c>
      <c r="G249">
        <v>372.57316695341501</v>
      </c>
      <c r="H249">
        <v>0.108070274583856</v>
      </c>
      <c r="I249">
        <v>372.24849780491598</v>
      </c>
      <c r="K249">
        <v>0.240914027105429</v>
      </c>
      <c r="L249">
        <v>371.137233636931</v>
      </c>
      <c r="M249">
        <v>7.1626999978879793E-2</v>
      </c>
      <c r="N249">
        <v>369.93773148327301</v>
      </c>
      <c r="P249">
        <v>0.233582367783192</v>
      </c>
      <c r="Q249">
        <v>370.97704781598702</v>
      </c>
      <c r="R249">
        <v>6.22532389836154E-2</v>
      </c>
      <c r="S249">
        <v>370.02890944273997</v>
      </c>
    </row>
    <row r="250" spans="1:19" x14ac:dyDescent="0.25">
      <c r="A250" s="1">
        <v>0.33877642019989401</v>
      </c>
      <c r="B250" s="1">
        <v>374.20025100825802</v>
      </c>
      <c r="C250" s="1">
        <v>0.23257805078891799</v>
      </c>
      <c r="D250" s="1">
        <v>374.20025100825802</v>
      </c>
      <c r="F250">
        <v>0.26625130647215201</v>
      </c>
      <c r="G250">
        <v>372.51905542866501</v>
      </c>
      <c r="H250">
        <v>0.108141094114781</v>
      </c>
      <c r="I250">
        <v>372.19438628016599</v>
      </c>
      <c r="K250">
        <v>0.24097409006345499</v>
      </c>
      <c r="L250">
        <v>371.07725852924801</v>
      </c>
      <c r="M250">
        <v>7.1676476332354994E-2</v>
      </c>
      <c r="N250">
        <v>369.87775637559002</v>
      </c>
      <c r="P250">
        <v>0.233641453260161</v>
      </c>
      <c r="Q250">
        <v>370.91383859110402</v>
      </c>
      <c r="R250">
        <v>6.2296940621508298E-2</v>
      </c>
      <c r="S250">
        <v>369.96570021785698</v>
      </c>
    </row>
    <row r="251" spans="1:19" x14ac:dyDescent="0.25">
      <c r="A251" s="1">
        <v>0.338891996040459</v>
      </c>
      <c r="B251" s="1">
        <v>374.15280207963201</v>
      </c>
      <c r="C251" s="1">
        <v>0.23275251055767801</v>
      </c>
      <c r="D251" s="1">
        <v>374.15280207963201</v>
      </c>
      <c r="F251">
        <v>0.266318406195653</v>
      </c>
      <c r="G251">
        <v>372.46494390391501</v>
      </c>
      <c r="H251">
        <v>0.10821206789594701</v>
      </c>
      <c r="I251">
        <v>372.14027475541701</v>
      </c>
      <c r="K251">
        <v>0.241034270887932</v>
      </c>
      <c r="L251">
        <v>371.01728342156503</v>
      </c>
      <c r="M251">
        <v>7.1726062875517693E-2</v>
      </c>
      <c r="N251">
        <v>369.81778126790698</v>
      </c>
      <c r="P251">
        <v>0.23370065890403</v>
      </c>
      <c r="Q251">
        <v>370.85062936622103</v>
      </c>
      <c r="R251">
        <v>6.2340742819609801E-2</v>
      </c>
      <c r="S251">
        <v>369.90249099297398</v>
      </c>
    </row>
    <row r="252" spans="1:19" x14ac:dyDescent="0.25">
      <c r="A252" s="1">
        <v>0.33900783786643102</v>
      </c>
      <c r="B252" s="1">
        <v>374.105353151006</v>
      </c>
      <c r="C252" s="1">
        <v>0.232927409967187</v>
      </c>
      <c r="D252" s="1">
        <v>374.105353151006</v>
      </c>
      <c r="F252">
        <v>0.26638563421070699</v>
      </c>
      <c r="G252">
        <v>372.41083237916502</v>
      </c>
      <c r="H252">
        <v>0.10828319621560099</v>
      </c>
      <c r="I252">
        <v>372.08616323066701</v>
      </c>
      <c r="K252">
        <v>0.241094569720609</v>
      </c>
      <c r="L252">
        <v>370.95730831388198</v>
      </c>
      <c r="M252">
        <v>7.1775759806493505E-2</v>
      </c>
      <c r="N252">
        <v>369.75780616022399</v>
      </c>
      <c r="P252">
        <v>0.23375998485813301</v>
      </c>
      <c r="Q252">
        <v>370.78742014133798</v>
      </c>
      <c r="R252">
        <v>6.2384645757677097E-2</v>
      </c>
      <c r="S252">
        <v>369.83928176809098</v>
      </c>
    </row>
    <row r="253" spans="1:19" x14ac:dyDescent="0.25">
      <c r="A253" s="1">
        <v>0.339123946402629</v>
      </c>
      <c r="B253" s="1">
        <v>374.05790422237999</v>
      </c>
      <c r="C253" s="1">
        <v>0.23310275034425901</v>
      </c>
      <c r="D253" s="1">
        <v>374.05790422237999</v>
      </c>
      <c r="F253">
        <v>0.26645299068998901</v>
      </c>
      <c r="G253">
        <v>372.35672085441598</v>
      </c>
      <c r="H253">
        <v>0.108354479362787</v>
      </c>
      <c r="I253">
        <v>372.03205170591701</v>
      </c>
      <c r="K253">
        <v>0.24115498670355101</v>
      </c>
      <c r="L253">
        <v>370.89733320619899</v>
      </c>
      <c r="M253">
        <v>7.1825567323919301E-2</v>
      </c>
      <c r="N253">
        <v>369.69783105254101</v>
      </c>
      <c r="P253">
        <v>0.233819431266165</v>
      </c>
      <c r="Q253">
        <v>370.72421091645401</v>
      </c>
      <c r="R253">
        <v>6.2428649615858998E-2</v>
      </c>
      <c r="S253">
        <v>369.77607254320799</v>
      </c>
    </row>
    <row r="254" spans="1:19" x14ac:dyDescent="0.25">
      <c r="A254" s="1">
        <v>0.33924032237729002</v>
      </c>
      <c r="B254" s="1">
        <v>374.01045529375398</v>
      </c>
      <c r="C254" s="1">
        <v>0.23327853302201701</v>
      </c>
      <c r="D254" s="1">
        <v>374.01045529375398</v>
      </c>
      <c r="F254">
        <v>0.26652047580670701</v>
      </c>
      <c r="G254">
        <v>372.30260932966598</v>
      </c>
      <c r="H254">
        <v>0.108425917627287</v>
      </c>
      <c r="I254">
        <v>371.97794018116701</v>
      </c>
      <c r="K254">
        <v>0.24121552197909801</v>
      </c>
      <c r="L254">
        <v>370.83735809851601</v>
      </c>
      <c r="M254">
        <v>7.1875485626944305E-2</v>
      </c>
      <c r="N254">
        <v>369.63785594485802</v>
      </c>
      <c r="P254">
        <v>0.23387899827202999</v>
      </c>
      <c r="Q254">
        <v>370.66100169157102</v>
      </c>
      <c r="R254">
        <v>6.2472754574795501E-2</v>
      </c>
      <c r="S254">
        <v>369.71286331832499</v>
      </c>
    </row>
    <row r="255" spans="1:19" x14ac:dyDescent="0.25">
      <c r="A255" s="1">
        <v>0.33935696652248398</v>
      </c>
      <c r="B255" s="1">
        <v>373.96300636512802</v>
      </c>
      <c r="C255" s="1">
        <v>0.23345475934052501</v>
      </c>
      <c r="D255" s="1">
        <v>373.96300636512802</v>
      </c>
      <c r="F255">
        <v>0.26658808973440501</v>
      </c>
      <c r="G255">
        <v>372.24849780491598</v>
      </c>
      <c r="H255">
        <v>0.108497511299759</v>
      </c>
      <c r="I255">
        <v>371.92382865641798</v>
      </c>
      <c r="K255">
        <v>0.241276175689802</v>
      </c>
      <c r="L255">
        <v>370.77738299083302</v>
      </c>
      <c r="M255">
        <v>7.19255149151697E-2</v>
      </c>
      <c r="N255">
        <v>369.57788083717497</v>
      </c>
      <c r="P255">
        <v>0.233938686019901</v>
      </c>
      <c r="Q255">
        <v>370.59779246668802</v>
      </c>
      <c r="R255">
        <v>6.2516960815546196E-2</v>
      </c>
      <c r="S255">
        <v>369.649654093442</v>
      </c>
    </row>
    <row r="256" spans="1:19" x14ac:dyDescent="0.25">
      <c r="A256" s="1">
        <v>0.33947387957364</v>
      </c>
      <c r="B256" s="1">
        <v>373.91555743650201</v>
      </c>
      <c r="C256" s="1">
        <v>0.233631430646078</v>
      </c>
      <c r="D256" s="1">
        <v>373.91555743650201</v>
      </c>
      <c r="F256">
        <v>0.26665583264707399</v>
      </c>
      <c r="G256">
        <v>372.19438628016599</v>
      </c>
      <c r="H256">
        <v>0.108569245550903</v>
      </c>
      <c r="I256">
        <v>371.86971713166798</v>
      </c>
      <c r="K256">
        <v>0.241336947978569</v>
      </c>
      <c r="L256">
        <v>370.71740788314997</v>
      </c>
      <c r="M256">
        <v>7.1975655388733795E-2</v>
      </c>
      <c r="N256">
        <v>369.51790572949199</v>
      </c>
      <c r="P256">
        <v>0.233998494654273</v>
      </c>
      <c r="Q256">
        <v>370.53458324180502</v>
      </c>
      <c r="R256">
        <v>6.2561268519612398E-2</v>
      </c>
      <c r="S256">
        <v>369.586444868559</v>
      </c>
    </row>
    <row r="257" spans="1:19" x14ac:dyDescent="0.25">
      <c r="A257" s="1">
        <v>0.33959106227025798</v>
      </c>
      <c r="B257" s="1">
        <v>373.86810850787498</v>
      </c>
      <c r="C257" s="1">
        <v>0.23380854829228701</v>
      </c>
      <c r="D257" s="1">
        <v>373.86810850787498</v>
      </c>
      <c r="F257">
        <v>0.26672370471905499</v>
      </c>
      <c r="G257">
        <v>372.14027475541701</v>
      </c>
      <c r="H257">
        <v>0.10864115093000699</v>
      </c>
      <c r="I257">
        <v>371.81560560691798</v>
      </c>
      <c r="K257">
        <v>0.241397838988543</v>
      </c>
      <c r="L257">
        <v>370.65743277546801</v>
      </c>
      <c r="M257">
        <v>7.2025907248259899E-2</v>
      </c>
      <c r="N257">
        <v>369.45793062181002</v>
      </c>
      <c r="P257">
        <v>0.23405841392707999</v>
      </c>
      <c r="Q257">
        <v>370.47137401692203</v>
      </c>
      <c r="R257">
        <v>6.2605677868932202E-2</v>
      </c>
      <c r="S257">
        <v>369.523235643676</v>
      </c>
    </row>
    <row r="258" spans="1:19" x14ac:dyDescent="0.25">
      <c r="A258" s="1">
        <v>0.33970851535517899</v>
      </c>
      <c r="B258" s="1">
        <v>373.82065957924902</v>
      </c>
      <c r="C258" s="1">
        <v>0.233986113638985</v>
      </c>
      <c r="D258" s="1">
        <v>373.82065957924902</v>
      </c>
      <c r="F258">
        <v>0.26679170612512398</v>
      </c>
      <c r="G258">
        <v>372.08616323066701</v>
      </c>
      <c r="H258">
        <v>0.108713212593585</v>
      </c>
      <c r="I258">
        <v>371.76149408216799</v>
      </c>
      <c r="K258">
        <v>0.241458848863178</v>
      </c>
      <c r="L258">
        <v>370.59745766778502</v>
      </c>
      <c r="M258">
        <v>7.2076270694866898E-2</v>
      </c>
      <c r="N258">
        <v>369.39795551412698</v>
      </c>
      <c r="P258">
        <v>0.23411846478645701</v>
      </c>
      <c r="Q258">
        <v>370.40816479203897</v>
      </c>
      <c r="R258">
        <v>6.2650189045925994E-2</v>
      </c>
      <c r="S258">
        <v>369.46002641879301</v>
      </c>
    </row>
    <row r="259" spans="1:19" x14ac:dyDescent="0.25">
      <c r="A259" s="1">
        <v>0.33982623957521602</v>
      </c>
      <c r="B259" s="1">
        <v>373.77321065062301</v>
      </c>
      <c r="C259" s="1">
        <v>0.23416412805318201</v>
      </c>
      <c r="D259" s="1">
        <v>373.77321065062301</v>
      </c>
      <c r="F259">
        <v>0.266859837040472</v>
      </c>
      <c r="G259">
        <v>372.03205170591701</v>
      </c>
      <c r="H259">
        <v>0.10878543083544701</v>
      </c>
      <c r="I259">
        <v>371.70738255741901</v>
      </c>
      <c r="K259">
        <v>0.24151997774613099</v>
      </c>
      <c r="L259">
        <v>370.53748256010198</v>
      </c>
      <c r="M259">
        <v>7.2126745930164701E-2</v>
      </c>
      <c r="N259">
        <v>369.33798040644399</v>
      </c>
      <c r="P259">
        <v>0.23417863696733099</v>
      </c>
      <c r="Q259">
        <v>370.34495556715598</v>
      </c>
      <c r="R259">
        <v>6.2694802233429506E-2</v>
      </c>
      <c r="S259">
        <v>369.39681719391001</v>
      </c>
    </row>
    <row r="260" spans="1:19" x14ac:dyDescent="0.25">
      <c r="A260" s="1">
        <v>0.33994423568097598</v>
      </c>
      <c r="B260" s="1">
        <v>373.725761721997</v>
      </c>
      <c r="C260" s="1">
        <v>0.23434259290881401</v>
      </c>
      <c r="D260" s="1">
        <v>373.725761721997</v>
      </c>
      <c r="F260">
        <v>0.266928097640655</v>
      </c>
      <c r="G260">
        <v>371.97794018116701</v>
      </c>
      <c r="H260">
        <v>0.10885780595015</v>
      </c>
      <c r="I260">
        <v>371.65327103266901</v>
      </c>
      <c r="K260">
        <v>0.24158121458367099</v>
      </c>
      <c r="L260">
        <v>370.47750745241899</v>
      </c>
      <c r="M260">
        <v>7.2177333156337106E-2</v>
      </c>
      <c r="N260">
        <v>369.278005298761</v>
      </c>
      <c r="P260">
        <v>0.234238930615217</v>
      </c>
      <c r="Q260">
        <v>370.28174634227298</v>
      </c>
      <c r="R260">
        <v>6.2739517614734897E-2</v>
      </c>
      <c r="S260">
        <v>369.33360796902701</v>
      </c>
    </row>
    <row r="261" spans="1:19" x14ac:dyDescent="0.25">
      <c r="A261" s="1">
        <v>0.34006250442681502</v>
      </c>
      <c r="B261" s="1">
        <v>373.67831279337099</v>
      </c>
      <c r="C261" s="1">
        <v>0.23452150958666801</v>
      </c>
      <c r="D261" s="1">
        <v>373.67831279337099</v>
      </c>
      <c r="F261">
        <v>0.266996488101722</v>
      </c>
      <c r="G261">
        <v>371.92382865641798</v>
      </c>
      <c r="H261">
        <v>0.10893033823312299</v>
      </c>
      <c r="I261">
        <v>371.59915950791901</v>
      </c>
      <c r="K261">
        <v>0.24164258193322699</v>
      </c>
      <c r="L261">
        <v>370.417532344736</v>
      </c>
      <c r="M261">
        <v>7.2228032575983897E-2</v>
      </c>
      <c r="N261">
        <v>369.21803019107801</v>
      </c>
      <c r="P261">
        <v>0.23429934587593901</v>
      </c>
      <c r="Q261">
        <v>370.21853711738999</v>
      </c>
      <c r="R261">
        <v>6.2784335373606906E-2</v>
      </c>
      <c r="S261">
        <v>369.27039874414299</v>
      </c>
    </row>
    <row r="262" spans="1:19" x14ac:dyDescent="0.25">
      <c r="A262" s="1">
        <v>0.34018104657082998</v>
      </c>
      <c r="B262" s="1">
        <v>373.63086386474498</v>
      </c>
      <c r="C262" s="1">
        <v>0.234700879474396</v>
      </c>
      <c r="D262" s="1">
        <v>373.63086386474498</v>
      </c>
      <c r="F262">
        <v>0.26706499416182</v>
      </c>
      <c r="G262">
        <v>371.86971713166798</v>
      </c>
      <c r="H262">
        <v>0.109003027980466</v>
      </c>
      <c r="I262">
        <v>371.54504798316901</v>
      </c>
      <c r="K262">
        <v>0.24170406872389399</v>
      </c>
      <c r="L262">
        <v>370.35755723705302</v>
      </c>
      <c r="M262">
        <v>7.2278833538881301E-2</v>
      </c>
      <c r="N262">
        <v>369.15805508339503</v>
      </c>
      <c r="P262">
        <v>0.23435988289558701</v>
      </c>
      <c r="Q262">
        <v>370.15532789250699</v>
      </c>
      <c r="R262">
        <v>6.2829246569932204E-2</v>
      </c>
      <c r="S262">
        <v>369.20718951926</v>
      </c>
    </row>
    <row r="263" spans="1:19" x14ac:dyDescent="0.25">
      <c r="A263" s="1">
        <v>0.34029986287498898</v>
      </c>
      <c r="B263" s="1">
        <v>373.58341493611903</v>
      </c>
      <c r="C263" s="1">
        <v>0.23488070396669899</v>
      </c>
      <c r="D263" s="1">
        <v>373.58341493611903</v>
      </c>
      <c r="F263">
        <v>0.26713364489323399</v>
      </c>
      <c r="G263">
        <v>371.81560560691798</v>
      </c>
      <c r="H263">
        <v>0.109075875489328</v>
      </c>
      <c r="I263">
        <v>371.49093645841998</v>
      </c>
      <c r="K263">
        <v>0.24176567510048999</v>
      </c>
      <c r="L263">
        <v>370.29758212937003</v>
      </c>
      <c r="M263">
        <v>7.2329757960414603E-2</v>
      </c>
      <c r="N263">
        <v>369.09807997571198</v>
      </c>
      <c r="P263">
        <v>0.23442054182056199</v>
      </c>
      <c r="Q263">
        <v>370.09211866762303</v>
      </c>
      <c r="R263">
        <v>6.2874269641787495E-2</v>
      </c>
      <c r="S263">
        <v>369.143980294377</v>
      </c>
    </row>
    <row r="264" spans="1:19" x14ac:dyDescent="0.25">
      <c r="A264" s="1">
        <v>0.34041891826780302</v>
      </c>
      <c r="B264" s="1">
        <v>373.53596600749302</v>
      </c>
      <c r="C264" s="1">
        <v>0.235060930208737</v>
      </c>
      <c r="D264" s="1">
        <v>373.53596600749302</v>
      </c>
      <c r="F264">
        <v>0.26720242601592398</v>
      </c>
      <c r="G264">
        <v>371.76149408216799</v>
      </c>
      <c r="H264">
        <v>0.109148881057368</v>
      </c>
      <c r="I264">
        <v>371.43682493366998</v>
      </c>
      <c r="K264">
        <v>0.24182740120816301</v>
      </c>
      <c r="L264">
        <v>370.23760702168698</v>
      </c>
      <c r="M264">
        <v>7.2380795186363395E-2</v>
      </c>
      <c r="N264">
        <v>369.038104868029</v>
      </c>
      <c r="P264">
        <v>0.23448134694874301</v>
      </c>
      <c r="Q264">
        <v>370.02890944273997</v>
      </c>
      <c r="R264">
        <v>6.2919395645129703E-2</v>
      </c>
      <c r="S264">
        <v>369.08077106949401</v>
      </c>
    </row>
    <row r="265" spans="1:19" x14ac:dyDescent="0.25">
      <c r="A265" s="1">
        <v>0.34053828519081297</v>
      </c>
      <c r="B265" s="1">
        <v>373.48851707886701</v>
      </c>
      <c r="C265" s="1">
        <v>0.23524166810626701</v>
      </c>
      <c r="D265" s="1">
        <v>373.48851707886701</v>
      </c>
      <c r="F265">
        <v>0.26727133770756301</v>
      </c>
      <c r="G265">
        <v>371.70738255741901</v>
      </c>
      <c r="H265">
        <v>0.10922204498329401</v>
      </c>
      <c r="I265">
        <v>371.38271340891998</v>
      </c>
      <c r="K265">
        <v>0.241889247192239</v>
      </c>
      <c r="L265">
        <v>370.177631914004</v>
      </c>
      <c r="M265">
        <v>7.2431945421416705E-2</v>
      </c>
      <c r="N265">
        <v>368.97812976034601</v>
      </c>
      <c r="P265">
        <v>0.23454225009603999</v>
      </c>
      <c r="Q265">
        <v>369.96570021785698</v>
      </c>
      <c r="R265">
        <v>6.2964624765519797E-2</v>
      </c>
      <c r="S265">
        <v>369.01756184461101</v>
      </c>
    </row>
    <row r="266" spans="1:19" x14ac:dyDescent="0.25">
      <c r="A266" s="1">
        <v>0.34065792858348998</v>
      </c>
      <c r="B266" s="1">
        <v>373.44106815024099</v>
      </c>
      <c r="C266" s="1">
        <v>0.23542286483549801</v>
      </c>
      <c r="D266" s="1">
        <v>373.44106815024099</v>
      </c>
      <c r="F266">
        <v>0.267340380146186</v>
      </c>
      <c r="G266">
        <v>371.65327103266901</v>
      </c>
      <c r="H266">
        <v>0.109295367566552</v>
      </c>
      <c r="I266">
        <v>371.32860188416998</v>
      </c>
      <c r="K266">
        <v>0.241951213198454</v>
      </c>
      <c r="L266">
        <v>370.11765680632101</v>
      </c>
      <c r="M266">
        <v>7.2483208870789906E-2</v>
      </c>
      <c r="N266">
        <v>368.91815465266302</v>
      </c>
      <c r="P266">
        <v>0.23460327558942501</v>
      </c>
      <c r="Q266">
        <v>369.90249099297398</v>
      </c>
      <c r="R266">
        <v>6.3009957188971594E-2</v>
      </c>
      <c r="S266">
        <v>368.95435261972801</v>
      </c>
    </row>
    <row r="267" spans="1:19" x14ac:dyDescent="0.25">
      <c r="A267" s="1">
        <v>0.34077784922332</v>
      </c>
      <c r="B267" s="1">
        <v>373.39361922161498</v>
      </c>
      <c r="C267" s="1">
        <v>0.23560452181950101</v>
      </c>
      <c r="D267" s="1">
        <v>373.39361922161498</v>
      </c>
      <c r="F267">
        <v>0.26740955351031098</v>
      </c>
      <c r="G267">
        <v>371.59915950791901</v>
      </c>
      <c r="H267">
        <v>0.109368849107346</v>
      </c>
      <c r="I267">
        <v>371.27449035942101</v>
      </c>
      <c r="K267">
        <v>0.24201332540978299</v>
      </c>
      <c r="L267">
        <v>370.05768169863802</v>
      </c>
      <c r="M267">
        <v>7.2534585740149093E-2</v>
      </c>
      <c r="N267">
        <v>368.85817954497998</v>
      </c>
      <c r="P267">
        <v>0.23466442357640299</v>
      </c>
      <c r="Q267">
        <v>369.83928176809098</v>
      </c>
      <c r="R267">
        <v>6.3055393101965507E-2</v>
      </c>
      <c r="S267">
        <v>368.89114339484502</v>
      </c>
    </row>
    <row r="268" spans="1:19" x14ac:dyDescent="0.25">
      <c r="A268" s="1">
        <v>0.34089798745584698</v>
      </c>
      <c r="B268" s="1">
        <v>373.34617029298897</v>
      </c>
      <c r="C268" s="1">
        <v>0.235786548909105</v>
      </c>
      <c r="D268" s="1">
        <v>373.34617029298897</v>
      </c>
      <c r="F268">
        <v>0.26747885797874699</v>
      </c>
      <c r="G268">
        <v>371.54504798316901</v>
      </c>
      <c r="H268">
        <v>0.109442489906799</v>
      </c>
      <c r="I268">
        <v>371.22037883467101</v>
      </c>
      <c r="K268">
        <v>0.242075531869968</v>
      </c>
      <c r="L268">
        <v>369.997706590956</v>
      </c>
      <c r="M268">
        <v>7.2586076235735195E-2</v>
      </c>
      <c r="N268">
        <v>368.79820443729801</v>
      </c>
      <c r="P268">
        <v>0.234725694204687</v>
      </c>
      <c r="Q268">
        <v>369.77607254320799</v>
      </c>
      <c r="R268">
        <v>6.3100932691402406E-2</v>
      </c>
      <c r="S268">
        <v>368.82793416996202</v>
      </c>
    </row>
    <row r="269" spans="1:19" x14ac:dyDescent="0.25">
      <c r="A269" s="1">
        <v>0.34101846497173899</v>
      </c>
      <c r="B269" s="1">
        <v>373.29872136436302</v>
      </c>
      <c r="C269" s="1">
        <v>0.23596913073109399</v>
      </c>
      <c r="D269" s="1">
        <v>373.29872136436302</v>
      </c>
      <c r="F269">
        <v>0.26754829373094802</v>
      </c>
      <c r="G269">
        <v>371.49093645841998</v>
      </c>
      <c r="H269">
        <v>0.10951629026679099</v>
      </c>
      <c r="I269">
        <v>371.16626730992101</v>
      </c>
      <c r="K269">
        <v>0.24213785879100599</v>
      </c>
      <c r="L269">
        <v>369.93773148327301</v>
      </c>
      <c r="M269">
        <v>7.2637680564257595E-2</v>
      </c>
      <c r="N269">
        <v>368.73822932961502</v>
      </c>
      <c r="P269">
        <v>0.234787087622334</v>
      </c>
      <c r="Q269">
        <v>369.71286331832499</v>
      </c>
      <c r="R269">
        <v>6.3146576144701996E-2</v>
      </c>
      <c r="S269">
        <v>368.76472494507902</v>
      </c>
    </row>
    <row r="270" spans="1:19" x14ac:dyDescent="0.25">
      <c r="A270" s="1">
        <v>0.34113922209178499</v>
      </c>
      <c r="B270" s="1">
        <v>373.25127243573701</v>
      </c>
      <c r="C270" s="1">
        <v>0.23615217712167999</v>
      </c>
      <c r="D270" s="1">
        <v>373.25127243573701</v>
      </c>
      <c r="F270">
        <v>0.26761786094650503</v>
      </c>
      <c r="G270">
        <v>371.43682493366998</v>
      </c>
      <c r="H270">
        <v>0.109590250490067</v>
      </c>
      <c r="I270">
        <v>371.11215578517101</v>
      </c>
      <c r="K270">
        <v>0.24220030631974501</v>
      </c>
      <c r="L270">
        <v>369.87775637559002</v>
      </c>
      <c r="M270">
        <v>7.2689398932991298E-2</v>
      </c>
      <c r="N270">
        <v>368.67825422193198</v>
      </c>
      <c r="P270">
        <v>0.23484860397764901</v>
      </c>
      <c r="Q270">
        <v>369.649654093442</v>
      </c>
      <c r="R270">
        <v>6.31923236496892E-2</v>
      </c>
      <c r="S270">
        <v>368.70151572019603</v>
      </c>
    </row>
    <row r="271" spans="1:19" x14ac:dyDescent="0.25">
      <c r="A271" s="1">
        <v>0.34126025960994999</v>
      </c>
      <c r="B271" s="1">
        <v>373.203823507111</v>
      </c>
      <c r="C271" s="1">
        <v>0.23633568953388201</v>
      </c>
      <c r="D271" s="1">
        <v>373.203823507111</v>
      </c>
      <c r="F271">
        <v>0.26768755980565101</v>
      </c>
      <c r="G271">
        <v>371.38271340891998</v>
      </c>
      <c r="H271">
        <v>0.109664370880186</v>
      </c>
      <c r="I271">
        <v>371.05804426042198</v>
      </c>
      <c r="K271">
        <v>0.242262874603245</v>
      </c>
      <c r="L271">
        <v>369.81778126790698</v>
      </c>
      <c r="M271">
        <v>7.2741222564016994E-2</v>
      </c>
      <c r="N271">
        <v>368.61827911424899</v>
      </c>
      <c r="P271">
        <v>0.23491024341920599</v>
      </c>
      <c r="Q271">
        <v>369.586444868559</v>
      </c>
      <c r="R271">
        <v>6.32381678435259E-2</v>
      </c>
      <c r="S271">
        <v>368.63830649531297</v>
      </c>
    </row>
    <row r="272" spans="1:19" x14ac:dyDescent="0.25">
      <c r="A272" s="1">
        <v>0.34138157832406602</v>
      </c>
      <c r="B272" s="1">
        <v>373.15637457848499</v>
      </c>
      <c r="C272" s="1">
        <v>0.236519669427846</v>
      </c>
      <c r="D272" s="1">
        <v>373.15637457848499</v>
      </c>
      <c r="F272">
        <v>0.26775739048897101</v>
      </c>
      <c r="G272">
        <v>371.32860188416998</v>
      </c>
      <c r="H272">
        <v>0.10973865174151</v>
      </c>
      <c r="I272">
        <v>371.00393273567198</v>
      </c>
      <c r="K272">
        <v>0.24232556378887099</v>
      </c>
      <c r="L272">
        <v>369.75780616022399</v>
      </c>
      <c r="M272">
        <v>7.2793169648340303E-2</v>
      </c>
      <c r="N272">
        <v>368.558304006566</v>
      </c>
      <c r="P272">
        <v>0.23497200609585001</v>
      </c>
      <c r="Q272">
        <v>369.523235643676</v>
      </c>
      <c r="R272">
        <v>6.3284124027740696E-2</v>
      </c>
      <c r="S272">
        <v>368.57509727042901</v>
      </c>
    </row>
    <row r="273" spans="1:19" x14ac:dyDescent="0.25">
      <c r="A273" s="1">
        <v>0.34150317903646099</v>
      </c>
      <c r="B273" s="1">
        <v>373.10892564985801</v>
      </c>
      <c r="C273" s="1">
        <v>0.23670411827180701</v>
      </c>
      <c r="D273" s="1">
        <v>373.10892564985801</v>
      </c>
      <c r="F273">
        <v>0.26782735317741402</v>
      </c>
      <c r="G273">
        <v>371.27449035942101</v>
      </c>
      <c r="H273">
        <v>0.109813093379255</v>
      </c>
      <c r="I273">
        <v>370.94982121092198</v>
      </c>
      <c r="K273">
        <v>0.242388374024296</v>
      </c>
      <c r="L273">
        <v>369.69783105254101</v>
      </c>
      <c r="M273">
        <v>7.2845231397692806E-2</v>
      </c>
      <c r="N273">
        <v>368.49832889888302</v>
      </c>
      <c r="P273">
        <v>0.23503389215675299</v>
      </c>
      <c r="Q273">
        <v>369.46002641879301</v>
      </c>
      <c r="R273">
        <v>6.3330184829918701E-2</v>
      </c>
      <c r="S273">
        <v>368.51188804554602</v>
      </c>
    </row>
    <row r="274" spans="1:19" x14ac:dyDescent="0.25">
      <c r="A274" s="1">
        <v>0.34162506255321201</v>
      </c>
      <c r="B274" s="1">
        <v>373.061476721232</v>
      </c>
      <c r="C274" s="1">
        <v>0.23688903754096099</v>
      </c>
      <c r="D274" s="1">
        <v>373.061476721232</v>
      </c>
      <c r="F274">
        <v>0.26789744805244797</v>
      </c>
      <c r="G274">
        <v>371.22037883467101</v>
      </c>
      <c r="H274">
        <v>0.109887696099567</v>
      </c>
      <c r="I274">
        <v>370.89570968617198</v>
      </c>
      <c r="K274">
        <v>0.24245130545750099</v>
      </c>
      <c r="L274">
        <v>369.63785594485802</v>
      </c>
      <c r="M274">
        <v>7.2897408021426899E-2</v>
      </c>
      <c r="N274">
        <v>368.43835379119997</v>
      </c>
      <c r="P274">
        <v>0.23509590175132</v>
      </c>
      <c r="Q274">
        <v>369.39681719391001</v>
      </c>
      <c r="R274">
        <v>6.3376350439783194E-2</v>
      </c>
      <c r="S274">
        <v>368.44867882066302</v>
      </c>
    </row>
    <row r="275" spans="1:19" x14ac:dyDescent="0.25">
      <c r="A275" s="1">
        <v>0.34174722968472199</v>
      </c>
      <c r="B275" s="1">
        <v>373.01402779260599</v>
      </c>
      <c r="C275" s="1">
        <v>0.237074428718348</v>
      </c>
      <c r="D275" s="1">
        <v>373.01402779260599</v>
      </c>
      <c r="F275">
        <v>0.26796767529590598</v>
      </c>
      <c r="G275">
        <v>371.16626730992101</v>
      </c>
      <c r="H275">
        <v>0.10996246020919</v>
      </c>
      <c r="I275">
        <v>370.84159816142301</v>
      </c>
      <c r="K275">
        <v>0.24251435823669501</v>
      </c>
      <c r="L275">
        <v>369.57788083717497</v>
      </c>
      <c r="M275">
        <v>7.2949690638148296E-2</v>
      </c>
      <c r="N275">
        <v>368.37837868351698</v>
      </c>
      <c r="P275">
        <v>0.23515803502925101</v>
      </c>
      <c r="Q275">
        <v>369.33360796902701</v>
      </c>
      <c r="R275">
        <v>6.3422613411268397E-2</v>
      </c>
      <c r="S275">
        <v>368.38546959578002</v>
      </c>
    </row>
    <row r="276" spans="1:19" x14ac:dyDescent="0.25">
      <c r="A276" s="1">
        <v>0.34186968124587502</v>
      </c>
      <c r="B276" s="1">
        <v>372.96657886397998</v>
      </c>
      <c r="C276" s="1">
        <v>0.23726029329510201</v>
      </c>
      <c r="D276" s="1">
        <v>372.96657886397998</v>
      </c>
      <c r="F276">
        <v>0.26803803509008201</v>
      </c>
      <c r="G276">
        <v>371.11215578517101</v>
      </c>
      <c r="H276">
        <v>0.11003738601598199</v>
      </c>
      <c r="I276">
        <v>370.78748663667301</v>
      </c>
      <c r="K276">
        <v>0.24257753251042399</v>
      </c>
      <c r="L276">
        <v>369.51790572949199</v>
      </c>
      <c r="M276">
        <v>7.3002097652255807E-2</v>
      </c>
      <c r="N276">
        <v>368.31840357583502</v>
      </c>
      <c r="P276">
        <v>0.23522029214055401</v>
      </c>
      <c r="Q276">
        <v>369.27039874414299</v>
      </c>
      <c r="R276">
        <v>6.3468989218051594E-2</v>
      </c>
      <c r="S276">
        <v>368.32226037089703</v>
      </c>
    </row>
    <row r="277" spans="1:19" x14ac:dyDescent="0.25">
      <c r="A277" s="1">
        <v>0.341992418055517</v>
      </c>
      <c r="B277" s="1">
        <v>372.91912993535402</v>
      </c>
      <c r="C277" s="1">
        <v>0.23744663276966299</v>
      </c>
      <c r="D277" s="1">
        <v>372.91912993535402</v>
      </c>
      <c r="F277">
        <v>0.268108527617688</v>
      </c>
      <c r="G277">
        <v>371.05804426042198</v>
      </c>
      <c r="H277">
        <v>0.110112473828487</v>
      </c>
      <c r="I277">
        <v>370.73337511192301</v>
      </c>
      <c r="K277">
        <v>0.24264082842750601</v>
      </c>
      <c r="L277">
        <v>369.45793062181002</v>
      </c>
      <c r="M277">
        <v>7.3054620171886298E-2</v>
      </c>
      <c r="N277">
        <v>368.25842846815198</v>
      </c>
      <c r="P277">
        <v>0.23528266056639399</v>
      </c>
      <c r="Q277">
        <v>369.20718951926</v>
      </c>
      <c r="R277">
        <v>6.3515470404378105E-2</v>
      </c>
      <c r="S277">
        <v>368.25905114601397</v>
      </c>
    </row>
    <row r="278" spans="1:19" x14ac:dyDescent="0.25">
      <c r="A278" s="1">
        <v>0.342115440936963</v>
      </c>
      <c r="B278" s="1">
        <v>372.87168100672801</v>
      </c>
      <c r="C278" s="1">
        <v>0.237633448648565</v>
      </c>
      <c r="D278" s="1">
        <v>372.87168100672801</v>
      </c>
      <c r="F278">
        <v>0.26817915306183798</v>
      </c>
      <c r="G278">
        <v>371.00393273567198</v>
      </c>
      <c r="H278">
        <v>0.110187723956179</v>
      </c>
      <c r="I278">
        <v>370.67926358717301</v>
      </c>
      <c r="K278">
        <v>0.24270424613703701</v>
      </c>
      <c r="L278">
        <v>369.39795551412698</v>
      </c>
      <c r="M278">
        <v>7.3107258408446799E-2</v>
      </c>
      <c r="N278">
        <v>368.19845336046899</v>
      </c>
      <c r="P278">
        <v>0.23534516580595599</v>
      </c>
      <c r="Q278">
        <v>369.143980294377</v>
      </c>
      <c r="R278">
        <v>6.3562057161828195E-2</v>
      </c>
      <c r="S278">
        <v>368.19584192113098</v>
      </c>
    </row>
    <row r="279" spans="1:19" x14ac:dyDescent="0.25">
      <c r="A279" s="1">
        <v>0.34223875071772802</v>
      </c>
      <c r="B279" s="1">
        <v>372.824232078102</v>
      </c>
      <c r="C279" s="1">
        <v>0.23782074244602899</v>
      </c>
      <c r="D279" s="1">
        <v>372.824232078102</v>
      </c>
      <c r="F279">
        <v>0.26824991160609701</v>
      </c>
      <c r="G279">
        <v>370.94982121092198</v>
      </c>
      <c r="H279">
        <v>0.110263136709239</v>
      </c>
      <c r="I279">
        <v>370.62515206242398</v>
      </c>
      <c r="K279">
        <v>0.242767785788392</v>
      </c>
      <c r="L279">
        <v>369.33798040644399</v>
      </c>
      <c r="M279">
        <v>7.3160012573916897E-2</v>
      </c>
      <c r="N279">
        <v>368.138478252786</v>
      </c>
      <c r="P279">
        <v>0.235407795330495</v>
      </c>
      <c r="Q279">
        <v>369.08077106949401</v>
      </c>
      <c r="R279">
        <v>6.3608749682440097E-2</v>
      </c>
      <c r="S279">
        <v>368.13263269624798</v>
      </c>
    </row>
    <row r="280" spans="1:19" x14ac:dyDescent="0.25">
      <c r="A280" s="1">
        <v>0.34236234822982098</v>
      </c>
      <c r="B280" s="1">
        <v>372.77678314947599</v>
      </c>
      <c r="C280" s="1">
        <v>0.238008515684418</v>
      </c>
      <c r="D280" s="1">
        <v>372.77678314947599</v>
      </c>
      <c r="F280">
        <v>0.26832080343455</v>
      </c>
      <c r="G280">
        <v>370.89570968617198</v>
      </c>
      <c r="H280">
        <v>0.11033871239885799</v>
      </c>
      <c r="I280">
        <v>370.57104053767398</v>
      </c>
      <c r="K280">
        <v>0.24283144753132299</v>
      </c>
      <c r="L280">
        <v>369.278005298761</v>
      </c>
      <c r="M280">
        <v>7.3212882880788602E-2</v>
      </c>
      <c r="N280">
        <v>368.07850314510301</v>
      </c>
      <c r="P280">
        <v>0.23547054929113001</v>
      </c>
      <c r="Q280">
        <v>369.01756184461101</v>
      </c>
      <c r="R280">
        <v>6.3655548158712896E-2</v>
      </c>
      <c r="S280">
        <v>368.06942347136498</v>
      </c>
    </row>
    <row r="281" spans="1:19" x14ac:dyDescent="0.25">
      <c r="A281" s="1">
        <v>0.34248623430948999</v>
      </c>
      <c r="B281" s="1">
        <v>372.72933422084998</v>
      </c>
      <c r="C281" s="1">
        <v>0.23819676989386701</v>
      </c>
      <c r="D281" s="1">
        <v>372.72933422084998</v>
      </c>
      <c r="F281">
        <v>0.26839182873148998</v>
      </c>
      <c r="G281">
        <v>370.84159816142301</v>
      </c>
      <c r="H281">
        <v>0.110414435952238</v>
      </c>
      <c r="I281">
        <v>370.51692901292398</v>
      </c>
      <c r="K281">
        <v>0.24289523151576001</v>
      </c>
      <c r="L281">
        <v>369.21803019107801</v>
      </c>
      <c r="M281">
        <v>7.32658695421219E-2</v>
      </c>
      <c r="N281">
        <v>368.01852803742003</v>
      </c>
      <c r="P281">
        <v>0.23553342783926201</v>
      </c>
      <c r="Q281">
        <v>368.95435261972801</v>
      </c>
      <c r="R281">
        <v>6.3702452783630903E-2</v>
      </c>
      <c r="S281">
        <v>368.00621424648199</v>
      </c>
    </row>
    <row r="282" spans="1:19" x14ac:dyDescent="0.25">
      <c r="A282" s="1">
        <v>0.34261040979763402</v>
      </c>
      <c r="B282" s="1">
        <v>372.68188529222402</v>
      </c>
      <c r="C282" s="1">
        <v>0.238385506612909</v>
      </c>
      <c r="D282" s="1">
        <v>372.68188529222402</v>
      </c>
      <c r="F282">
        <v>0.26846298768190102</v>
      </c>
      <c r="G282">
        <v>370.78748663667301</v>
      </c>
      <c r="H282">
        <v>0.110490338467503</v>
      </c>
      <c r="I282">
        <v>370.46281748817398</v>
      </c>
      <c r="K282">
        <v>0.24295912424364799</v>
      </c>
      <c r="L282">
        <v>369.15805508339503</v>
      </c>
      <c r="M282">
        <v>7.3318972771446098E-2</v>
      </c>
      <c r="N282">
        <v>367.95855292973698</v>
      </c>
      <c r="P282">
        <v>0.23559643112658599</v>
      </c>
      <c r="Q282">
        <v>368.89114339484502</v>
      </c>
      <c r="R282">
        <v>6.3749463750638294E-2</v>
      </c>
      <c r="S282">
        <v>367.94300502159803</v>
      </c>
    </row>
    <row r="283" spans="1:19" x14ac:dyDescent="0.25">
      <c r="A283" s="1">
        <v>0.34273487553933202</v>
      </c>
      <c r="B283" s="1">
        <v>372.63443636359801</v>
      </c>
      <c r="C283" s="1">
        <v>0.23857472738777</v>
      </c>
      <c r="D283" s="1">
        <v>372.63443636359801</v>
      </c>
      <c r="F283">
        <v>0.26853428047105499</v>
      </c>
      <c r="G283">
        <v>370.73337511192301</v>
      </c>
      <c r="H283">
        <v>0.11056640485785001</v>
      </c>
      <c r="I283">
        <v>370.40870596342501</v>
      </c>
      <c r="K283">
        <v>0.24302315317255099</v>
      </c>
      <c r="L283">
        <v>369.09807997571198</v>
      </c>
      <c r="M283">
        <v>7.3372192782893503E-2</v>
      </c>
      <c r="N283">
        <v>367.89857782205399</v>
      </c>
      <c r="P283">
        <v>0.23565955930503599</v>
      </c>
      <c r="Q283">
        <v>368.82793416996202</v>
      </c>
      <c r="R283">
        <v>6.3796581253669299E-2</v>
      </c>
      <c r="S283">
        <v>367.87979579671497</v>
      </c>
    </row>
    <row r="284" spans="1:19" x14ac:dyDescent="0.25">
      <c r="A284" s="1">
        <v>0.34285963238441902</v>
      </c>
      <c r="B284" s="1">
        <v>372.586987434972</v>
      </c>
      <c r="C284" s="1">
        <v>0.23876443377325701</v>
      </c>
      <c r="D284" s="1">
        <v>372.586987434972</v>
      </c>
      <c r="F284">
        <v>0.26860570728473798</v>
      </c>
      <c r="G284">
        <v>370.67926358717301</v>
      </c>
      <c r="H284">
        <v>0.110642635437828</v>
      </c>
      <c r="I284">
        <v>370.35459443867501</v>
      </c>
      <c r="K284">
        <v>0.24308730479462901</v>
      </c>
      <c r="L284">
        <v>369.038104868029</v>
      </c>
      <c r="M284">
        <v>7.3425551036394504E-2</v>
      </c>
      <c r="N284">
        <v>367.83860271437101</v>
      </c>
      <c r="P284">
        <v>0.23572281252690899</v>
      </c>
      <c r="Q284">
        <v>368.76472494507902</v>
      </c>
      <c r="R284">
        <v>6.3843823316326501E-2</v>
      </c>
      <c r="S284">
        <v>367.81658657183198</v>
      </c>
    </row>
    <row r="285" spans="1:19" x14ac:dyDescent="0.25">
      <c r="A285" s="1">
        <v>0.34298468118695302</v>
      </c>
      <c r="B285" s="1">
        <v>372.53953850634599</v>
      </c>
      <c r="C285" s="1">
        <v>0.238954627331953</v>
      </c>
      <c r="D285" s="1">
        <v>372.53953850634599</v>
      </c>
      <c r="F285">
        <v>0.26867726830904298</v>
      </c>
      <c r="G285">
        <v>370.62515206242398</v>
      </c>
      <c r="H285">
        <v>0.110719030522848</v>
      </c>
      <c r="I285">
        <v>370.30048291392501</v>
      </c>
      <c r="K285">
        <v>0.24315157926105399</v>
      </c>
      <c r="L285">
        <v>368.97812976034601</v>
      </c>
      <c r="M285">
        <v>7.3479005240105394E-2</v>
      </c>
      <c r="N285">
        <v>367.77862760668802</v>
      </c>
      <c r="P285">
        <v>0.23578619094471701</v>
      </c>
      <c r="Q285">
        <v>368.70151572019603</v>
      </c>
      <c r="R285">
        <v>6.3891154459690194E-2</v>
      </c>
      <c r="S285">
        <v>367.75337734694898</v>
      </c>
    </row>
    <row r="286" spans="1:19" x14ac:dyDescent="0.25">
      <c r="A286" s="1">
        <v>0.34311002280588698</v>
      </c>
      <c r="B286" s="1">
        <v>372.49208957771998</v>
      </c>
      <c r="C286" s="1">
        <v>0.23914530963525299</v>
      </c>
      <c r="D286" s="1">
        <v>372.49208957771998</v>
      </c>
      <c r="F286">
        <v>0.26874896373065099</v>
      </c>
      <c r="G286">
        <v>370.57104053767398</v>
      </c>
      <c r="H286">
        <v>0.110795590429207</v>
      </c>
      <c r="I286">
        <v>370.24637138917501</v>
      </c>
      <c r="K286">
        <v>0.243215976723309</v>
      </c>
      <c r="L286">
        <v>368.91815465266302</v>
      </c>
      <c r="M286">
        <v>7.35325768714572E-2</v>
      </c>
      <c r="N286">
        <v>367.71865249900497</v>
      </c>
      <c r="P286">
        <v>0.23584968425466599</v>
      </c>
      <c r="Q286">
        <v>368.63830649531297</v>
      </c>
      <c r="R286">
        <v>6.3938592723733506E-2</v>
      </c>
      <c r="S286">
        <v>367.69016812206598</v>
      </c>
    </row>
    <row r="287" spans="1:19" x14ac:dyDescent="0.25">
      <c r="A287" s="1">
        <v>0.34323565810460099</v>
      </c>
      <c r="B287" s="1">
        <v>372.44464064909403</v>
      </c>
      <c r="C287" s="1">
        <v>0.239336482262654</v>
      </c>
      <c r="D287" s="1">
        <v>372.44464064909403</v>
      </c>
      <c r="F287">
        <v>0.26882077914792302</v>
      </c>
      <c r="G287">
        <v>370.51692901292398</v>
      </c>
      <c r="H287">
        <v>0.110872315474143</v>
      </c>
      <c r="I287">
        <v>370.19225986442598</v>
      </c>
      <c r="K287">
        <v>0.24328049733309401</v>
      </c>
      <c r="L287">
        <v>368.85817954497998</v>
      </c>
      <c r="M287">
        <v>7.3586266146739396E-2</v>
      </c>
      <c r="N287">
        <v>367.65867739132301</v>
      </c>
      <c r="P287">
        <v>0.23591331354074199</v>
      </c>
      <c r="Q287">
        <v>368.57509727042901</v>
      </c>
      <c r="R287">
        <v>6.3986138304329601E-2</v>
      </c>
      <c r="S287">
        <v>367.62695889718299</v>
      </c>
    </row>
    <row r="288" spans="1:19" x14ac:dyDescent="0.25">
      <c r="A288" s="1">
        <v>0.34336158795101301</v>
      </c>
      <c r="B288" s="1">
        <v>372.39719172046802</v>
      </c>
      <c r="C288" s="1">
        <v>0.23952814680194001</v>
      </c>
      <c r="D288" s="1">
        <v>372.39719172046802</v>
      </c>
      <c r="F288">
        <v>0.268892743944801</v>
      </c>
      <c r="G288">
        <v>370.46281748817398</v>
      </c>
      <c r="H288">
        <v>0.11094920597564201</v>
      </c>
      <c r="I288">
        <v>370.13814833967598</v>
      </c>
      <c r="K288">
        <v>0.24334514124248</v>
      </c>
      <c r="L288">
        <v>368.79820443729801</v>
      </c>
      <c r="M288">
        <v>7.3640073282738999E-2</v>
      </c>
      <c r="N288">
        <v>367.59870228364002</v>
      </c>
      <c r="P288">
        <v>0.235977068482041</v>
      </c>
      <c r="Q288">
        <v>368.51188804554602</v>
      </c>
      <c r="R288">
        <v>6.40337913977643E-2</v>
      </c>
      <c r="S288">
        <v>367.56374967229999</v>
      </c>
    </row>
    <row r="289" spans="1:19" x14ac:dyDescent="0.25">
      <c r="A289" s="1">
        <v>0.34348781321785699</v>
      </c>
      <c r="B289" s="1">
        <v>372.34974279184098</v>
      </c>
      <c r="C289" s="1">
        <v>0.23972030484961401</v>
      </c>
      <c r="D289" s="1">
        <v>372.34974279184098</v>
      </c>
      <c r="F289">
        <v>0.26896484370149698</v>
      </c>
      <c r="G289">
        <v>370.40870596342501</v>
      </c>
      <c r="H289">
        <v>0.111026298120926</v>
      </c>
      <c r="I289">
        <v>370.08403681492598</v>
      </c>
      <c r="K289">
        <v>0.24340990860377601</v>
      </c>
      <c r="L289">
        <v>368.73822932961502</v>
      </c>
      <c r="M289">
        <v>7.36939984967592E-2</v>
      </c>
      <c r="N289">
        <v>367.53872717595698</v>
      </c>
      <c r="P289">
        <v>0.236040949232287</v>
      </c>
      <c r="Q289">
        <v>368.44867882066302</v>
      </c>
      <c r="R289">
        <v>6.4081552200851002E-2</v>
      </c>
      <c r="S289">
        <v>367.50054044741699</v>
      </c>
    </row>
    <row r="290" spans="1:19" x14ac:dyDescent="0.25">
      <c r="A290" s="1">
        <v>0.34361433478249698</v>
      </c>
      <c r="B290" s="1">
        <v>372.30229386321503</v>
      </c>
      <c r="C290" s="1">
        <v>0.23991295801061699</v>
      </c>
      <c r="D290" s="1">
        <v>372.30229386321503</v>
      </c>
      <c r="F290">
        <v>0.26903707860639298</v>
      </c>
      <c r="G290">
        <v>370.35459443867501</v>
      </c>
      <c r="H290">
        <v>0.11110352047248399</v>
      </c>
      <c r="I290">
        <v>370.02992529017598</v>
      </c>
      <c r="K290">
        <v>0.24347479956964799</v>
      </c>
      <c r="L290">
        <v>368.67825422193198</v>
      </c>
      <c r="M290">
        <v>7.3748042006752099E-2</v>
      </c>
      <c r="N290">
        <v>367.47875206827399</v>
      </c>
      <c r="P290">
        <v>0.236104945383762</v>
      </c>
      <c r="Q290">
        <v>368.38546959578002</v>
      </c>
      <c r="R290">
        <v>6.4129420910871995E-2</v>
      </c>
      <c r="S290">
        <v>367.437331222534</v>
      </c>
    </row>
    <row r="291" spans="1:19" x14ac:dyDescent="0.25">
      <c r="A291" s="1">
        <v>0.34374115352701601</v>
      </c>
      <c r="B291" s="1">
        <v>372.25484493458902</v>
      </c>
      <c r="C291" s="1">
        <v>0.24010610789848399</v>
      </c>
      <c r="D291" s="1">
        <v>372.25484493458902</v>
      </c>
      <c r="F291">
        <v>0.269109448848315</v>
      </c>
      <c r="G291">
        <v>370.30048291392501</v>
      </c>
      <c r="H291">
        <v>0.11118090924011199</v>
      </c>
      <c r="I291">
        <v>369.97581376542701</v>
      </c>
      <c r="K291">
        <v>0.243539803023791</v>
      </c>
      <c r="L291">
        <v>368.61827911424899</v>
      </c>
      <c r="M291">
        <v>7.3802204031122295E-2</v>
      </c>
      <c r="N291">
        <v>367.418776960591</v>
      </c>
      <c r="P291">
        <v>0.23616907823196401</v>
      </c>
      <c r="Q291">
        <v>368.32226037089703</v>
      </c>
      <c r="R291">
        <v>6.4177397725583799E-2</v>
      </c>
      <c r="S291">
        <v>367.374121997651</v>
      </c>
    </row>
    <row r="292" spans="1:19" x14ac:dyDescent="0.25">
      <c r="A292" s="1">
        <v>0.34386827033834499</v>
      </c>
      <c r="B292" s="1">
        <v>372.20739600596301</v>
      </c>
      <c r="C292" s="1">
        <v>0.240299756135541</v>
      </c>
      <c r="D292" s="1">
        <v>372.20739600596301</v>
      </c>
      <c r="F292">
        <v>0.26918195461655298</v>
      </c>
      <c r="G292">
        <v>370.24637138917501</v>
      </c>
      <c r="H292">
        <v>0.111258464745338</v>
      </c>
      <c r="I292">
        <v>369.92170224067701</v>
      </c>
      <c r="K292">
        <v>0.24360494167552901</v>
      </c>
      <c r="L292">
        <v>368.558304006566</v>
      </c>
      <c r="M292">
        <v>7.3856484788848806E-2</v>
      </c>
      <c r="N292">
        <v>367.35880185290802</v>
      </c>
      <c r="P292">
        <v>0.236233337351867</v>
      </c>
      <c r="Q292">
        <v>368.25905114601397</v>
      </c>
      <c r="R292">
        <v>6.4225482843246195E-2</v>
      </c>
      <c r="S292">
        <v>367.31091277276801</v>
      </c>
    </row>
    <row r="293" spans="1:19" x14ac:dyDescent="0.25">
      <c r="A293" s="1">
        <v>0.34399568610822301</v>
      </c>
      <c r="B293" s="1">
        <v>372.15994707733699</v>
      </c>
      <c r="C293" s="1">
        <v>0.24049390435286</v>
      </c>
      <c r="D293" s="1">
        <v>372.15994707733699</v>
      </c>
      <c r="F293">
        <v>0.26925459610091301</v>
      </c>
      <c r="G293">
        <v>370.19225986442598</v>
      </c>
      <c r="H293">
        <v>0.111336187310614</v>
      </c>
      <c r="I293">
        <v>369.86759071592701</v>
      </c>
      <c r="K293">
        <v>0.243670204391468</v>
      </c>
      <c r="L293">
        <v>368.49832889888302</v>
      </c>
      <c r="M293">
        <v>7.3910884499451199E-2</v>
      </c>
      <c r="N293">
        <v>367.29882674522503</v>
      </c>
      <c r="P293">
        <v>0.236297722898337</v>
      </c>
      <c r="Q293">
        <v>368.19584192113098</v>
      </c>
      <c r="R293">
        <v>6.4273676462600904E-2</v>
      </c>
      <c r="S293">
        <v>367.24770354788501</v>
      </c>
    </row>
    <row r="294" spans="1:19" x14ac:dyDescent="0.25">
      <c r="A294" s="1">
        <v>0.34412340173299899</v>
      </c>
      <c r="B294" s="1">
        <v>372.11249814871098</v>
      </c>
      <c r="C294" s="1">
        <v>0.24068855418996099</v>
      </c>
      <c r="D294" s="1">
        <v>372.11249814871098</v>
      </c>
      <c r="F294">
        <v>0.26932737349153102</v>
      </c>
      <c r="G294">
        <v>370.13814833967598</v>
      </c>
      <c r="H294">
        <v>0.11141407725929101</v>
      </c>
      <c r="I294">
        <v>369.81347919117701</v>
      </c>
      <c r="K294">
        <v>0.24373559132546099</v>
      </c>
      <c r="L294">
        <v>368.43835379119997</v>
      </c>
      <c r="M294">
        <v>7.3965403383037198E-2</v>
      </c>
      <c r="N294">
        <v>367.23885163754198</v>
      </c>
      <c r="P294">
        <v>0.23636223502651599</v>
      </c>
      <c r="Q294">
        <v>368.13263269624798</v>
      </c>
      <c r="R294">
        <v>6.4321978782877404E-2</v>
      </c>
      <c r="S294">
        <v>367.18449432300201</v>
      </c>
    </row>
    <row r="295" spans="1:19" x14ac:dyDescent="0.25">
      <c r="A295" s="1">
        <v>0.34425141811426901</v>
      </c>
      <c r="B295" s="1">
        <v>372.06504922008497</v>
      </c>
      <c r="C295" s="1">
        <v>0.240883707295801</v>
      </c>
      <c r="D295" s="1">
        <v>372.06504922008497</v>
      </c>
      <c r="F295">
        <v>0.26940032091411398</v>
      </c>
      <c r="G295">
        <v>370.08403681492598</v>
      </c>
      <c r="H295">
        <v>0.11149213491561499</v>
      </c>
      <c r="I295">
        <v>369.75936766642798</v>
      </c>
      <c r="K295">
        <v>0.24380109124380001</v>
      </c>
      <c r="L295">
        <v>368.37837868351698</v>
      </c>
      <c r="M295">
        <v>7.4020041660231697E-2</v>
      </c>
      <c r="N295">
        <v>367.178876529859</v>
      </c>
      <c r="P295">
        <v>0.23642687389182501</v>
      </c>
      <c r="Q295">
        <v>368.06942347136498</v>
      </c>
      <c r="R295">
        <v>6.4370390003776506E-2</v>
      </c>
      <c r="S295">
        <v>367.12128509811799</v>
      </c>
    </row>
    <row r="296" spans="1:19" x14ac:dyDescent="0.25">
      <c r="A296" s="1">
        <v>0.34437973615829998</v>
      </c>
      <c r="B296" s="1">
        <v>372.01760029145902</v>
      </c>
      <c r="C296" s="1">
        <v>0.24107936532789601</v>
      </c>
      <c r="D296" s="1">
        <v>372.01760029145902</v>
      </c>
      <c r="F296">
        <v>0.26947337066034999</v>
      </c>
      <c r="G296">
        <v>370.02992529017598</v>
      </c>
      <c r="H296">
        <v>0.11157036060477001</v>
      </c>
      <c r="I296">
        <v>369.70525614167798</v>
      </c>
      <c r="K296">
        <v>0.243866727094465</v>
      </c>
      <c r="L296">
        <v>368.31840357583502</v>
      </c>
      <c r="M296">
        <v>7.4074799552187903E-2</v>
      </c>
      <c r="N296">
        <v>367.11890142217698</v>
      </c>
      <c r="P296">
        <v>0.23649163964999201</v>
      </c>
      <c r="Q296">
        <v>368.00621424648199</v>
      </c>
      <c r="R296">
        <v>6.4418910325514694E-2</v>
      </c>
      <c r="S296">
        <v>367.058075873235</v>
      </c>
    </row>
    <row r="297" spans="1:19" x14ac:dyDescent="0.25">
      <c r="A297" s="1">
        <v>0.34450835677636998</v>
      </c>
      <c r="B297" s="1">
        <v>371.97015136283301</v>
      </c>
      <c r="C297" s="1">
        <v>0.241275529952859</v>
      </c>
      <c r="D297" s="1">
        <v>371.97015136283301</v>
      </c>
      <c r="F297">
        <v>0.26954655688624002</v>
      </c>
      <c r="G297">
        <v>369.97581376542701</v>
      </c>
      <c r="H297">
        <v>0.11164875465272101</v>
      </c>
      <c r="I297">
        <v>369.65114461692798</v>
      </c>
      <c r="K297">
        <v>0.243932487626462</v>
      </c>
      <c r="L297">
        <v>368.25842846815198</v>
      </c>
      <c r="M297">
        <v>7.4129677280708198E-2</v>
      </c>
      <c r="N297">
        <v>367.05892631449399</v>
      </c>
      <c r="P297">
        <v>0.23655653245702199</v>
      </c>
      <c r="Q297">
        <v>367.94300502159803</v>
      </c>
      <c r="R297">
        <v>6.4467539948787705E-2</v>
      </c>
      <c r="S297">
        <v>366.994866648352</v>
      </c>
    </row>
    <row r="298" spans="1:19" x14ac:dyDescent="0.25">
      <c r="A298" s="1">
        <v>0.34463728088478901</v>
      </c>
      <c r="B298" s="1">
        <v>371.922702434207</v>
      </c>
      <c r="C298" s="1">
        <v>0.241472202846437</v>
      </c>
      <c r="D298" s="1">
        <v>371.922702434207</v>
      </c>
      <c r="F298">
        <v>0.26961987978375701</v>
      </c>
      <c r="G298">
        <v>369.92170224067701</v>
      </c>
      <c r="H298">
        <v>0.111727317386416</v>
      </c>
      <c r="I298">
        <v>369.59703309217798</v>
      </c>
      <c r="K298">
        <v>0.24399837299478599</v>
      </c>
      <c r="L298">
        <v>368.19845336046899</v>
      </c>
      <c r="M298">
        <v>7.4184675068063005E-2</v>
      </c>
      <c r="N298">
        <v>366.998951206811</v>
      </c>
      <c r="P298">
        <v>0.236621552469232</v>
      </c>
      <c r="Q298">
        <v>367.87979579671497</v>
      </c>
      <c r="R298">
        <v>6.4516279074752297E-2</v>
      </c>
      <c r="S298">
        <v>366.93165742346901</v>
      </c>
    </row>
    <row r="299" spans="1:19" x14ac:dyDescent="0.25">
      <c r="A299" s="1">
        <v>0.344766478333699</v>
      </c>
      <c r="B299" s="1">
        <v>371.87525350558099</v>
      </c>
      <c r="C299" s="1">
        <v>0.241669338278166</v>
      </c>
      <c r="D299" s="1">
        <v>371.87525350558099</v>
      </c>
      <c r="F299">
        <v>0.26969333954536301</v>
      </c>
      <c r="G299">
        <v>369.86759071592701</v>
      </c>
      <c r="H299">
        <v>0.11180604913376201</v>
      </c>
      <c r="I299">
        <v>369.542921567429</v>
      </c>
      <c r="K299">
        <v>0.244064383354792</v>
      </c>
      <c r="L299">
        <v>368.138478252786</v>
      </c>
      <c r="M299">
        <v>7.4239793137096097E-2</v>
      </c>
      <c r="N299">
        <v>366.93897609912801</v>
      </c>
      <c r="P299">
        <v>0.23668672443542499</v>
      </c>
      <c r="Q299">
        <v>367.81658657183198</v>
      </c>
      <c r="R299">
        <v>6.4565127905133204E-2</v>
      </c>
      <c r="S299">
        <v>366.86844819858601</v>
      </c>
    </row>
    <row r="300" spans="1:19" x14ac:dyDescent="0.25">
      <c r="A300" s="1">
        <v>0.34489601220608501</v>
      </c>
      <c r="B300" s="1">
        <v>371.82780457695497</v>
      </c>
      <c r="C300" s="1">
        <v>0.24186703278350899</v>
      </c>
      <c r="D300" s="1">
        <v>371.82780457695497</v>
      </c>
      <c r="F300">
        <v>0.26976693636399102</v>
      </c>
      <c r="G300">
        <v>369.81347919117701</v>
      </c>
      <c r="H300">
        <v>0.111884950223479</v>
      </c>
      <c r="I300">
        <v>369.48881004267901</v>
      </c>
      <c r="K300">
        <v>0.24413051886211001</v>
      </c>
      <c r="L300">
        <v>368.07850314510301</v>
      </c>
      <c r="M300">
        <v>7.4295031711254095E-2</v>
      </c>
      <c r="N300">
        <v>366.87900099144503</v>
      </c>
      <c r="P300">
        <v>0.236751999299328</v>
      </c>
      <c r="Q300">
        <v>367.75337734694898</v>
      </c>
      <c r="R300">
        <v>6.4614078934126407E-2</v>
      </c>
      <c r="S300">
        <v>366.80523897370301</v>
      </c>
    </row>
    <row r="301" spans="1:19" x14ac:dyDescent="0.25">
      <c r="A301" s="1">
        <v>0.34502585234795602</v>
      </c>
      <c r="B301" s="1">
        <v>371.78035564832902</v>
      </c>
      <c r="C301" s="1">
        <v>0.242065240639634</v>
      </c>
      <c r="D301" s="1">
        <v>371.78035564832902</v>
      </c>
      <c r="F301">
        <v>0.269840670433032</v>
      </c>
      <c r="G301">
        <v>369.75936766642798</v>
      </c>
      <c r="H301">
        <v>0.111964020985191</v>
      </c>
      <c r="I301">
        <v>369.43469851792901</v>
      </c>
      <c r="K301">
        <v>0.24419677967272399</v>
      </c>
      <c r="L301">
        <v>368.01852803742003</v>
      </c>
      <c r="M301">
        <v>7.4350381821924896E-2</v>
      </c>
      <c r="N301">
        <v>366.81902588376198</v>
      </c>
      <c r="P301">
        <v>0.236817401839129</v>
      </c>
      <c r="Q301">
        <v>367.69016812206598</v>
      </c>
      <c r="R301">
        <v>6.4663147790879005E-2</v>
      </c>
      <c r="S301">
        <v>366.74202974882002</v>
      </c>
    </row>
    <row r="302" spans="1:19" x14ac:dyDescent="0.25">
      <c r="A302" s="1">
        <v>0.34515599969597399</v>
      </c>
      <c r="B302" s="1">
        <v>371.73290671970301</v>
      </c>
      <c r="C302" s="1">
        <v>0.24226396355926699</v>
      </c>
      <c r="D302" s="1">
        <v>371.73290671970301</v>
      </c>
      <c r="F302">
        <v>0.26991454194638198</v>
      </c>
      <c r="G302">
        <v>369.70525614167798</v>
      </c>
      <c r="H302">
        <v>0.112043261749576</v>
      </c>
      <c r="I302">
        <v>369.38058699317901</v>
      </c>
      <c r="K302">
        <v>0.24426316594283901</v>
      </c>
      <c r="L302">
        <v>367.95855292973698</v>
      </c>
      <c r="M302">
        <v>7.4405862090287503E-2</v>
      </c>
      <c r="N302">
        <v>366.75905077607899</v>
      </c>
      <c r="P302">
        <v>0.23688293221236401</v>
      </c>
      <c r="Q302">
        <v>367.62695889718299</v>
      </c>
      <c r="R302">
        <v>6.4712326960011293E-2</v>
      </c>
      <c r="S302">
        <v>366.67882052393702</v>
      </c>
    </row>
    <row r="303" spans="1:19" x14ac:dyDescent="0.25">
      <c r="A303" s="1">
        <v>0.34528645519200002</v>
      </c>
      <c r="B303" s="1">
        <v>371.685457791077</v>
      </c>
      <c r="C303" s="1">
        <v>0.24246320326458101</v>
      </c>
      <c r="D303" s="1">
        <v>371.685457791077</v>
      </c>
      <c r="F303">
        <v>0.26998855109828401</v>
      </c>
      <c r="G303">
        <v>369.65114461692798</v>
      </c>
      <c r="H303">
        <v>0.11212267284800601</v>
      </c>
      <c r="I303">
        <v>369.32647546842998</v>
      </c>
      <c r="K303">
        <v>0.24432967782905199</v>
      </c>
      <c r="L303">
        <v>367.89857782205399</v>
      </c>
      <c r="M303">
        <v>7.4461463537376801E-2</v>
      </c>
      <c r="N303">
        <v>366.69907566839601</v>
      </c>
      <c r="P303">
        <v>0.236948590576775</v>
      </c>
      <c r="Q303">
        <v>367.56374967229999</v>
      </c>
      <c r="R303">
        <v>6.47616166452092E-2</v>
      </c>
      <c r="S303">
        <v>366.61561129905402</v>
      </c>
    </row>
    <row r="304" spans="1:19" x14ac:dyDescent="0.25">
      <c r="A304" s="1">
        <v>0.34541721978319401</v>
      </c>
      <c r="B304" s="1">
        <v>371.63800886245099</v>
      </c>
      <c r="C304" s="1">
        <v>0.242662961487356</v>
      </c>
      <c r="D304" s="1">
        <v>371.63800886245099</v>
      </c>
      <c r="F304">
        <v>0.27006269808352501</v>
      </c>
      <c r="G304">
        <v>369.59703309217798</v>
      </c>
      <c r="H304">
        <v>0.112202254613016</v>
      </c>
      <c r="I304">
        <v>369.27236394367998</v>
      </c>
      <c r="K304">
        <v>0.244396342027383</v>
      </c>
      <c r="L304">
        <v>367.83860271437101</v>
      </c>
      <c r="M304">
        <v>7.4517186388881898E-2</v>
      </c>
      <c r="N304">
        <v>366.63910056071302</v>
      </c>
      <c r="P304">
        <v>0.237014377090461</v>
      </c>
      <c r="Q304">
        <v>367.50054044741699</v>
      </c>
      <c r="R304">
        <v>6.4811017050648706E-2</v>
      </c>
      <c r="S304">
        <v>366.55240207417103</v>
      </c>
    </row>
    <row r="305" spans="1:19" x14ac:dyDescent="0.25">
      <c r="A305" s="1">
        <v>0.34554829442179502</v>
      </c>
      <c r="B305" s="1">
        <v>371.59055993382498</v>
      </c>
      <c r="C305" s="1">
        <v>0.24286323996864501</v>
      </c>
      <c r="D305" s="1">
        <v>371.59055993382498</v>
      </c>
      <c r="F305">
        <v>0.27013698309740802</v>
      </c>
      <c r="G305">
        <v>369.542921567429</v>
      </c>
      <c r="H305">
        <v>0.11228200737784801</v>
      </c>
      <c r="I305">
        <v>369.21825241892998</v>
      </c>
      <c r="K305">
        <v>0.24446310558800999</v>
      </c>
      <c r="L305">
        <v>367.77862760668802</v>
      </c>
      <c r="M305">
        <v>7.4573030870990598E-2</v>
      </c>
      <c r="N305">
        <v>366.57912545302997</v>
      </c>
      <c r="P305">
        <v>0.23708029191180099</v>
      </c>
      <c r="Q305">
        <v>367.437331222534</v>
      </c>
      <c r="R305">
        <v>6.4860528380963706E-2</v>
      </c>
      <c r="S305">
        <v>366.48919284928797</v>
      </c>
    </row>
    <row r="306" spans="1:19" x14ac:dyDescent="0.25">
      <c r="A306" s="1">
        <v>0.345679680065685</v>
      </c>
      <c r="B306" s="1">
        <v>371.543111005198</v>
      </c>
      <c r="C306" s="1">
        <v>0.24306404045965899</v>
      </c>
      <c r="D306" s="1">
        <v>371.543111005198</v>
      </c>
      <c r="F306">
        <v>0.27021140633561502</v>
      </c>
      <c r="G306">
        <v>369.48881004267901</v>
      </c>
      <c r="H306">
        <v>0.112361912550695</v>
      </c>
      <c r="I306">
        <v>369.16414089417998</v>
      </c>
      <c r="K306">
        <v>0.244529995236237</v>
      </c>
      <c r="L306">
        <v>367.71865249900497</v>
      </c>
      <c r="M306">
        <v>7.4628997210571604E-2</v>
      </c>
      <c r="N306">
        <v>366.51915034534801</v>
      </c>
      <c r="P306">
        <v>0.23714633519945799</v>
      </c>
      <c r="Q306">
        <v>367.374121997651</v>
      </c>
      <c r="R306">
        <v>6.4910133539787598E-2</v>
      </c>
      <c r="S306">
        <v>366.42598362440401</v>
      </c>
    </row>
    <row r="307" spans="1:19" x14ac:dyDescent="0.25">
      <c r="A307" s="1">
        <v>0.34581137767769898</v>
      </c>
      <c r="B307" s="1">
        <v>371.49566207657199</v>
      </c>
      <c r="C307" s="1">
        <v>0.243265364720714</v>
      </c>
      <c r="D307" s="1">
        <v>371.49566207657199</v>
      </c>
      <c r="F307">
        <v>0.270285967994288</v>
      </c>
      <c r="G307">
        <v>369.43469851792901</v>
      </c>
      <c r="H307">
        <v>0.112442008323974</v>
      </c>
      <c r="I307">
        <v>369.110029369431</v>
      </c>
      <c r="K307">
        <v>0.24459701112989299</v>
      </c>
      <c r="L307">
        <v>367.65867739132301</v>
      </c>
      <c r="M307">
        <v>7.4685074183392097E-2</v>
      </c>
      <c r="N307">
        <v>366.45917523766502</v>
      </c>
      <c r="P307">
        <v>0.23721250711241901</v>
      </c>
      <c r="Q307">
        <v>367.31091277276801</v>
      </c>
      <c r="R307">
        <v>6.4959867351190997E-2</v>
      </c>
      <c r="S307">
        <v>366.36277439952102</v>
      </c>
    </row>
    <row r="308" spans="1:19" x14ac:dyDescent="0.25">
      <c r="A308" s="1">
        <v>0.34594338822640902</v>
      </c>
      <c r="B308" s="1">
        <v>371.44821314794598</v>
      </c>
      <c r="C308" s="1">
        <v>0.24346721452244599</v>
      </c>
      <c r="D308" s="1">
        <v>371.44821314794598</v>
      </c>
      <c r="F308">
        <v>0.27036066827017502</v>
      </c>
      <c r="G308">
        <v>369.38058699317901</v>
      </c>
      <c r="H308">
        <v>0.11252227610266199</v>
      </c>
      <c r="I308">
        <v>369.05591784468101</v>
      </c>
      <c r="K308">
        <v>0.24466415342705899</v>
      </c>
      <c r="L308">
        <v>367.59870228364002</v>
      </c>
      <c r="M308">
        <v>7.4741275744601696E-2</v>
      </c>
      <c r="N308">
        <v>366.39920012998198</v>
      </c>
      <c r="P308">
        <v>0.23727880780996499</v>
      </c>
      <c r="Q308">
        <v>367.24770354788501</v>
      </c>
      <c r="R308">
        <v>6.5009712704485995E-2</v>
      </c>
      <c r="S308">
        <v>366.29956517463802</v>
      </c>
    </row>
    <row r="309" spans="1:19" x14ac:dyDescent="0.25">
      <c r="A309" s="1">
        <v>0.34607571268569198</v>
      </c>
      <c r="B309" s="1">
        <v>371.40076421932002</v>
      </c>
      <c r="C309" s="1">
        <v>0.243669591645162</v>
      </c>
      <c r="D309" s="1">
        <v>371.40076421932002</v>
      </c>
      <c r="F309">
        <v>0.27043550736028299</v>
      </c>
      <c r="G309">
        <v>369.32647546842998</v>
      </c>
      <c r="H309">
        <v>0.11260271622382401</v>
      </c>
      <c r="I309">
        <v>369.00180631993101</v>
      </c>
      <c r="K309">
        <v>0.24473142228609199</v>
      </c>
      <c r="L309">
        <v>367.53872717595698</v>
      </c>
      <c r="M309">
        <v>7.4797609039281607E-2</v>
      </c>
      <c r="N309">
        <v>366.33922502229899</v>
      </c>
      <c r="P309">
        <v>0.23734523745167699</v>
      </c>
      <c r="Q309">
        <v>367.18449432300201</v>
      </c>
      <c r="R309">
        <v>6.5059669806332293E-2</v>
      </c>
      <c r="S309">
        <v>366.23635594975502</v>
      </c>
    </row>
    <row r="310" spans="1:19" x14ac:dyDescent="0.25">
      <c r="A310" s="1">
        <v>0.34620835203494499</v>
      </c>
      <c r="B310" s="1">
        <v>371.35331529069401</v>
      </c>
      <c r="C310" s="1">
        <v>0.24387249787917101</v>
      </c>
      <c r="D310" s="1">
        <v>371.35331529069401</v>
      </c>
      <c r="F310">
        <v>0.27051048546232298</v>
      </c>
      <c r="G310">
        <v>369.27236394367998</v>
      </c>
      <c r="H310">
        <v>0.112683329025476</v>
      </c>
      <c r="I310">
        <v>368.94769479518101</v>
      </c>
      <c r="K310">
        <v>0.244798817865787</v>
      </c>
      <c r="L310">
        <v>367.47875206827399</v>
      </c>
      <c r="M310">
        <v>7.4854065104314194E-2</v>
      </c>
      <c r="N310">
        <v>366.279249914616</v>
      </c>
      <c r="P310">
        <v>0.23741179619740899</v>
      </c>
      <c r="Q310">
        <v>367.12128509811799</v>
      </c>
      <c r="R310">
        <v>6.5109738863952202E-2</v>
      </c>
      <c r="S310">
        <v>366.17314672487203</v>
      </c>
    </row>
    <row r="311" spans="1:19" x14ac:dyDescent="0.25">
      <c r="A311" s="1">
        <v>0.34634130725911499</v>
      </c>
      <c r="B311" s="1">
        <v>371.305866362068</v>
      </c>
      <c r="C311" s="1">
        <v>0.244075935024855</v>
      </c>
      <c r="D311" s="1">
        <v>371.305866362068</v>
      </c>
      <c r="F311">
        <v>0.27058560277427501</v>
      </c>
      <c r="G311">
        <v>369.21825241892998</v>
      </c>
      <c r="H311">
        <v>0.112764114846532</v>
      </c>
      <c r="I311">
        <v>368.89358327043198</v>
      </c>
      <c r="K311">
        <v>0.24486634032513699</v>
      </c>
      <c r="L311">
        <v>367.418776960591</v>
      </c>
      <c r="M311">
        <v>7.4910644169397994E-2</v>
      </c>
      <c r="N311">
        <v>366.21927480693302</v>
      </c>
      <c r="P311">
        <v>0.23747848420735701</v>
      </c>
      <c r="Q311">
        <v>367.058075873235</v>
      </c>
      <c r="R311">
        <v>6.5159920085008399E-2</v>
      </c>
      <c r="S311">
        <v>366.10993749998897</v>
      </c>
    </row>
    <row r="312" spans="1:19" x14ac:dyDescent="0.25">
      <c r="A312" s="1">
        <v>0.34647457934861098</v>
      </c>
      <c r="B312" s="1">
        <v>371.25841743344199</v>
      </c>
      <c r="C312" s="1">
        <v>0.24427990489253601</v>
      </c>
      <c r="D312" s="1">
        <v>371.25841743344199</v>
      </c>
      <c r="F312">
        <v>0.27066084167645799</v>
      </c>
      <c r="G312">
        <v>369.16414089417998</v>
      </c>
      <c r="H312">
        <v>0.112845074026876</v>
      </c>
      <c r="I312">
        <v>368.83947174568198</v>
      </c>
      <c r="K312">
        <v>0.244933989823474</v>
      </c>
      <c r="L312">
        <v>367.35880185290802</v>
      </c>
      <c r="M312">
        <v>7.4967346464765203E-2</v>
      </c>
      <c r="N312">
        <v>366.15929969925003</v>
      </c>
      <c r="P312">
        <v>0.237545301641997</v>
      </c>
      <c r="Q312">
        <v>366.994866648352</v>
      </c>
      <c r="R312">
        <v>6.5210213677720799E-2</v>
      </c>
      <c r="S312">
        <v>366.04672827510598</v>
      </c>
    </row>
    <row r="313" spans="1:19" x14ac:dyDescent="0.25">
      <c r="A313" s="1">
        <v>0.34660816929967903</v>
      </c>
      <c r="B313" s="1">
        <v>371.21096850481598</v>
      </c>
      <c r="C313" s="1">
        <v>0.24448440930306201</v>
      </c>
      <c r="D313" s="1">
        <v>371.21096850481598</v>
      </c>
      <c r="F313">
        <v>0.27073623801435598</v>
      </c>
      <c r="G313">
        <v>369.110029369431</v>
      </c>
      <c r="H313">
        <v>0.112926206907366</v>
      </c>
      <c r="I313">
        <v>368.78536022093198</v>
      </c>
      <c r="K313">
        <v>0.24500176652043601</v>
      </c>
      <c r="L313">
        <v>367.29882674522503</v>
      </c>
      <c r="M313">
        <v>7.5024172221231603E-2</v>
      </c>
      <c r="N313">
        <v>366.09932459156698</v>
      </c>
      <c r="P313">
        <v>0.23761224866207001</v>
      </c>
      <c r="Q313">
        <v>366.93165742346901</v>
      </c>
      <c r="R313">
        <v>6.5260619850774498E-2</v>
      </c>
      <c r="S313">
        <v>365.98351905022298</v>
      </c>
    </row>
    <row r="314" spans="1:19" x14ac:dyDescent="0.25">
      <c r="A314" s="1">
        <v>0.346742078114046</v>
      </c>
      <c r="B314" s="1">
        <v>371.16351957619003</v>
      </c>
      <c r="C314" s="1">
        <v>0.24468945008727699</v>
      </c>
      <c r="D314" s="1">
        <v>371.16351957619003</v>
      </c>
      <c r="F314">
        <v>0.270811774159256</v>
      </c>
      <c r="G314">
        <v>369.05591784468101</v>
      </c>
      <c r="H314">
        <v>0.113007513829711</v>
      </c>
      <c r="I314">
        <v>368.73124869618198</v>
      </c>
      <c r="K314">
        <v>0.245069670576017</v>
      </c>
      <c r="L314">
        <v>367.23885163754198</v>
      </c>
      <c r="M314">
        <v>7.5081121670226306E-2</v>
      </c>
      <c r="N314">
        <v>366.039349483884</v>
      </c>
      <c r="P314">
        <v>0.237679325428717</v>
      </c>
      <c r="Q314">
        <v>366.86844819858601</v>
      </c>
      <c r="R314">
        <v>6.5311138813447703E-2</v>
      </c>
      <c r="S314">
        <v>365.92030982533998</v>
      </c>
    </row>
    <row r="315" spans="1:19" x14ac:dyDescent="0.25">
      <c r="A315" s="1">
        <v>0.34687630679918902</v>
      </c>
      <c r="B315" s="1">
        <v>371.11607064756402</v>
      </c>
      <c r="C315" s="1">
        <v>0.244895029086444</v>
      </c>
      <c r="D315" s="1">
        <v>371.11607064756402</v>
      </c>
      <c r="F315">
        <v>0.27088745031115002</v>
      </c>
      <c r="G315">
        <v>369.00180631993101</v>
      </c>
      <c r="H315">
        <v>0.113088995136696</v>
      </c>
      <c r="I315">
        <v>368.677137171433</v>
      </c>
      <c r="K315">
        <v>0.245137702150484</v>
      </c>
      <c r="L315">
        <v>367.178876529859</v>
      </c>
      <c r="M315">
        <v>7.5138195043725306E-2</v>
      </c>
      <c r="N315">
        <v>365.97937437620197</v>
      </c>
      <c r="P315">
        <v>0.23774652152407399</v>
      </c>
      <c r="Q315">
        <v>366.80523897370301</v>
      </c>
      <c r="R315">
        <v>6.5361770775442904E-2</v>
      </c>
      <c r="S315">
        <v>365.85710060045699</v>
      </c>
    </row>
    <row r="316" spans="1:19" x14ac:dyDescent="0.25">
      <c r="A316" s="1">
        <v>0.34701085636842299</v>
      </c>
      <c r="B316" s="1">
        <v>371.068621718938</v>
      </c>
      <c r="C316" s="1">
        <v>0.24510114815239101</v>
      </c>
      <c r="D316" s="1">
        <v>371.068621718938</v>
      </c>
      <c r="F316">
        <v>0.270963266670526</v>
      </c>
      <c r="G316">
        <v>368.94769479518101</v>
      </c>
      <c r="H316">
        <v>0.113170635478441</v>
      </c>
      <c r="I316">
        <v>368.623025646683</v>
      </c>
      <c r="K316">
        <v>0.24520586140438499</v>
      </c>
      <c r="L316">
        <v>367.11890142217698</v>
      </c>
      <c r="M316">
        <v>7.5195392574344502E-2</v>
      </c>
      <c r="N316">
        <v>365.91939926851802</v>
      </c>
      <c r="P316">
        <v>0.23781385828607399</v>
      </c>
      <c r="Q316">
        <v>366.74202974882002</v>
      </c>
      <c r="R316">
        <v>6.5412515947018801E-2</v>
      </c>
      <c r="S316">
        <v>365.79389137557303</v>
      </c>
    </row>
    <row r="317" spans="1:19" x14ac:dyDescent="0.25">
      <c r="A317" s="1">
        <v>0.34714572784077702</v>
      </c>
      <c r="B317" s="1">
        <v>371.02117279031199</v>
      </c>
      <c r="C317" s="1">
        <v>0.245307809147329</v>
      </c>
      <c r="D317" s="1">
        <v>371.02117279031199</v>
      </c>
      <c r="F317">
        <v>0.27103922343831299</v>
      </c>
      <c r="G317">
        <v>368.89358327043198</v>
      </c>
      <c r="H317">
        <v>0.113252466602298</v>
      </c>
      <c r="I317">
        <v>368.56891412193301</v>
      </c>
      <c r="K317">
        <v>0.245274148498699</v>
      </c>
      <c r="L317">
        <v>367.05892631449399</v>
      </c>
      <c r="M317">
        <v>7.5252714495207304E-2</v>
      </c>
      <c r="N317">
        <v>365.859424160836</v>
      </c>
      <c r="P317">
        <v>0.23788132527964201</v>
      </c>
      <c r="Q317">
        <v>366.67882052393702</v>
      </c>
      <c r="R317">
        <v>6.5463374538967098E-2</v>
      </c>
      <c r="S317">
        <v>365.73068215068997</v>
      </c>
    </row>
    <row r="318" spans="1:19" x14ac:dyDescent="0.25">
      <c r="A318" s="1">
        <v>0.34728092224114498</v>
      </c>
      <c r="B318" s="1">
        <v>370.97372386168598</v>
      </c>
      <c r="C318" s="1">
        <v>0.24551501394410299</v>
      </c>
      <c r="D318" s="1">
        <v>370.97372386168598</v>
      </c>
      <c r="F318">
        <v>0.27111532081595202</v>
      </c>
      <c r="G318">
        <v>368.83947174568198</v>
      </c>
      <c r="H318">
        <v>0.113334473144668</v>
      </c>
      <c r="I318">
        <v>368.51480259718301</v>
      </c>
      <c r="K318">
        <v>0.24534256359461401</v>
      </c>
      <c r="L318">
        <v>366.998951206811</v>
      </c>
      <c r="M318">
        <v>7.5310161040071197E-2</v>
      </c>
      <c r="N318">
        <v>365.79944905315301</v>
      </c>
      <c r="P318">
        <v>0.23794892266710399</v>
      </c>
      <c r="Q318">
        <v>366.61561129905402</v>
      </c>
      <c r="R318">
        <v>6.5514346762557601E-2</v>
      </c>
      <c r="S318">
        <v>365.66747292580698</v>
      </c>
    </row>
    <row r="319" spans="1:19" x14ac:dyDescent="0.25">
      <c r="A319" s="1">
        <v>0.34741644060052701</v>
      </c>
      <c r="B319" s="1">
        <v>370.92627493305997</v>
      </c>
      <c r="C319" s="1">
        <v>0.24572276442656801</v>
      </c>
      <c r="D319" s="1">
        <v>370.92627493305997</v>
      </c>
      <c r="F319">
        <v>0.27119155900539199</v>
      </c>
      <c r="G319">
        <v>368.78536022093198</v>
      </c>
      <c r="H319">
        <v>0.113416655452139</v>
      </c>
      <c r="I319">
        <v>368.46069107243397</v>
      </c>
      <c r="K319">
        <v>0.245411106853649</v>
      </c>
      <c r="L319">
        <v>366.93897609912801</v>
      </c>
      <c r="M319">
        <v>7.5367732443277505E-2</v>
      </c>
      <c r="N319">
        <v>365.73947394547002</v>
      </c>
      <c r="P319">
        <v>0.23801665061107899</v>
      </c>
      <c r="Q319">
        <v>366.55240207417103</v>
      </c>
      <c r="R319">
        <v>6.5565423220664595E-2</v>
      </c>
      <c r="S319">
        <v>365.60426370092398</v>
      </c>
    </row>
    <row r="320" spans="1:19" x14ac:dyDescent="0.25">
      <c r="A320" s="1">
        <v>0.34755228395551002</v>
      </c>
      <c r="B320" s="1">
        <v>370.87882600443402</v>
      </c>
      <c r="C320" s="1">
        <v>0.245931062488806</v>
      </c>
      <c r="D320" s="1">
        <v>370.87882600443402</v>
      </c>
      <c r="F320">
        <v>0.27126793820898099</v>
      </c>
      <c r="G320">
        <v>368.73124869618198</v>
      </c>
      <c r="H320">
        <v>0.113498997976717</v>
      </c>
      <c r="I320">
        <v>368.40657954768398</v>
      </c>
      <c r="K320">
        <v>0.245479778437697</v>
      </c>
      <c r="L320">
        <v>366.87900099144503</v>
      </c>
      <c r="M320">
        <v>7.5425428939764297E-2</v>
      </c>
      <c r="N320">
        <v>365.67949883778698</v>
      </c>
      <c r="P320">
        <v>0.238084509274433</v>
      </c>
      <c r="Q320">
        <v>366.48919284928797</v>
      </c>
      <c r="R320">
        <v>6.5616623348089195E-2</v>
      </c>
      <c r="S320">
        <v>365.54105447604098</v>
      </c>
    </row>
    <row r="321" spans="1:19" x14ac:dyDescent="0.25">
      <c r="A321" s="1">
        <v>0.34768845334891901</v>
      </c>
      <c r="B321" s="1">
        <v>370.83137707580801</v>
      </c>
      <c r="C321" s="1">
        <v>0.246139910036137</v>
      </c>
      <c r="D321" s="1">
        <v>370.83137707580801</v>
      </c>
      <c r="F321">
        <v>0.27134445862967199</v>
      </c>
      <c r="G321">
        <v>368.677137171433</v>
      </c>
      <c r="H321">
        <v>0.113581532873807</v>
      </c>
      <c r="I321">
        <v>368.35246802293398</v>
      </c>
      <c r="K321">
        <v>0.245548567086252</v>
      </c>
      <c r="L321">
        <v>366.81902588376198</v>
      </c>
      <c r="M321">
        <v>7.5483239295535506E-2</v>
      </c>
      <c r="N321">
        <v>365.61952373010399</v>
      </c>
      <c r="P321">
        <v>0.23815247511865401</v>
      </c>
      <c r="Q321">
        <v>366.42598362440401</v>
      </c>
      <c r="R321">
        <v>6.5667937744134E-2</v>
      </c>
      <c r="S321">
        <v>365.47784525115799</v>
      </c>
    </row>
    <row r="322" spans="1:19" x14ac:dyDescent="0.25">
      <c r="A322" s="1">
        <v>0.34782494982965301</v>
      </c>
      <c r="B322" s="1">
        <v>370.783928147182</v>
      </c>
      <c r="C322" s="1">
        <v>0.246349308984886</v>
      </c>
      <c r="D322" s="1">
        <v>370.783928147182</v>
      </c>
      <c r="F322">
        <v>0.271421105739306</v>
      </c>
      <c r="G322">
        <v>368.623025646683</v>
      </c>
      <c r="H322">
        <v>0.113664244581547</v>
      </c>
      <c r="I322">
        <v>368.29835649818398</v>
      </c>
      <c r="K322">
        <v>0.24561749582499001</v>
      </c>
      <c r="L322">
        <v>366.75905077607899</v>
      </c>
      <c r="M322">
        <v>7.5541186690339504E-2</v>
      </c>
      <c r="N322">
        <v>365.559548622421</v>
      </c>
      <c r="P322">
        <v>0.23822059573920301</v>
      </c>
      <c r="Q322">
        <v>366.36277439952102</v>
      </c>
      <c r="R322">
        <v>6.5719366622128503E-2</v>
      </c>
      <c r="S322">
        <v>365.41463602627499</v>
      </c>
    </row>
    <row r="323" spans="1:19" x14ac:dyDescent="0.25">
      <c r="A323" s="1">
        <v>0.34796177445259502</v>
      </c>
      <c r="B323" s="1">
        <v>370.73647921855502</v>
      </c>
      <c r="C323" s="1">
        <v>0.24655926126224101</v>
      </c>
      <c r="D323" s="1">
        <v>370.73647921855502</v>
      </c>
      <c r="F323">
        <v>0.27149790922384398</v>
      </c>
      <c r="G323">
        <v>368.56891412193301</v>
      </c>
      <c r="H323">
        <v>0.113747133450323</v>
      </c>
      <c r="I323">
        <v>368.244244973435</v>
      </c>
      <c r="K323">
        <v>0.245686553376184</v>
      </c>
      <c r="L323">
        <v>366.69907566839601</v>
      </c>
      <c r="M323">
        <v>7.55992598867197E-2</v>
      </c>
      <c r="N323">
        <v>365.49957351473802</v>
      </c>
      <c r="P323">
        <v>0.23828884756970301</v>
      </c>
      <c r="Q323">
        <v>366.29956517463802</v>
      </c>
      <c r="R323">
        <v>6.5770910196016705E-2</v>
      </c>
      <c r="S323">
        <v>365.35142680139199</v>
      </c>
    </row>
    <row r="324" spans="1:19" x14ac:dyDescent="0.25">
      <c r="A324" s="1">
        <v>0.34809892827880001</v>
      </c>
      <c r="B324" s="1">
        <v>370.68903028992901</v>
      </c>
      <c r="C324" s="1">
        <v>0.246769768806575</v>
      </c>
      <c r="D324" s="1">
        <v>370.68903028992901</v>
      </c>
      <c r="F324">
        <v>0.27157485453706798</v>
      </c>
      <c r="G324">
        <v>368.51480259718301</v>
      </c>
      <c r="H324">
        <v>0.113830199831708</v>
      </c>
      <c r="I324">
        <v>368.190133448685</v>
      </c>
      <c r="K324">
        <v>0.24575573990298799</v>
      </c>
      <c r="L324">
        <v>366.63910056071302</v>
      </c>
      <c r="M324">
        <v>7.5657459122030798E-2</v>
      </c>
      <c r="N324">
        <v>365.43959840705497</v>
      </c>
      <c r="P324">
        <v>0.23835723077426599</v>
      </c>
      <c r="Q324">
        <v>366.23635594975502</v>
      </c>
      <c r="R324">
        <v>6.5822568680146298E-2</v>
      </c>
      <c r="S324">
        <v>365.288217576509</v>
      </c>
    </row>
    <row r="325" spans="1:19" x14ac:dyDescent="0.25">
      <c r="A325" s="1">
        <v>0.348236412375516</v>
      </c>
      <c r="B325" s="1">
        <v>370.641581361303</v>
      </c>
      <c r="C325" s="1">
        <v>0.246980833567474</v>
      </c>
      <c r="D325" s="1">
        <v>370.641581361303</v>
      </c>
      <c r="F325">
        <v>0.27165194188386899</v>
      </c>
      <c r="G325">
        <v>368.46069107243397</v>
      </c>
      <c r="H325">
        <v>0.11391344407801</v>
      </c>
      <c r="I325">
        <v>368.136021923935</v>
      </c>
      <c r="K325">
        <v>0.245825055568794</v>
      </c>
      <c r="L325">
        <v>366.57912545302997</v>
      </c>
      <c r="M325">
        <v>7.5715784634128702E-2</v>
      </c>
      <c r="N325">
        <v>365.37962329937301</v>
      </c>
      <c r="P325">
        <v>0.23842574551739101</v>
      </c>
      <c r="Q325">
        <v>366.17314672487203</v>
      </c>
      <c r="R325">
        <v>6.5874342289519494E-2</v>
      </c>
      <c r="S325">
        <v>365.225008351626</v>
      </c>
    </row>
    <row r="326" spans="1:19" x14ac:dyDescent="0.25">
      <c r="A326" s="1">
        <v>0.34837422781643201</v>
      </c>
      <c r="B326" s="1">
        <v>370.59413243267699</v>
      </c>
      <c r="C326" s="1">
        <v>0.24719245750614</v>
      </c>
      <c r="D326" s="1">
        <v>370.59413243267699</v>
      </c>
      <c r="F326">
        <v>0.27172915656618402</v>
      </c>
      <c r="G326">
        <v>368.40657954768398</v>
      </c>
      <c r="H326">
        <v>0.11399686654279099</v>
      </c>
      <c r="I326">
        <v>368.08191039918501</v>
      </c>
      <c r="K326">
        <v>0.24589450053745099</v>
      </c>
      <c r="L326">
        <v>366.51915034534801</v>
      </c>
      <c r="M326">
        <v>7.5774236661545605E-2</v>
      </c>
      <c r="N326">
        <v>365.31964819169002</v>
      </c>
      <c r="P326">
        <v>0.23849439196379299</v>
      </c>
      <c r="Q326">
        <v>366.10993749998897</v>
      </c>
      <c r="R326">
        <v>6.5926231239563399E-2</v>
      </c>
      <c r="S326">
        <v>365.16179912674301</v>
      </c>
    </row>
    <row r="327" spans="1:19" x14ac:dyDescent="0.25">
      <c r="A327" s="1">
        <v>0.34851237568112098</v>
      </c>
      <c r="B327" s="1">
        <v>370.54668350405097</v>
      </c>
      <c r="C327" s="1">
        <v>0.247404642594545</v>
      </c>
      <c r="D327" s="1">
        <v>370.54668350405097</v>
      </c>
      <c r="F327">
        <v>0.27180652861601201</v>
      </c>
      <c r="G327">
        <v>368.35246802293398</v>
      </c>
      <c r="H327">
        <v>0.114080467580315</v>
      </c>
      <c r="I327">
        <v>368.02779887443597</v>
      </c>
      <c r="K327">
        <v>0.24596406077024699</v>
      </c>
      <c r="L327">
        <v>366.45917523766502</v>
      </c>
      <c r="M327">
        <v>7.5832815443343402E-2</v>
      </c>
      <c r="N327">
        <v>365.25967308400698</v>
      </c>
      <c r="P327">
        <v>0.238563170278563</v>
      </c>
      <c r="Q327">
        <v>366.04672827510598</v>
      </c>
      <c r="R327">
        <v>6.5978235746263297E-2</v>
      </c>
      <c r="S327">
        <v>365.09858990186001</v>
      </c>
    </row>
    <row r="328" spans="1:19" x14ac:dyDescent="0.25">
      <c r="A328" s="1">
        <v>0.34865082500569999</v>
      </c>
      <c r="B328" s="1">
        <v>370.49923457542502</v>
      </c>
      <c r="C328" s="1">
        <v>0.24761734157231899</v>
      </c>
      <c r="D328" s="1">
        <v>370.49923457542502</v>
      </c>
      <c r="F328">
        <v>0.27188404331702598</v>
      </c>
      <c r="G328">
        <v>368.29835649818398</v>
      </c>
      <c r="H328">
        <v>0.11416424754609</v>
      </c>
      <c r="I328">
        <v>367.97368734968597</v>
      </c>
      <c r="K328">
        <v>0.24603375346481199</v>
      </c>
      <c r="L328">
        <v>366.39920012998198</v>
      </c>
      <c r="M328">
        <v>7.5891521219262098E-2</v>
      </c>
      <c r="N328">
        <v>365.19969797632399</v>
      </c>
      <c r="P328">
        <v>0.238632080627042</v>
      </c>
      <c r="Q328">
        <v>365.98351905022298</v>
      </c>
      <c r="R328">
        <v>6.6030356026174297E-2</v>
      </c>
      <c r="S328">
        <v>365.03538067697701</v>
      </c>
    </row>
    <row r="329" spans="1:19" x14ac:dyDescent="0.25">
      <c r="A329" s="1">
        <v>0.34878964099521798</v>
      </c>
      <c r="B329" s="1">
        <v>370.45178564679901</v>
      </c>
      <c r="C329" s="1">
        <v>0.24783065493056</v>
      </c>
      <c r="D329" s="1">
        <v>370.45178564679901</v>
      </c>
      <c r="F329">
        <v>0.271961700876024</v>
      </c>
      <c r="G329">
        <v>368.244244973435</v>
      </c>
      <c r="H329">
        <v>0.114248206796462</v>
      </c>
      <c r="I329">
        <v>367.91957582493598</v>
      </c>
      <c r="K329">
        <v>0.24610358735600901</v>
      </c>
      <c r="L329">
        <v>366.33922502229899</v>
      </c>
      <c r="M329">
        <v>7.59503542295899E-2</v>
      </c>
      <c r="N329">
        <v>365.139722868641</v>
      </c>
      <c r="P329">
        <v>0.23870112317499401</v>
      </c>
      <c r="Q329">
        <v>365.92030982533998</v>
      </c>
      <c r="R329">
        <v>6.6082592296329706E-2</v>
      </c>
      <c r="S329">
        <v>364.97217145209299</v>
      </c>
    </row>
    <row r="330" spans="1:19" x14ac:dyDescent="0.25">
      <c r="A330" s="1">
        <v>0.34892879268635302</v>
      </c>
      <c r="B330" s="1">
        <v>370.404336718173</v>
      </c>
      <c r="C330" s="1">
        <v>0.24804453542507199</v>
      </c>
      <c r="D330" s="1">
        <v>370.404336718173</v>
      </c>
      <c r="F330">
        <v>0.27203950150049699</v>
      </c>
      <c r="G330">
        <v>368.190133448685</v>
      </c>
      <c r="H330">
        <v>0.114332345688844</v>
      </c>
      <c r="I330">
        <v>367.86546430018598</v>
      </c>
      <c r="K330">
        <v>0.24617355120830001</v>
      </c>
      <c r="L330">
        <v>366.279249914616</v>
      </c>
      <c r="M330">
        <v>7.60093147152507E-2</v>
      </c>
      <c r="N330">
        <v>365.07974776095801</v>
      </c>
      <c r="P330">
        <v>0.238770298088372</v>
      </c>
      <c r="Q330">
        <v>365.85710060045699</v>
      </c>
      <c r="R330">
        <v>6.6134944774311005E-2</v>
      </c>
      <c r="S330">
        <v>364.90896222721</v>
      </c>
    </row>
    <row r="331" spans="1:19" x14ac:dyDescent="0.25">
      <c r="A331" s="1">
        <v>0.349068281184722</v>
      </c>
      <c r="B331" s="1">
        <v>370.35688778954699</v>
      </c>
      <c r="C331" s="1">
        <v>0.24825898507489699</v>
      </c>
      <c r="D331" s="1">
        <v>370.35688778954699</v>
      </c>
      <c r="F331">
        <v>0.27211744539820798</v>
      </c>
      <c r="G331">
        <v>368.136021923935</v>
      </c>
      <c r="H331">
        <v>0.11441670175596499</v>
      </c>
      <c r="I331">
        <v>367.811352775437</v>
      </c>
      <c r="K331">
        <v>0.24624364518710901</v>
      </c>
      <c r="L331">
        <v>366.21927480693302</v>
      </c>
      <c r="M331">
        <v>7.6068402917781594E-2</v>
      </c>
      <c r="N331">
        <v>365.01977265327503</v>
      </c>
      <c r="P331">
        <v>0.238839605533502</v>
      </c>
      <c r="Q331">
        <v>365.79389137557303</v>
      </c>
      <c r="R331">
        <v>6.6187413678254606E-2</v>
      </c>
      <c r="S331">
        <v>364.845753002327</v>
      </c>
    </row>
    <row r="332" spans="1:19" x14ac:dyDescent="0.25">
      <c r="A332" s="1">
        <v>0.34920810760238002</v>
      </c>
      <c r="B332" s="1">
        <v>370.30943886092098</v>
      </c>
      <c r="C332" s="1">
        <v>0.24847400591075999</v>
      </c>
      <c r="D332" s="1">
        <v>370.30943886092098</v>
      </c>
      <c r="F332">
        <v>0.272195532777678</v>
      </c>
      <c r="G332">
        <v>368.08191039918501</v>
      </c>
      <c r="H332">
        <v>0.114501200988571</v>
      </c>
      <c r="I332">
        <v>367.757241250687</v>
      </c>
      <c r="K332">
        <v>0.24631386945813299</v>
      </c>
      <c r="L332">
        <v>366.15929969925003</v>
      </c>
      <c r="M332">
        <v>7.6127619079298603E-2</v>
      </c>
      <c r="N332">
        <v>364.95979754559198</v>
      </c>
      <c r="P332">
        <v>0.23890904567704599</v>
      </c>
      <c r="Q332">
        <v>365.73068215068997</v>
      </c>
      <c r="R332">
        <v>6.6239999226816601E-2</v>
      </c>
      <c r="S332">
        <v>364.782543777444</v>
      </c>
    </row>
    <row r="333" spans="1:19" x14ac:dyDescent="0.25">
      <c r="A333" s="1">
        <v>0.34934827305829602</v>
      </c>
      <c r="B333" s="1">
        <v>370.26198993229502</v>
      </c>
      <c r="C333" s="1">
        <v>0.24868959997581999</v>
      </c>
      <c r="D333" s="1">
        <v>370.26198993229502</v>
      </c>
      <c r="F333">
        <v>0.272273763847664</v>
      </c>
      <c r="G333">
        <v>368.02779887443597</v>
      </c>
      <c r="H333">
        <v>0.11458588094152</v>
      </c>
      <c r="I333">
        <v>367.703129725937</v>
      </c>
      <c r="K333">
        <v>0.246384224187398</v>
      </c>
      <c r="L333">
        <v>366.09932459156698</v>
      </c>
      <c r="M333">
        <v>7.6186963442508499E-2</v>
      </c>
      <c r="N333">
        <v>364.89982243790899</v>
      </c>
      <c r="P333">
        <v>0.23897861868592701</v>
      </c>
      <c r="Q333">
        <v>365.66747292580698</v>
      </c>
      <c r="R333">
        <v>6.6292701639157306E-2</v>
      </c>
      <c r="S333">
        <v>364.71933455256101</v>
      </c>
    </row>
    <row r="334" spans="1:19" x14ac:dyDescent="0.25">
      <c r="A334" s="1">
        <v>0.34948877867774503</v>
      </c>
      <c r="B334" s="1">
        <v>370.21454100366901</v>
      </c>
      <c r="C334" s="1">
        <v>0.248905769324751</v>
      </c>
      <c r="D334" s="1">
        <v>370.21454100366901</v>
      </c>
      <c r="F334">
        <v>0.27235213881766601</v>
      </c>
      <c r="G334">
        <v>367.97368734968597</v>
      </c>
      <c r="H334">
        <v>0.114670741976203</v>
      </c>
      <c r="I334">
        <v>367.649018201187</v>
      </c>
      <c r="K334">
        <v>0.2464547095413</v>
      </c>
      <c r="L334">
        <v>366.039349483884</v>
      </c>
      <c r="M334">
        <v>7.6246436250833896E-2</v>
      </c>
      <c r="N334">
        <v>364.83984733022601</v>
      </c>
      <c r="P334">
        <v>0.23904831161829301</v>
      </c>
      <c r="Q334">
        <v>365.60426370092398</v>
      </c>
      <c r="R334">
        <v>6.6345521135035904E-2</v>
      </c>
      <c r="S334">
        <v>364.65612532767801</v>
      </c>
    </row>
    <row r="335" spans="1:19" x14ac:dyDescent="0.25">
      <c r="A335" s="1">
        <v>0.34962962559298799</v>
      </c>
      <c r="B335" s="1">
        <v>370.167092075043</v>
      </c>
      <c r="C335" s="1">
        <v>0.24912251602479801</v>
      </c>
      <c r="D335" s="1">
        <v>370.167092075043</v>
      </c>
      <c r="F335">
        <v>0.272430657897547</v>
      </c>
      <c r="G335">
        <v>367.91957582493598</v>
      </c>
      <c r="H335">
        <v>0.114755784455048</v>
      </c>
      <c r="I335">
        <v>367.59490667643797</v>
      </c>
      <c r="K335">
        <v>0.246525325686517</v>
      </c>
      <c r="L335">
        <v>365.97937437620197</v>
      </c>
      <c r="M335">
        <v>7.6306037748189406E-2</v>
      </c>
      <c r="N335">
        <v>364.77987222254302</v>
      </c>
      <c r="P335">
        <v>0.23911815087045599</v>
      </c>
      <c r="Q335">
        <v>365.54105447604098</v>
      </c>
      <c r="R335">
        <v>6.6398457934695301E-2</v>
      </c>
      <c r="S335">
        <v>364.59291610279502</v>
      </c>
    </row>
    <row r="336" spans="1:19" x14ac:dyDescent="0.25">
      <c r="A336" s="1">
        <v>0.34977081494305001</v>
      </c>
      <c r="B336" s="1">
        <v>370.11964314641699</v>
      </c>
      <c r="C336" s="1">
        <v>0.24933984215544999</v>
      </c>
      <c r="D336" s="1">
        <v>370.11964314641699</v>
      </c>
      <c r="F336">
        <v>0.27250932129774502</v>
      </c>
      <c r="G336">
        <v>367.86546430018598</v>
      </c>
      <c r="H336">
        <v>0.114841008741584</v>
      </c>
      <c r="I336">
        <v>367.54079515168797</v>
      </c>
      <c r="K336">
        <v>0.24659607279012699</v>
      </c>
      <c r="L336">
        <v>365.91939926851802</v>
      </c>
      <c r="M336">
        <v>7.6365768179195798E-2</v>
      </c>
      <c r="N336">
        <v>364.719897114861</v>
      </c>
      <c r="P336">
        <v>0.23918812349069299</v>
      </c>
      <c r="Q336">
        <v>365.47784525115799</v>
      </c>
      <c r="R336">
        <v>6.6451512258961204E-2</v>
      </c>
      <c r="S336">
        <v>364.52970687791202</v>
      </c>
    </row>
    <row r="337" spans="1:19" x14ac:dyDescent="0.25">
      <c r="A337" s="1">
        <v>0.34991242297115199</v>
      </c>
      <c r="B337" s="1">
        <v>370.07219421779098</v>
      </c>
      <c r="C337" s="1">
        <v>0.24955786544433201</v>
      </c>
      <c r="D337" s="1">
        <v>370.07219421779098</v>
      </c>
      <c r="F337">
        <v>0.27258816396862401</v>
      </c>
      <c r="G337">
        <v>367.811352775437</v>
      </c>
      <c r="H337">
        <v>0.114926415200325</v>
      </c>
      <c r="I337">
        <v>367.48668362693797</v>
      </c>
      <c r="K337">
        <v>0.246666951019439</v>
      </c>
      <c r="L337">
        <v>365.859424160836</v>
      </c>
      <c r="M337">
        <v>7.6425627789038997E-2</v>
      </c>
      <c r="N337">
        <v>364.65992200717801</v>
      </c>
      <c r="P337">
        <v>0.23925822964716401</v>
      </c>
      <c r="Q337">
        <v>365.41463602627499</v>
      </c>
      <c r="R337">
        <v>6.6504684329166106E-2</v>
      </c>
      <c r="S337">
        <v>364.46649765302902</v>
      </c>
    </row>
    <row r="338" spans="1:19" x14ac:dyDescent="0.25">
      <c r="A338" s="1">
        <v>0.35005430063831</v>
      </c>
      <c r="B338" s="1">
        <v>370.02474528916503</v>
      </c>
      <c r="C338" s="1">
        <v>0.24977635675683399</v>
      </c>
      <c r="D338" s="1">
        <v>370.02474528916503</v>
      </c>
      <c r="F338">
        <v>0.27266711661360399</v>
      </c>
      <c r="G338">
        <v>367.757241250687</v>
      </c>
      <c r="H338">
        <v>0.11501200419678</v>
      </c>
      <c r="I338">
        <v>367.43257210218798</v>
      </c>
      <c r="K338">
        <v>0.246737960542153</v>
      </c>
      <c r="L338">
        <v>365.79944905315301</v>
      </c>
      <c r="M338">
        <v>7.6485616823510502E-2</v>
      </c>
      <c r="N338">
        <v>364.59994689949502</v>
      </c>
      <c r="P338">
        <v>0.23932846950847</v>
      </c>
      <c r="Q338">
        <v>365.35142680139199</v>
      </c>
      <c r="R338">
        <v>6.6557974367174894E-2</v>
      </c>
      <c r="S338">
        <v>364.40328842814603</v>
      </c>
    </row>
    <row r="339" spans="1:19" x14ac:dyDescent="0.25">
      <c r="A339" s="1">
        <v>0.35019652419892799</v>
      </c>
      <c r="B339" s="1">
        <v>369.97729636053901</v>
      </c>
      <c r="C339" s="1">
        <v>0.24999543381356901</v>
      </c>
      <c r="D339" s="1">
        <v>369.97729636053901</v>
      </c>
      <c r="F339">
        <v>0.27274621421336298</v>
      </c>
      <c r="G339">
        <v>367.703129725937</v>
      </c>
      <c r="H339">
        <v>0.115097776097468</v>
      </c>
      <c r="I339">
        <v>367.378460577439</v>
      </c>
      <c r="K339">
        <v>0.24680910152628999</v>
      </c>
      <c r="L339">
        <v>365.73947394547002</v>
      </c>
      <c r="M339">
        <v>7.6545735529102696E-2</v>
      </c>
      <c r="N339">
        <v>364.53997179181198</v>
      </c>
      <c r="P339">
        <v>0.239398843243364</v>
      </c>
      <c r="Q339">
        <v>365.288217576509</v>
      </c>
      <c r="R339">
        <v>6.6611382595490196E-2</v>
      </c>
      <c r="S339">
        <v>364.34007920326297</v>
      </c>
    </row>
    <row r="340" spans="1:19" x14ac:dyDescent="0.25">
      <c r="A340" s="1">
        <v>0.35033909481972297</v>
      </c>
      <c r="B340" s="1">
        <v>369.92984743191198</v>
      </c>
      <c r="C340" s="1">
        <v>0.25021509874412601</v>
      </c>
      <c r="D340" s="1">
        <v>369.92984743191198</v>
      </c>
      <c r="F340">
        <v>0.27282545698034799</v>
      </c>
      <c r="G340">
        <v>367.649018201187</v>
      </c>
      <c r="H340">
        <v>0.115183731270021</v>
      </c>
      <c r="I340">
        <v>367.324349052689</v>
      </c>
      <c r="K340">
        <v>0.24688037414021499</v>
      </c>
      <c r="L340">
        <v>365.67949883778698</v>
      </c>
      <c r="M340">
        <v>7.6605984152848597E-2</v>
      </c>
      <c r="N340">
        <v>364.47999668412899</v>
      </c>
      <c r="P340">
        <v>0.23946935102109501</v>
      </c>
      <c r="Q340">
        <v>365.225008351626</v>
      </c>
      <c r="R340">
        <v>6.6664909237015194E-2</v>
      </c>
      <c r="S340">
        <v>364.27686997837901</v>
      </c>
    </row>
    <row r="341" spans="1:19" x14ac:dyDescent="0.25">
      <c r="A341" s="1">
        <v>0.35048201367461101</v>
      </c>
      <c r="B341" s="1">
        <v>369.88239850328603</v>
      </c>
      <c r="C341" s="1">
        <v>0.25043535369108</v>
      </c>
      <c r="D341" s="1">
        <v>369.88239850328603</v>
      </c>
      <c r="F341">
        <v>0.27290484512755397</v>
      </c>
      <c r="G341">
        <v>367.59490667643797</v>
      </c>
      <c r="H341">
        <v>0.115269870083092</v>
      </c>
      <c r="I341">
        <v>367.270237527939</v>
      </c>
      <c r="K341">
        <v>0.246951764391141</v>
      </c>
      <c r="L341">
        <v>365.61952373010399</v>
      </c>
      <c r="M341">
        <v>7.6666362942430205E-2</v>
      </c>
      <c r="N341">
        <v>364.420021576446</v>
      </c>
      <c r="P341">
        <v>0.23953999301109</v>
      </c>
      <c r="Q341">
        <v>365.16179912674301</v>
      </c>
      <c r="R341">
        <v>6.6718554515315706E-2</v>
      </c>
      <c r="S341">
        <v>364.21366075349601</v>
      </c>
    </row>
    <row r="342" spans="1:19" x14ac:dyDescent="0.25">
      <c r="A342" s="1">
        <v>0.35062528194475001</v>
      </c>
      <c r="B342" s="1">
        <v>369.83494957466002</v>
      </c>
      <c r="C342" s="1">
        <v>0.25065620081007101</v>
      </c>
      <c r="D342" s="1">
        <v>369.83494957466002</v>
      </c>
      <c r="F342">
        <v>0.27298437886856702</v>
      </c>
      <c r="G342">
        <v>367.54079515168797</v>
      </c>
      <c r="H342">
        <v>0.115356192906304</v>
      </c>
      <c r="I342">
        <v>367.216126003189</v>
      </c>
      <c r="K342">
        <v>0.24702330078127899</v>
      </c>
      <c r="L342">
        <v>365.559548622421</v>
      </c>
      <c r="M342">
        <v>7.6726872146164804E-2</v>
      </c>
      <c r="N342">
        <v>364.36004646876302</v>
      </c>
      <c r="P342">
        <v>0.23961076938313999</v>
      </c>
      <c r="Q342">
        <v>365.09858990186001</v>
      </c>
      <c r="R342">
        <v>6.6772318654458193E-2</v>
      </c>
      <c r="S342">
        <v>364.15045152861302</v>
      </c>
    </row>
    <row r="343" spans="1:19" x14ac:dyDescent="0.25">
      <c r="A343" s="1">
        <v>0.350768900818208</v>
      </c>
      <c r="B343" s="1">
        <v>369.787500646034</v>
      </c>
      <c r="C343" s="1">
        <v>0.25087764226931503</v>
      </c>
      <c r="D343" s="1">
        <v>369.787500646034</v>
      </c>
      <c r="F343">
        <v>0.27306405841746301</v>
      </c>
      <c r="G343">
        <v>367.48668362693797</v>
      </c>
      <c r="H343">
        <v>0.115442700110402</v>
      </c>
      <c r="I343">
        <v>367.16201447844003</v>
      </c>
      <c r="K343">
        <v>0.24709496930819899</v>
      </c>
      <c r="L343">
        <v>365.49957351473802</v>
      </c>
      <c r="M343">
        <v>7.6787512013018505E-2</v>
      </c>
      <c r="N343">
        <v>364.30007136107997</v>
      </c>
      <c r="P343">
        <v>0.239681680307407</v>
      </c>
      <c r="Q343">
        <v>365.03538067697701</v>
      </c>
      <c r="R343">
        <v>6.6826201879057495E-2</v>
      </c>
      <c r="S343">
        <v>364.08724230373002</v>
      </c>
    </row>
    <row r="344" spans="1:19" x14ac:dyDescent="0.25">
      <c r="A344" s="1">
        <v>0.35091287149059203</v>
      </c>
      <c r="B344" s="1">
        <v>369.74005171740799</v>
      </c>
      <c r="C344" s="1">
        <v>0.251099680250577</v>
      </c>
      <c r="D344" s="1">
        <v>369.74005171740799</v>
      </c>
      <c r="F344">
        <v>0.27314388398881301</v>
      </c>
      <c r="G344">
        <v>367.43257210218798</v>
      </c>
      <c r="H344">
        <v>0.115529392067147</v>
      </c>
      <c r="I344">
        <v>367.10790295368997</v>
      </c>
      <c r="K344">
        <v>0.24716677014164801</v>
      </c>
      <c r="L344">
        <v>365.43959840705497</v>
      </c>
      <c r="M344">
        <v>7.6848282792544007E-2</v>
      </c>
      <c r="N344">
        <v>364.24009625339698</v>
      </c>
      <c r="P344">
        <v>0.239752725954306</v>
      </c>
      <c r="Q344">
        <v>364.97217145209299</v>
      </c>
      <c r="R344">
        <v>6.6880204414302105E-2</v>
      </c>
      <c r="S344">
        <v>364.02403307884703</v>
      </c>
    </row>
    <row r="345" spans="1:19" x14ac:dyDescent="0.25">
      <c r="A345" s="1">
        <v>0.35105719516489198</v>
      </c>
      <c r="B345" s="1">
        <v>369.69260278878198</v>
      </c>
      <c r="C345" s="1">
        <v>0.25132231694895601</v>
      </c>
      <c r="D345" s="1">
        <v>369.69260278878198</v>
      </c>
      <c r="F345">
        <v>0.27322385579769998</v>
      </c>
      <c r="G345">
        <v>367.378460577439</v>
      </c>
      <c r="H345">
        <v>0.115616269149363</v>
      </c>
      <c r="I345">
        <v>367.05379142893997</v>
      </c>
      <c r="K345">
        <v>0.24723870345158899</v>
      </c>
      <c r="L345">
        <v>365.37962329937301</v>
      </c>
      <c r="M345">
        <v>7.6909184734925598E-2</v>
      </c>
      <c r="N345">
        <v>364.18012114571502</v>
      </c>
      <c r="P345">
        <v>0.23982390649459201</v>
      </c>
      <c r="Q345">
        <v>364.90896222721</v>
      </c>
      <c r="R345">
        <v>6.6934326485885307E-2</v>
      </c>
      <c r="S345">
        <v>363.96082385396397</v>
      </c>
    </row>
    <row r="346" spans="1:19" x14ac:dyDescent="0.25">
      <c r="A346" s="1">
        <v>0.35120187305124201</v>
      </c>
      <c r="B346" s="1">
        <v>369.64515386015597</v>
      </c>
      <c r="C346" s="1">
        <v>0.25154555457252697</v>
      </c>
      <c r="D346" s="1">
        <v>369.64515386015597</v>
      </c>
      <c r="F346">
        <v>0.273303974059803</v>
      </c>
      <c r="G346">
        <v>367.324349052689</v>
      </c>
      <c r="H346">
        <v>0.115703331730905</v>
      </c>
      <c r="I346">
        <v>366.99967990418997</v>
      </c>
      <c r="K346">
        <v>0.24731076940841501</v>
      </c>
      <c r="L346">
        <v>365.31964819169002</v>
      </c>
      <c r="M346">
        <v>7.6970218091017104E-2</v>
      </c>
      <c r="N346">
        <v>364.12014603803198</v>
      </c>
      <c r="P346">
        <v>0.239895222099374</v>
      </c>
      <c r="Q346">
        <v>364.845753002327</v>
      </c>
      <c r="R346">
        <v>6.6988568320102096E-2</v>
      </c>
      <c r="S346">
        <v>363.89761462908098</v>
      </c>
    </row>
    <row r="347" spans="1:19" x14ac:dyDescent="0.25">
      <c r="A347" s="1">
        <v>0.35134690636758997</v>
      </c>
      <c r="B347" s="1">
        <v>369.59770493153002</v>
      </c>
      <c r="C347" s="1">
        <v>0.25176939534338699</v>
      </c>
      <c r="D347" s="1">
        <v>369.59770493153002</v>
      </c>
      <c r="F347">
        <v>0.27338423899132203</v>
      </c>
      <c r="G347">
        <v>367.270237527939</v>
      </c>
      <c r="H347">
        <v>0.115790580186706</v>
      </c>
      <c r="I347">
        <v>366.945568379441</v>
      </c>
      <c r="K347">
        <v>0.247382968182768</v>
      </c>
      <c r="L347">
        <v>365.25967308400698</v>
      </c>
      <c r="M347">
        <v>7.7031383112244001E-2</v>
      </c>
      <c r="N347">
        <v>364.06017093034899</v>
      </c>
      <c r="P347">
        <v>0.23996667294006199</v>
      </c>
      <c r="Q347">
        <v>364.782543777444</v>
      </c>
      <c r="R347">
        <v>6.7042922155500895E-2</v>
      </c>
      <c r="S347">
        <v>363.83440540419798</v>
      </c>
    </row>
    <row r="348" spans="1:19" x14ac:dyDescent="0.25">
      <c r="A348" s="1">
        <v>0.35149229633908802</v>
      </c>
      <c r="B348" s="1">
        <v>369.55025600290401</v>
      </c>
      <c r="C348" s="1">
        <v>0.25199384149673798</v>
      </c>
      <c r="D348" s="1">
        <v>369.55025600290401</v>
      </c>
      <c r="F348">
        <v>0.27346465080892302</v>
      </c>
      <c r="G348">
        <v>367.216126003189</v>
      </c>
      <c r="H348">
        <v>0.115878014892753</v>
      </c>
      <c r="I348">
        <v>366.891456854691</v>
      </c>
      <c r="K348">
        <v>0.24745529994572099</v>
      </c>
      <c r="L348">
        <v>365.19969797632399</v>
      </c>
      <c r="M348">
        <v>7.7092680050777004E-2</v>
      </c>
      <c r="N348">
        <v>364.000195822666</v>
      </c>
      <c r="P348">
        <v>0.24003825918834801</v>
      </c>
      <c r="Q348">
        <v>364.71933455256101</v>
      </c>
      <c r="R348">
        <v>6.7097404206761802E-2</v>
      </c>
      <c r="S348">
        <v>363.77119617931498</v>
      </c>
    </row>
    <row r="349" spans="1:19" x14ac:dyDescent="0.25">
      <c r="A349" s="1">
        <v>0.35163804419883099</v>
      </c>
      <c r="B349" s="1">
        <v>369.502807074278</v>
      </c>
      <c r="C349" s="1">
        <v>0.252218895282036</v>
      </c>
      <c r="D349" s="1">
        <v>369.502807074278</v>
      </c>
      <c r="F349">
        <v>0.27354520972987301</v>
      </c>
      <c r="G349">
        <v>367.16201447844003</v>
      </c>
      <c r="H349">
        <v>0.11596562008314901</v>
      </c>
      <c r="I349">
        <v>366.837345329941</v>
      </c>
      <c r="K349">
        <v>0.247527764868615</v>
      </c>
      <c r="L349">
        <v>365.139722868641</v>
      </c>
      <c r="M349">
        <v>7.7154109159303499E-2</v>
      </c>
      <c r="N349">
        <v>363.94022071498301</v>
      </c>
      <c r="P349">
        <v>0.24010998101632899</v>
      </c>
      <c r="Q349">
        <v>364.65612532767801</v>
      </c>
      <c r="R349">
        <v>6.7151998759705206E-2</v>
      </c>
      <c r="S349">
        <v>363.70798695443199</v>
      </c>
    </row>
    <row r="350" spans="1:19" x14ac:dyDescent="0.25">
      <c r="A350" s="1">
        <v>0.35178415118728801</v>
      </c>
      <c r="B350" s="1">
        <v>369.45535814565199</v>
      </c>
      <c r="C350" s="1">
        <v>0.25244455896212997</v>
      </c>
      <c r="D350" s="1">
        <v>369.45535814565199</v>
      </c>
      <c r="F350">
        <v>0.27362591597195202</v>
      </c>
      <c r="G350">
        <v>367.10790295368997</v>
      </c>
      <c r="H350">
        <v>0.116053428437545</v>
      </c>
      <c r="I350">
        <v>366.783233805191</v>
      </c>
      <c r="K350">
        <v>0.247600363123166</v>
      </c>
      <c r="L350">
        <v>365.07974776095801</v>
      </c>
      <c r="M350">
        <v>7.7215670691184402E-2</v>
      </c>
      <c r="N350">
        <v>363.88024560730003</v>
      </c>
      <c r="P350">
        <v>0.240181838596354</v>
      </c>
      <c r="Q350">
        <v>364.59291610279502</v>
      </c>
      <c r="R350">
        <v>6.72067219396634E-2</v>
      </c>
      <c r="S350">
        <v>363.64477772954803</v>
      </c>
    </row>
    <row r="351" spans="1:19" x14ac:dyDescent="0.25">
      <c r="A351" s="1">
        <v>0.35193061855274499</v>
      </c>
      <c r="B351" s="1">
        <v>369.40790921702597</v>
      </c>
      <c r="C351" s="1">
        <v>0.25267083481396302</v>
      </c>
      <c r="D351" s="1">
        <v>369.40790921702597</v>
      </c>
      <c r="F351">
        <v>0.27370676975348501</v>
      </c>
      <c r="G351">
        <v>367.05379142893997</v>
      </c>
      <c r="H351">
        <v>0.116141424176497</v>
      </c>
      <c r="I351">
        <v>366.72912228044203</v>
      </c>
      <c r="K351">
        <v>0.24767309488143899</v>
      </c>
      <c r="L351">
        <v>365.01977265327503</v>
      </c>
      <c r="M351">
        <v>7.7277355353732494E-2</v>
      </c>
      <c r="N351">
        <v>363.82027049961698</v>
      </c>
      <c r="P351">
        <v>0.240253832101157</v>
      </c>
      <c r="Q351">
        <v>364.52970687791202</v>
      </c>
      <c r="R351">
        <v>6.7261556131032699E-2</v>
      </c>
      <c r="S351">
        <v>363.58156850466497</v>
      </c>
    </row>
    <row r="352" spans="1:19" x14ac:dyDescent="0.25">
      <c r="A352" s="1">
        <v>0.35207744755159098</v>
      </c>
      <c r="B352" s="1">
        <v>369.36046028840002</v>
      </c>
      <c r="C352" s="1">
        <v>0.25289772512902903</v>
      </c>
      <c r="D352" s="1">
        <v>369.36046028840002</v>
      </c>
      <c r="F352">
        <v>0.273787771293314</v>
      </c>
      <c r="G352">
        <v>366.99967990418997</v>
      </c>
      <c r="H352">
        <v>0.116229607680364</v>
      </c>
      <c r="I352">
        <v>366.67501075569203</v>
      </c>
      <c r="K352">
        <v>0.24774596031580101</v>
      </c>
      <c r="L352">
        <v>364.95979754559198</v>
      </c>
      <c r="M352">
        <v>7.73391825067309E-2</v>
      </c>
      <c r="N352">
        <v>363.76029539193399</v>
      </c>
      <c r="P352">
        <v>0.24032596170374701</v>
      </c>
      <c r="Q352">
        <v>364.46649765302902</v>
      </c>
      <c r="R352">
        <v>6.7316521349734093E-2</v>
      </c>
      <c r="S352">
        <v>363.51835927978198</v>
      </c>
    </row>
    <row r="353" spans="1:19" x14ac:dyDescent="0.25">
      <c r="A353" s="1">
        <v>0.35222463944764498</v>
      </c>
      <c r="B353" s="1">
        <v>369.31301135977401</v>
      </c>
      <c r="C353" s="1">
        <v>0.253125232212353</v>
      </c>
      <c r="D353" s="1">
        <v>369.31301135977401</v>
      </c>
      <c r="F353">
        <v>0.27386892081084102</v>
      </c>
      <c r="G353">
        <v>366.945568379441</v>
      </c>
      <c r="H353">
        <v>0.116317979330456</v>
      </c>
      <c r="I353">
        <v>366.62089923094197</v>
      </c>
      <c r="K353">
        <v>0.24781895959893399</v>
      </c>
      <c r="L353">
        <v>364.89982243790899</v>
      </c>
      <c r="M353">
        <v>7.7401133351948204E-2</v>
      </c>
      <c r="N353">
        <v>363.70032028425101</v>
      </c>
      <c r="P353">
        <v>0.240398227577449</v>
      </c>
      <c r="Q353">
        <v>364.40328842814603</v>
      </c>
      <c r="R353">
        <v>6.7371607930544405E-2</v>
      </c>
      <c r="S353">
        <v>363.45515005489898</v>
      </c>
    </row>
    <row r="354" spans="1:19" x14ac:dyDescent="0.25">
      <c r="A354" s="1">
        <v>0.35237219551299498</v>
      </c>
      <c r="B354" s="1">
        <v>369.265562431148</v>
      </c>
      <c r="C354" s="1">
        <v>0.25335335838380002</v>
      </c>
      <c r="D354" s="1">
        <v>369.265562431148</v>
      </c>
      <c r="F354">
        <v>0.27395021852600299</v>
      </c>
      <c r="G354">
        <v>366.891456854691</v>
      </c>
      <c r="H354">
        <v>0.116406539509272</v>
      </c>
      <c r="I354">
        <v>366.56678770619197</v>
      </c>
      <c r="K354">
        <v>0.247892092903991</v>
      </c>
      <c r="L354">
        <v>364.83984733022601</v>
      </c>
      <c r="M354">
        <v>7.7463227147114802E-2</v>
      </c>
      <c r="N354">
        <v>363.64034517656802</v>
      </c>
      <c r="P354">
        <v>0.24047062989604201</v>
      </c>
      <c r="Q354">
        <v>364.34007920326297</v>
      </c>
      <c r="R354">
        <v>6.7426816104256396E-2</v>
      </c>
      <c r="S354">
        <v>363.39194083001598</v>
      </c>
    </row>
    <row r="355" spans="1:19" x14ac:dyDescent="0.25">
      <c r="A355" s="1">
        <v>0.35252011702765401</v>
      </c>
      <c r="B355" s="1">
        <v>369.21811350252199</v>
      </c>
      <c r="C355" s="1">
        <v>0.25358210597755898</v>
      </c>
      <c r="D355" s="1">
        <v>369.21811350252199</v>
      </c>
      <c r="F355">
        <v>0.27403164965633797</v>
      </c>
      <c r="G355">
        <v>366.837345329941</v>
      </c>
      <c r="H355">
        <v>0.11649528860026</v>
      </c>
      <c r="I355">
        <v>366.512676181443</v>
      </c>
      <c r="K355">
        <v>0.24796536040431699</v>
      </c>
      <c r="L355">
        <v>364.77987222254302</v>
      </c>
      <c r="M355">
        <v>7.75254428154558E-2</v>
      </c>
      <c r="N355">
        <v>363.58037006888497</v>
      </c>
      <c r="P355">
        <v>0.24054316883343599</v>
      </c>
      <c r="Q355">
        <v>364.27686997837901</v>
      </c>
      <c r="R355">
        <v>6.7482146102169099E-2</v>
      </c>
      <c r="S355">
        <v>363.32873160513299</v>
      </c>
    </row>
    <row r="356" spans="1:19" x14ac:dyDescent="0.25">
      <c r="A356" s="1">
        <v>0.35266836521594302</v>
      </c>
      <c r="B356" s="1">
        <v>369.17066457389501</v>
      </c>
      <c r="C356" s="1">
        <v>0.25381141536435498</v>
      </c>
      <c r="D356" s="1">
        <v>369.17066457389501</v>
      </c>
      <c r="F356">
        <v>0.27411324444791701</v>
      </c>
      <c r="G356">
        <v>366.783233805191</v>
      </c>
      <c r="H356">
        <v>0.116584206862898</v>
      </c>
      <c r="I356">
        <v>366.458564656693</v>
      </c>
      <c r="K356">
        <v>0.24803876227371299</v>
      </c>
      <c r="L356">
        <v>364.719897114861</v>
      </c>
      <c r="M356">
        <v>7.7587804272026897E-2</v>
      </c>
      <c r="N356">
        <v>363.52039496120301</v>
      </c>
      <c r="P356">
        <v>0.24061584456402699</v>
      </c>
      <c r="Q356">
        <v>364.21366075349601</v>
      </c>
      <c r="R356">
        <v>6.7537598156165807E-2</v>
      </c>
      <c r="S356">
        <v>363.26552238024999</v>
      </c>
    </row>
    <row r="357" spans="1:19" x14ac:dyDescent="0.25">
      <c r="A357" s="1">
        <v>0.35281702148688399</v>
      </c>
      <c r="B357" s="1">
        <v>369.123215645269</v>
      </c>
      <c r="C357" s="1">
        <v>0.25404141282558801</v>
      </c>
      <c r="D357" s="1">
        <v>369.123215645269</v>
      </c>
      <c r="F357">
        <v>0.27419498810015902</v>
      </c>
      <c r="G357">
        <v>366.72912228044203</v>
      </c>
      <c r="H357">
        <v>0.116673318798575</v>
      </c>
      <c r="I357">
        <v>366.404453131943</v>
      </c>
      <c r="K357">
        <v>0.248112298686258</v>
      </c>
      <c r="L357">
        <v>364.65992200717801</v>
      </c>
      <c r="M357">
        <v>7.7650299943627196E-2</v>
      </c>
      <c r="N357">
        <v>363.46041985352002</v>
      </c>
      <c r="P357">
        <v>0.24068865726247601</v>
      </c>
      <c r="Q357">
        <v>364.15045152861302</v>
      </c>
      <c r="R357">
        <v>6.7593172498697895E-2</v>
      </c>
      <c r="S357">
        <v>363.20231315536699</v>
      </c>
    </row>
    <row r="358" spans="1:19" x14ac:dyDescent="0.25">
      <c r="A358" s="1">
        <v>0.352966047095915</v>
      </c>
      <c r="B358" s="1">
        <v>369.07576671664299</v>
      </c>
      <c r="C358" s="1">
        <v>0.254272038799644</v>
      </c>
      <c r="D358" s="1">
        <v>369.07576671664299</v>
      </c>
      <c r="F358">
        <v>0.27427688083527102</v>
      </c>
      <c r="G358">
        <v>366.67501075569203</v>
      </c>
      <c r="H358">
        <v>0.11676263695804601</v>
      </c>
      <c r="I358">
        <v>366.350341607193</v>
      </c>
      <c r="K358">
        <v>0.24818596981636001</v>
      </c>
      <c r="L358">
        <v>364.59994689949502</v>
      </c>
      <c r="M358">
        <v>7.7712930088797399E-2</v>
      </c>
      <c r="N358">
        <v>363.40044474583698</v>
      </c>
      <c r="P358">
        <v>0.24076160710377401</v>
      </c>
      <c r="Q358">
        <v>364.08724230373002</v>
      </c>
      <c r="R358">
        <v>6.7648869362785399E-2</v>
      </c>
      <c r="S358">
        <v>363.139103930484</v>
      </c>
    </row>
    <row r="359" spans="1:19" x14ac:dyDescent="0.25">
      <c r="A359" s="1">
        <v>0.35311544335581102</v>
      </c>
      <c r="B359" s="1">
        <v>369.02831778801698</v>
      </c>
      <c r="C359" s="1">
        <v>0.25450329567983199</v>
      </c>
      <c r="D359" s="1">
        <v>369.02831778801698</v>
      </c>
      <c r="F359">
        <v>0.27435892287589397</v>
      </c>
      <c r="G359">
        <v>366.62089923094197</v>
      </c>
      <c r="H359">
        <v>0.116852145574736</v>
      </c>
      <c r="I359">
        <v>366.29623008244403</v>
      </c>
      <c r="K359">
        <v>0.24825977583887199</v>
      </c>
      <c r="L359">
        <v>364.53997179181198</v>
      </c>
      <c r="M359">
        <v>7.7775694966782202E-2</v>
      </c>
      <c r="N359">
        <v>363.34046963815399</v>
      </c>
      <c r="P359">
        <v>0.240834694263272</v>
      </c>
      <c r="Q359">
        <v>364.02403307884703</v>
      </c>
      <c r="R359">
        <v>6.7704688982036104E-2</v>
      </c>
      <c r="S359">
        <v>363.075894705601</v>
      </c>
    </row>
    <row r="360" spans="1:19" x14ac:dyDescent="0.25">
      <c r="A360" s="1">
        <v>0.35326521158785401</v>
      </c>
      <c r="B360" s="1">
        <v>368.98086885939102</v>
      </c>
      <c r="C360" s="1">
        <v>0.25473518587476701</v>
      </c>
      <c r="D360" s="1">
        <v>368.98086885939102</v>
      </c>
      <c r="F360">
        <v>0.27444111444531799</v>
      </c>
      <c r="G360">
        <v>366.56678770619197</v>
      </c>
      <c r="H360">
        <v>0.116941845037642</v>
      </c>
      <c r="I360">
        <v>366.24211855769403</v>
      </c>
      <c r="K360">
        <v>0.248333716928894</v>
      </c>
      <c r="L360">
        <v>364.47999668412899</v>
      </c>
      <c r="M360">
        <v>7.7838594837375902E-2</v>
      </c>
      <c r="N360">
        <v>363.280494530471</v>
      </c>
      <c r="P360">
        <v>0.240907918916588</v>
      </c>
      <c r="Q360">
        <v>363.96082385396397</v>
      </c>
      <c r="R360">
        <v>6.7760631590600598E-2</v>
      </c>
      <c r="S360">
        <v>363.01268548071801</v>
      </c>
    </row>
    <row r="361" spans="1:19" x14ac:dyDescent="0.25">
      <c r="A361" s="1">
        <v>0.35341535312167999</v>
      </c>
      <c r="B361" s="1">
        <v>368.93341993076501</v>
      </c>
      <c r="C361" s="1">
        <v>0.25496771180816602</v>
      </c>
      <c r="D361" s="1">
        <v>368.93341993076501</v>
      </c>
      <c r="F361">
        <v>0.274523455767262</v>
      </c>
      <c r="G361">
        <v>366.512676181443</v>
      </c>
      <c r="H361">
        <v>0.11703173573692199</v>
      </c>
      <c r="I361">
        <v>366.18800703294397</v>
      </c>
      <c r="K361">
        <v>0.24840779326190299</v>
      </c>
      <c r="L361">
        <v>364.420021576446</v>
      </c>
      <c r="M361">
        <v>7.79016299611551E-2</v>
      </c>
      <c r="N361">
        <v>363.22051942278802</v>
      </c>
      <c r="P361">
        <v>0.24098128123974</v>
      </c>
      <c r="Q361">
        <v>363.89761462908098</v>
      </c>
      <c r="R361">
        <v>6.7816689516001602E-2</v>
      </c>
      <c r="S361">
        <v>362.94947625583501</v>
      </c>
    </row>
    <row r="362" spans="1:19" x14ac:dyDescent="0.25">
      <c r="A362" s="1">
        <v>0.35356586929565498</v>
      </c>
      <c r="B362" s="1">
        <v>368.885971002139</v>
      </c>
      <c r="C362" s="1">
        <v>0.25520087591943202</v>
      </c>
      <c r="D362" s="1">
        <v>368.885971002139</v>
      </c>
      <c r="F362">
        <v>0.27460592840269599</v>
      </c>
      <c r="G362">
        <v>366.458564656693</v>
      </c>
      <c r="H362">
        <v>0.11712181806376699</v>
      </c>
      <c r="I362">
        <v>366.13389550819397</v>
      </c>
      <c r="K362">
        <v>0.24848200501373499</v>
      </c>
      <c r="L362">
        <v>364.36004646876302</v>
      </c>
      <c r="M362">
        <v>7.7964800599314099E-2</v>
      </c>
      <c r="N362">
        <v>363.16054431510503</v>
      </c>
      <c r="P362">
        <v>0.24105477061024799</v>
      </c>
      <c r="Q362">
        <v>363.83440540419798</v>
      </c>
      <c r="R362">
        <v>6.7872878818480406E-2</v>
      </c>
      <c r="S362">
        <v>362.88626703095201</v>
      </c>
    </row>
    <row r="363" spans="1:19" x14ac:dyDescent="0.25">
      <c r="A363" s="1">
        <v>0.35371676145654002</v>
      </c>
      <c r="B363" s="1">
        <v>368.83852207351299</v>
      </c>
      <c r="C363" s="1">
        <v>0.255434680663161</v>
      </c>
      <c r="D363" s="1">
        <v>368.83852207351299</v>
      </c>
      <c r="F363">
        <v>0.27468855495106598</v>
      </c>
      <c r="G363">
        <v>366.404453131943</v>
      </c>
      <c r="H363">
        <v>0.117212092410618</v>
      </c>
      <c r="I363">
        <v>366.07978398344397</v>
      </c>
      <c r="K363">
        <v>0.248556352360602</v>
      </c>
      <c r="L363">
        <v>364.30007136107997</v>
      </c>
      <c r="M363">
        <v>7.8028107013660503E-2</v>
      </c>
      <c r="N363">
        <v>363.10056920742198</v>
      </c>
      <c r="P363">
        <v>0.24112840882046599</v>
      </c>
      <c r="Q363">
        <v>363.77119617931498</v>
      </c>
      <c r="R363">
        <v>6.7929211128678293E-2</v>
      </c>
      <c r="S363">
        <v>362.82305780606902</v>
      </c>
    </row>
    <row r="364" spans="1:19" x14ac:dyDescent="0.25">
      <c r="A364" s="1">
        <v>0.353868030959956</v>
      </c>
      <c r="B364" s="1">
        <v>368.79107314488698</v>
      </c>
      <c r="C364" s="1">
        <v>0.25566912850988199</v>
      </c>
      <c r="D364" s="1">
        <v>368.79107314488698</v>
      </c>
      <c r="F364">
        <v>0.27477134690780303</v>
      </c>
      <c r="G364">
        <v>366.350341607193</v>
      </c>
      <c r="H364">
        <v>0.117302559170872</v>
      </c>
      <c r="I364">
        <v>366.025672458695</v>
      </c>
      <c r="K364">
        <v>0.24863083547901499</v>
      </c>
      <c r="L364">
        <v>364.24009625339698</v>
      </c>
      <c r="M364">
        <v>7.8091549466729596E-2</v>
      </c>
      <c r="N364">
        <v>363.04059409974002</v>
      </c>
      <c r="P364">
        <v>0.241202174499897</v>
      </c>
      <c r="Q364">
        <v>363.70798695443199</v>
      </c>
      <c r="R364">
        <v>6.7985640031890102E-2</v>
      </c>
      <c r="S364">
        <v>362.759848581185</v>
      </c>
    </row>
    <row r="365" spans="1:19" x14ac:dyDescent="0.25">
      <c r="A365" s="1">
        <v>0.35401967917029398</v>
      </c>
      <c r="B365" s="1">
        <v>368.74362421626103</v>
      </c>
      <c r="C365" s="1">
        <v>0.25590422194593099</v>
      </c>
      <c r="D365" s="1">
        <v>368.74362421626103</v>
      </c>
      <c r="F365">
        <v>0.274854289517804</v>
      </c>
      <c r="G365">
        <v>366.29623008244403</v>
      </c>
      <c r="H365">
        <v>0.117393218739128</v>
      </c>
      <c r="I365">
        <v>365.971560933945</v>
      </c>
      <c r="K365">
        <v>0.24870545454583501</v>
      </c>
      <c r="L365">
        <v>364.18012114571502</v>
      </c>
      <c r="M365">
        <v>7.8155118755190198E-2</v>
      </c>
      <c r="N365">
        <v>362.98061899205698</v>
      </c>
      <c r="P365">
        <v>0.24127608930493499</v>
      </c>
      <c r="Q365">
        <v>363.64477772954803</v>
      </c>
      <c r="R365">
        <v>6.8042201124997398E-2</v>
      </c>
      <c r="S365">
        <v>362.696639356302</v>
      </c>
    </row>
    <row r="366" spans="1:19" x14ac:dyDescent="0.25">
      <c r="A366" s="1">
        <v>0.35417170746064702</v>
      </c>
      <c r="B366" s="1">
        <v>368.69617528763501</v>
      </c>
      <c r="C366" s="1">
        <v>0.25613996347336898</v>
      </c>
      <c r="D366" s="1">
        <v>368.69617528763501</v>
      </c>
      <c r="F366">
        <v>0.27493738300764697</v>
      </c>
      <c r="G366">
        <v>366.24211855769403</v>
      </c>
      <c r="H366">
        <v>0.11748407151118399</v>
      </c>
      <c r="I366">
        <v>365.917449409195</v>
      </c>
      <c r="K366">
        <v>0.24878020973831999</v>
      </c>
      <c r="L366">
        <v>364.12014603803198</v>
      </c>
      <c r="M366">
        <v>7.8218834087219705E-2</v>
      </c>
      <c r="N366">
        <v>362.92064388437399</v>
      </c>
      <c r="P366">
        <v>0.241350129311698</v>
      </c>
      <c r="Q366">
        <v>363.58156850466497</v>
      </c>
      <c r="R366">
        <v>6.8098886624538099E-2</v>
      </c>
      <c r="S366">
        <v>362.633430131419</v>
      </c>
    </row>
    <row r="367" spans="1:19" x14ac:dyDescent="0.25">
      <c r="A367" s="1">
        <v>0.354324117213418</v>
      </c>
      <c r="B367" s="1">
        <v>368.648726359009</v>
      </c>
      <c r="C367" s="1">
        <v>0.25637635561093403</v>
      </c>
      <c r="D367" s="1">
        <v>368.648726359009</v>
      </c>
      <c r="F367">
        <v>0.27502062760451701</v>
      </c>
      <c r="G367">
        <v>366.18800703294397</v>
      </c>
      <c r="H367">
        <v>0.117575117883884</v>
      </c>
      <c r="I367">
        <v>365.86333788444603</v>
      </c>
      <c r="K367">
        <v>0.24885510123400401</v>
      </c>
      <c r="L367">
        <v>364.06017093034899</v>
      </c>
      <c r="M367">
        <v>7.8282686249452699E-2</v>
      </c>
      <c r="N367">
        <v>362.860668776691</v>
      </c>
      <c r="P367">
        <v>0.24142432141468101</v>
      </c>
      <c r="Q367">
        <v>363.51835927978198</v>
      </c>
      <c r="R367">
        <v>6.8155696768682994E-2</v>
      </c>
      <c r="S367">
        <v>362.57022090653601</v>
      </c>
    </row>
    <row r="368" spans="1:19" x14ac:dyDescent="0.25">
      <c r="A368" s="1">
        <v>0.35447687636689701</v>
      </c>
      <c r="B368" s="1">
        <v>368.60127743038299</v>
      </c>
      <c r="C368" s="1">
        <v>0.25661334898731603</v>
      </c>
      <c r="D368" s="1">
        <v>368.60127743038299</v>
      </c>
      <c r="F368">
        <v>0.27510402353609997</v>
      </c>
      <c r="G368">
        <v>366.13389550819397</v>
      </c>
      <c r="H368">
        <v>0.117666358255236</v>
      </c>
      <c r="I368">
        <v>365.80922635969603</v>
      </c>
      <c r="K368">
        <v>0.24893012921090699</v>
      </c>
      <c r="L368">
        <v>364.000195822666</v>
      </c>
      <c r="M368">
        <v>7.8346698610253396E-2</v>
      </c>
      <c r="N368">
        <v>362.80069366900801</v>
      </c>
      <c r="P368">
        <v>0.24149865242867599</v>
      </c>
      <c r="Q368">
        <v>363.45515005489898</v>
      </c>
      <c r="R368">
        <v>6.8212631796241097E-2</v>
      </c>
      <c r="S368">
        <v>362.50701168165301</v>
      </c>
    </row>
    <row r="369" spans="1:19" x14ac:dyDescent="0.25">
      <c r="A369" s="1">
        <v>0.35463005323475799</v>
      </c>
      <c r="B369" s="1">
        <v>368.55382850175698</v>
      </c>
      <c r="C369" s="1">
        <v>0.256851049964191</v>
      </c>
      <c r="D369" s="1">
        <v>368.55382850175698</v>
      </c>
      <c r="F369">
        <v>0.27518757103076902</v>
      </c>
      <c r="G369">
        <v>366.07978398344397</v>
      </c>
      <c r="H369">
        <v>0.117757793024328</v>
      </c>
      <c r="I369">
        <v>365.75511483494603</v>
      </c>
      <c r="K369">
        <v>0.249005293847255</v>
      </c>
      <c r="L369">
        <v>363.94022071498301</v>
      </c>
      <c r="M369">
        <v>7.8410815630410705E-2</v>
      </c>
      <c r="N369">
        <v>362.74071856132502</v>
      </c>
      <c r="P369">
        <v>0.24157312253240701</v>
      </c>
      <c r="Q369">
        <v>363.39194083001598</v>
      </c>
      <c r="R369">
        <v>6.8269691946591493E-2</v>
      </c>
      <c r="S369">
        <v>362.44380245677002</v>
      </c>
    </row>
    <row r="370" spans="1:19" x14ac:dyDescent="0.25">
      <c r="A370" s="1">
        <v>0.35478361576595602</v>
      </c>
      <c r="B370" s="1">
        <v>368.50637957313103</v>
      </c>
      <c r="C370" s="1">
        <v>0.25708940920436701</v>
      </c>
      <c r="D370" s="1">
        <v>368.50637957313103</v>
      </c>
      <c r="F370">
        <v>0.27527127031732002</v>
      </c>
      <c r="G370">
        <v>366.025672458695</v>
      </c>
      <c r="H370">
        <v>0.11784942259143</v>
      </c>
      <c r="I370">
        <v>365.70100331019597</v>
      </c>
      <c r="K370">
        <v>0.24908059532167201</v>
      </c>
      <c r="L370">
        <v>363.88024560730003</v>
      </c>
      <c r="M370">
        <v>7.8475079872127596E-2</v>
      </c>
      <c r="N370">
        <v>362.68074345364198</v>
      </c>
      <c r="P370">
        <v>0.241647731904855</v>
      </c>
      <c r="Q370">
        <v>363.32873160513299</v>
      </c>
      <c r="R370">
        <v>6.8326877459739893E-2</v>
      </c>
      <c r="S370">
        <v>362.38059323188702</v>
      </c>
    </row>
    <row r="371" spans="1:19" x14ac:dyDescent="0.25">
      <c r="A371" s="1">
        <v>0.354937565379225</v>
      </c>
      <c r="B371" s="1">
        <v>368.45893064450502</v>
      </c>
      <c r="C371" s="1">
        <v>0.25732842929210298</v>
      </c>
      <c r="D371" s="1">
        <v>368.45893064450502</v>
      </c>
      <c r="F371">
        <v>0.27535512162519199</v>
      </c>
      <c r="G371">
        <v>365.971560933945</v>
      </c>
      <c r="H371">
        <v>0.11794122714673801</v>
      </c>
      <c r="I371">
        <v>365.646891785447</v>
      </c>
      <c r="K371">
        <v>0.249156022141582</v>
      </c>
      <c r="L371">
        <v>363.82027049961698</v>
      </c>
      <c r="M371">
        <v>7.8539482008845501E-2</v>
      </c>
      <c r="N371">
        <v>362.62076834595899</v>
      </c>
      <c r="P371">
        <v>0.24172248072536201</v>
      </c>
      <c r="Q371">
        <v>363.26552238024999</v>
      </c>
      <c r="R371">
        <v>6.8384188576179297E-2</v>
      </c>
      <c r="S371">
        <v>362.31738400700402</v>
      </c>
    </row>
    <row r="372" spans="1:19" x14ac:dyDescent="0.25">
      <c r="A372" s="1">
        <v>0.355091903502678</v>
      </c>
      <c r="B372" s="1">
        <v>368.41148171587798</v>
      </c>
      <c r="C372" s="1">
        <v>0.25756811282853997</v>
      </c>
      <c r="D372" s="1">
        <v>368.41148171587798</v>
      </c>
      <c r="F372">
        <v>0.27543912518446501</v>
      </c>
      <c r="G372">
        <v>365.917449409195</v>
      </c>
      <c r="H372">
        <v>0.118033247519369</v>
      </c>
      <c r="I372">
        <v>365.592780260697</v>
      </c>
      <c r="K372">
        <v>0.24923159784771301</v>
      </c>
      <c r="L372">
        <v>363.76029539193399</v>
      </c>
      <c r="M372">
        <v>7.8604022308467705E-2</v>
      </c>
      <c r="N372">
        <v>362.56079323827601</v>
      </c>
      <c r="P372">
        <v>0.24179736917361</v>
      </c>
      <c r="Q372">
        <v>363.20231315536699</v>
      </c>
      <c r="R372">
        <v>6.8441625537092002E-2</v>
      </c>
      <c r="S372">
        <v>362.25417478212103</v>
      </c>
    </row>
    <row r="373" spans="1:19" x14ac:dyDescent="0.25">
      <c r="A373" s="1">
        <v>0.355246597594856</v>
      </c>
      <c r="B373" s="1">
        <v>368.36403278725197</v>
      </c>
      <c r="C373" s="1">
        <v>0.257808409643276</v>
      </c>
      <c r="D373" s="1">
        <v>368.36403278725197</v>
      </c>
      <c r="F373">
        <v>0.27552328122571701</v>
      </c>
      <c r="G373">
        <v>365.86333788444603</v>
      </c>
      <c r="H373">
        <v>0.11812546389775599</v>
      </c>
      <c r="I373">
        <v>365.538668735947</v>
      </c>
      <c r="K373">
        <v>0.24930729932925699</v>
      </c>
      <c r="L373">
        <v>363.70032028425101</v>
      </c>
      <c r="M373">
        <v>7.8668701039537298E-2</v>
      </c>
      <c r="N373">
        <v>362.50081813059302</v>
      </c>
      <c r="P373">
        <v>0.241872397429617</v>
      </c>
      <c r="Q373">
        <v>363.139103930484</v>
      </c>
      <c r="R373">
        <v>6.8499188584234497E-2</v>
      </c>
      <c r="S373">
        <v>362.19096555723797</v>
      </c>
    </row>
    <row r="374" spans="1:19" x14ac:dyDescent="0.25">
      <c r="A374" s="1">
        <v>0.35540171706877</v>
      </c>
      <c r="B374" s="1">
        <v>368.31658385862602</v>
      </c>
      <c r="C374" s="1">
        <v>0.25804942794768299</v>
      </c>
      <c r="D374" s="1">
        <v>368.31658385862602</v>
      </c>
      <c r="F374">
        <v>0.27560758998013202</v>
      </c>
      <c r="G374">
        <v>365.80922635969603</v>
      </c>
      <c r="H374">
        <v>0.11821787668683099</v>
      </c>
      <c r="I374">
        <v>365.484557211197</v>
      </c>
      <c r="K374">
        <v>0.24938314998569999</v>
      </c>
      <c r="L374">
        <v>363.64034517656802</v>
      </c>
      <c r="M374">
        <v>7.8733518471283598E-2</v>
      </c>
      <c r="N374">
        <v>362.44084302290997</v>
      </c>
      <c r="P374">
        <v>0.24194756567376499</v>
      </c>
      <c r="Q374">
        <v>363.075894705601</v>
      </c>
      <c r="R374">
        <v>6.8556870011660595E-2</v>
      </c>
      <c r="S374">
        <v>362.12775633235498</v>
      </c>
    </row>
    <row r="375" spans="1:19" x14ac:dyDescent="0.25">
      <c r="A375" s="1">
        <v>0.35555722939460199</v>
      </c>
      <c r="B375" s="1">
        <v>368.26913493000001</v>
      </c>
      <c r="C375" s="1">
        <v>0.25829111760747098</v>
      </c>
      <c r="D375" s="1">
        <v>368.26913493000001</v>
      </c>
      <c r="F375">
        <v>0.27569205167941802</v>
      </c>
      <c r="G375">
        <v>365.75511483494603</v>
      </c>
      <c r="H375">
        <v>0.11831048629264</v>
      </c>
      <c r="I375">
        <v>365.430445686447</v>
      </c>
      <c r="K375">
        <v>0.24945912393913</v>
      </c>
      <c r="L375">
        <v>363.58037006888497</v>
      </c>
      <c r="M375">
        <v>7.8798474873668006E-2</v>
      </c>
      <c r="N375">
        <v>362.38086791522801</v>
      </c>
      <c r="P375">
        <v>0.24202287408673601</v>
      </c>
      <c r="Q375">
        <v>363.01268548071801</v>
      </c>
      <c r="R375">
        <v>6.8614685969228401E-2</v>
      </c>
      <c r="S375">
        <v>362.06454710747101</v>
      </c>
    </row>
    <row r="376" spans="1:19" x14ac:dyDescent="0.25">
      <c r="A376" s="1">
        <v>0.35571313603878002</v>
      </c>
      <c r="B376" s="1">
        <v>368.221686001374</v>
      </c>
      <c r="C376" s="1">
        <v>0.25853348129277098</v>
      </c>
      <c r="D376" s="1">
        <v>368.221686001374</v>
      </c>
      <c r="F376">
        <v>0.275776666555901</v>
      </c>
      <c r="G376">
        <v>365.70100331019597</v>
      </c>
      <c r="H376">
        <v>0.118403293122403</v>
      </c>
      <c r="I376">
        <v>365.37633416169803</v>
      </c>
      <c r="K376">
        <v>0.249535250259797</v>
      </c>
      <c r="L376">
        <v>363.52039496120301</v>
      </c>
      <c r="M376">
        <v>7.8863570517313797E-2</v>
      </c>
      <c r="N376">
        <v>362.32089280754502</v>
      </c>
      <c r="P376">
        <v>0.24209831221049699</v>
      </c>
      <c r="Q376">
        <v>362.94947625583501</v>
      </c>
      <c r="R376">
        <v>6.8672628741765399E-2</v>
      </c>
      <c r="S376">
        <v>362.00133788258802</v>
      </c>
    </row>
    <row r="377" spans="1:19" x14ac:dyDescent="0.25">
      <c r="A377" s="1">
        <v>0.35586943847792202</v>
      </c>
      <c r="B377" s="1">
        <v>368.17423707274799</v>
      </c>
      <c r="C377" s="1">
        <v>0.25877652169196302</v>
      </c>
      <c r="D377" s="1">
        <v>368.17423707274799</v>
      </c>
      <c r="F377">
        <v>0.27586141618740401</v>
      </c>
      <c r="G377">
        <v>365.646891785447</v>
      </c>
      <c r="H377">
        <v>0.118496297584544</v>
      </c>
      <c r="I377">
        <v>365.32222263694803</v>
      </c>
      <c r="K377">
        <v>0.249611514678996</v>
      </c>
      <c r="L377">
        <v>363.46041985352002</v>
      </c>
      <c r="M377">
        <v>7.8928805673475502E-2</v>
      </c>
      <c r="N377">
        <v>362.26091769986198</v>
      </c>
      <c r="P377">
        <v>0.242173901522308</v>
      </c>
      <c r="Q377">
        <v>362.88626703095201</v>
      </c>
      <c r="R377">
        <v>6.8730698573393104E-2</v>
      </c>
      <c r="S377">
        <v>361.93812865770502</v>
      </c>
    </row>
    <row r="378" spans="1:19" x14ac:dyDescent="0.25">
      <c r="A378" s="1">
        <v>0.35602613819819401</v>
      </c>
      <c r="B378" s="1">
        <v>368.12678814412197</v>
      </c>
      <c r="C378" s="1">
        <v>0.25902024151069297</v>
      </c>
      <c r="D378" s="1">
        <v>368.12678814412197</v>
      </c>
      <c r="F378">
        <v>0.27594633812731001</v>
      </c>
      <c r="G378">
        <v>365.592780260697</v>
      </c>
      <c r="H378">
        <v>0.11858950008861199</v>
      </c>
      <c r="I378">
        <v>365.26811111219803</v>
      </c>
      <c r="K378">
        <v>0.24968791737822099</v>
      </c>
      <c r="L378">
        <v>363.40044474583698</v>
      </c>
      <c r="M378">
        <v>7.8994180614182494E-2</v>
      </c>
      <c r="N378">
        <v>362.20094259217899</v>
      </c>
      <c r="P378">
        <v>0.242249657514189</v>
      </c>
      <c r="Q378">
        <v>362.82305780606902</v>
      </c>
      <c r="R378">
        <v>6.8788895708805101E-2</v>
      </c>
      <c r="S378">
        <v>361.87491943282203</v>
      </c>
    </row>
    <row r="379" spans="1:19" x14ac:dyDescent="0.25">
      <c r="A379" s="1">
        <v>0.356183236696061</v>
      </c>
      <c r="B379" s="1">
        <v>368.07933921549602</v>
      </c>
      <c r="C379" s="1">
        <v>0.25926464347306999</v>
      </c>
      <c r="D379" s="1">
        <v>368.07933921549602</v>
      </c>
      <c r="F379">
        <v>0.27603141394494601</v>
      </c>
      <c r="G379">
        <v>365.538668735947</v>
      </c>
      <c r="H379">
        <v>0.11868290104535199</v>
      </c>
      <c r="I379">
        <v>365.21399958744797</v>
      </c>
      <c r="K379">
        <v>0.24976445853938301</v>
      </c>
      <c r="L379">
        <v>363.34046963815399</v>
      </c>
      <c r="M379">
        <v>7.9059686092193701E-2</v>
      </c>
      <c r="N379">
        <v>362.140967484496</v>
      </c>
      <c r="P379">
        <v>0.24232551763695001</v>
      </c>
      <c r="Q379">
        <v>362.759848581185</v>
      </c>
      <c r="R379">
        <v>6.8847220393326705E-2</v>
      </c>
      <c r="S379">
        <v>361.81171020793897</v>
      </c>
    </row>
    <row r="380" spans="1:19" x14ac:dyDescent="0.25">
      <c r="A380" s="1">
        <v>0.35634073547787098</v>
      </c>
      <c r="B380" s="1">
        <v>368.03189028687001</v>
      </c>
      <c r="C380" s="1">
        <v>0.25950973032104002</v>
      </c>
      <c r="D380" s="1">
        <v>368.03189028687001</v>
      </c>
      <c r="F380">
        <v>0.27611664387503498</v>
      </c>
      <c r="G380">
        <v>365.484557211197</v>
      </c>
      <c r="H380">
        <v>0.118776500866771</v>
      </c>
      <c r="I380">
        <v>365.159888062699</v>
      </c>
      <c r="K380">
        <v>0.24984113834462701</v>
      </c>
      <c r="L380">
        <v>363.280494530471</v>
      </c>
      <c r="M380">
        <v>7.91253414320187E-2</v>
      </c>
      <c r="N380">
        <v>362.08099237681301</v>
      </c>
      <c r="P380">
        <v>0.242401529622186</v>
      </c>
      <c r="Q380">
        <v>362.696639356302</v>
      </c>
      <c r="R380">
        <v>6.8905672872878701E-2</v>
      </c>
      <c r="S380">
        <v>361.74850098305598</v>
      </c>
    </row>
    <row r="381" spans="1:19" x14ac:dyDescent="0.25">
      <c r="A381" s="1">
        <v>0.35649863606043197</v>
      </c>
      <c r="B381" s="1">
        <v>367.984441358244</v>
      </c>
      <c r="C381" s="1">
        <v>0.25975550481529103</v>
      </c>
      <c r="D381" s="1">
        <v>367.984441358244</v>
      </c>
      <c r="F381">
        <v>0.276202028152843</v>
      </c>
      <c r="G381">
        <v>365.430445686447</v>
      </c>
      <c r="H381">
        <v>0.11887029996590701</v>
      </c>
      <c r="I381">
        <v>365.105776537949</v>
      </c>
      <c r="K381">
        <v>0.24991795697661201</v>
      </c>
      <c r="L381">
        <v>363.22051942278802</v>
      </c>
      <c r="M381">
        <v>7.9191137376460996E-2</v>
      </c>
      <c r="N381">
        <v>362.02101726913003</v>
      </c>
      <c r="P381">
        <v>0.24247768286768301</v>
      </c>
      <c r="Q381">
        <v>362.633430131419</v>
      </c>
      <c r="R381">
        <v>6.8964253393970096E-2</v>
      </c>
      <c r="S381">
        <v>361.68529175817298</v>
      </c>
    </row>
    <row r="382" spans="1:19" x14ac:dyDescent="0.25">
      <c r="A382" s="1">
        <v>0.35665693997064901</v>
      </c>
      <c r="B382" s="1">
        <v>367.93699242961799</v>
      </c>
      <c r="C382" s="1">
        <v>0.260001969734728</v>
      </c>
      <c r="D382" s="1">
        <v>367.93699242961799</v>
      </c>
      <c r="F382">
        <v>0.27628756701424301</v>
      </c>
      <c r="G382">
        <v>365.37633416169803</v>
      </c>
      <c r="H382">
        <v>0.118964298757136</v>
      </c>
      <c r="I382">
        <v>365.051665013199</v>
      </c>
      <c r="K382">
        <v>0.249994914618309</v>
      </c>
      <c r="L382">
        <v>363.16054431510503</v>
      </c>
      <c r="M382">
        <v>7.9257074200357894E-2</v>
      </c>
      <c r="N382">
        <v>361.96104216144698</v>
      </c>
      <c r="P382">
        <v>0.242553977556489</v>
      </c>
      <c r="Q382">
        <v>362.57022090653601</v>
      </c>
      <c r="R382">
        <v>6.9022962203738603E-2</v>
      </c>
      <c r="S382">
        <v>361.62208253328998</v>
      </c>
    </row>
    <row r="383" spans="1:19" x14ac:dyDescent="0.25">
      <c r="A383" s="1">
        <v>0.35681564874587202</v>
      </c>
      <c r="B383" s="1">
        <v>367.88954350099198</v>
      </c>
      <c r="C383" s="1">
        <v>0.26024912787702498</v>
      </c>
      <c r="D383" s="1">
        <v>367.88954350099198</v>
      </c>
      <c r="F383">
        <v>0.27637326069572998</v>
      </c>
      <c r="G383">
        <v>365.32222263694803</v>
      </c>
      <c r="H383">
        <v>0.119058497655919</v>
      </c>
      <c r="I383">
        <v>364.99755348845002</v>
      </c>
      <c r="K383">
        <v>0.25007201145299501</v>
      </c>
      <c r="L383">
        <v>363.10056920742198</v>
      </c>
      <c r="M383">
        <v>7.9323152179088002E-2</v>
      </c>
      <c r="N383">
        <v>361.901067053764</v>
      </c>
      <c r="P383">
        <v>0.24263041387207701</v>
      </c>
      <c r="Q383">
        <v>362.50701168165301</v>
      </c>
      <c r="R383">
        <v>6.9081799549910297E-2</v>
      </c>
      <c r="S383">
        <v>361.55887330840699</v>
      </c>
    </row>
    <row r="384" spans="1:19" x14ac:dyDescent="0.25">
      <c r="A384" s="1">
        <v>0.35697484407338098</v>
      </c>
      <c r="B384" s="1">
        <v>367.84209457236602</v>
      </c>
      <c r="C384" s="1">
        <v>0.26049710690807099</v>
      </c>
      <c r="D384" s="1">
        <v>367.84209457236602</v>
      </c>
      <c r="F384">
        <v>0.27645910943434998</v>
      </c>
      <c r="G384">
        <v>365.26811111219803</v>
      </c>
      <c r="H384">
        <v>0.119152897079014</v>
      </c>
      <c r="I384">
        <v>364.94344196370002</v>
      </c>
      <c r="K384">
        <v>0.25014924766438901</v>
      </c>
      <c r="L384">
        <v>363.04059409974002</v>
      </c>
      <c r="M384">
        <v>7.9389371588901705E-2</v>
      </c>
      <c r="N384">
        <v>361.84109194608197</v>
      </c>
      <c r="P384">
        <v>0.24270699199824</v>
      </c>
      <c r="Q384">
        <v>362.44380245677002</v>
      </c>
      <c r="R384">
        <v>6.9140765680815494E-2</v>
      </c>
      <c r="S384">
        <v>361.49566408352399</v>
      </c>
    </row>
    <row r="385" spans="1:19" x14ac:dyDescent="0.25">
      <c r="A385" s="1">
        <v>0.35713436725048298</v>
      </c>
      <c r="B385" s="1">
        <v>367.79464564374001</v>
      </c>
      <c r="C385" s="1">
        <v>0.26074566002428501</v>
      </c>
      <c r="D385" s="1">
        <v>367.79464564374001</v>
      </c>
      <c r="F385">
        <v>0.27654511346777</v>
      </c>
      <c r="G385">
        <v>365.21399958744797</v>
      </c>
      <c r="H385">
        <v>0.119247497444309</v>
      </c>
      <c r="I385">
        <v>364.88933043895003</v>
      </c>
      <c r="K385">
        <v>0.25022661191771001</v>
      </c>
      <c r="L385">
        <v>362.98061899205698</v>
      </c>
      <c r="M385">
        <v>7.9455732706612506E-2</v>
      </c>
      <c r="N385">
        <v>361.78111683839899</v>
      </c>
      <c r="P385">
        <v>0.24278371211917801</v>
      </c>
      <c r="Q385">
        <v>362.38059323188702</v>
      </c>
      <c r="R385">
        <v>6.9199860845393799E-2</v>
      </c>
      <c r="S385">
        <v>361.43245485864003</v>
      </c>
    </row>
    <row r="386" spans="1:19" x14ac:dyDescent="0.25">
      <c r="A386" s="1">
        <v>0.35729429996866002</v>
      </c>
      <c r="B386" s="1">
        <v>367.747196715114</v>
      </c>
      <c r="C386" s="1">
        <v>0.26099491487139598</v>
      </c>
      <c r="D386" s="1">
        <v>367.747196715114</v>
      </c>
      <c r="F386">
        <v>0.276631273034326</v>
      </c>
      <c r="G386">
        <v>365.159888062699</v>
      </c>
      <c r="H386">
        <v>0.119342299170953</v>
      </c>
      <c r="I386">
        <v>364.83521891420003</v>
      </c>
      <c r="K386">
        <v>0.25030412745275998</v>
      </c>
      <c r="L386">
        <v>362.92064388437399</v>
      </c>
      <c r="M386">
        <v>7.9522235809832101E-2</v>
      </c>
      <c r="N386">
        <v>361.721141730716</v>
      </c>
      <c r="P386">
        <v>0.24286057441929901</v>
      </c>
      <c r="Q386">
        <v>362.31738400700402</v>
      </c>
      <c r="R386">
        <v>6.9259085293192302E-2</v>
      </c>
      <c r="S386">
        <v>361.36924563375698</v>
      </c>
    </row>
    <row r="387" spans="1:19" x14ac:dyDescent="0.25">
      <c r="A387" s="1">
        <v>0.35745464380797998</v>
      </c>
      <c r="B387" s="1">
        <v>367.69974778648799</v>
      </c>
      <c r="C387" s="1">
        <v>0.26124487432385701</v>
      </c>
      <c r="D387" s="1">
        <v>367.69974778648799</v>
      </c>
      <c r="F387">
        <v>0.27671758837281801</v>
      </c>
      <c r="G387">
        <v>365.105776537949</v>
      </c>
      <c r="H387">
        <v>0.119437302679225</v>
      </c>
      <c r="I387">
        <v>364.78110738945003</v>
      </c>
      <c r="K387">
        <v>0.25038178291772401</v>
      </c>
      <c r="L387">
        <v>362.860668776691</v>
      </c>
      <c r="M387">
        <v>7.9588881176820503E-2</v>
      </c>
      <c r="N387">
        <v>361.66116662303301</v>
      </c>
      <c r="P387">
        <v>0.242937579083497</v>
      </c>
      <c r="Q387">
        <v>362.25417478212103</v>
      </c>
      <c r="R387">
        <v>6.9318439274417498E-2</v>
      </c>
      <c r="S387">
        <v>361.30603640887398</v>
      </c>
    </row>
    <row r="388" spans="1:19" x14ac:dyDescent="0.25">
      <c r="A388" s="1">
        <v>0.35761540035946299</v>
      </c>
      <c r="B388" s="1">
        <v>367.65229885786198</v>
      </c>
      <c r="C388" s="1">
        <v>0.261495541275791</v>
      </c>
      <c r="D388" s="1">
        <v>367.65229885786198</v>
      </c>
      <c r="F388">
        <v>0.27680405972278499</v>
      </c>
      <c r="G388">
        <v>365.051665013199</v>
      </c>
      <c r="H388">
        <v>0.11953250839077199</v>
      </c>
      <c r="I388">
        <v>364.726995864701</v>
      </c>
      <c r="K388">
        <v>0.25045960658087602</v>
      </c>
      <c r="L388">
        <v>362.80069366900801</v>
      </c>
      <c r="M388">
        <v>7.9655669086580699E-2</v>
      </c>
      <c r="N388">
        <v>361.60119151535002</v>
      </c>
      <c r="P388">
        <v>0.243014726296991</v>
      </c>
      <c r="Q388">
        <v>362.19096555723797</v>
      </c>
      <c r="R388">
        <v>6.9377923039808706E-2</v>
      </c>
      <c r="S388">
        <v>361.24282718399098</v>
      </c>
    </row>
    <row r="389" spans="1:19" x14ac:dyDescent="0.25">
      <c r="A389" s="1">
        <v>0.35777657122523998</v>
      </c>
      <c r="B389" s="1">
        <v>367.604849929235</v>
      </c>
      <c r="C389" s="1">
        <v>0.26174691864126798</v>
      </c>
      <c r="D389" s="1">
        <v>367.604849929235</v>
      </c>
      <c r="F389">
        <v>0.27689068732427302</v>
      </c>
      <c r="G389">
        <v>364.99755348845002</v>
      </c>
      <c r="H389">
        <v>0.119627916728284</v>
      </c>
      <c r="I389">
        <v>364.672884339951</v>
      </c>
      <c r="K389">
        <v>0.25053753078816998</v>
      </c>
      <c r="L389">
        <v>362.74071856132502</v>
      </c>
      <c r="M389">
        <v>7.9722599818773193E-2</v>
      </c>
      <c r="N389">
        <v>361.54121640766698</v>
      </c>
      <c r="P389">
        <v>0.24309200559836999</v>
      </c>
      <c r="Q389">
        <v>362.12775633235498</v>
      </c>
      <c r="R389">
        <v>6.9437536840765507E-2</v>
      </c>
      <c r="S389">
        <v>361.17961795910799</v>
      </c>
    </row>
    <row r="390" spans="1:19" x14ac:dyDescent="0.25">
      <c r="A390" s="1">
        <v>0.35793815801840501</v>
      </c>
      <c r="B390" s="1">
        <v>367.55740100060899</v>
      </c>
      <c r="C390" s="1">
        <v>0.26199900935409398</v>
      </c>
      <c r="D390" s="1">
        <v>367.55740100060899</v>
      </c>
      <c r="F390">
        <v>0.27697747141802997</v>
      </c>
      <c r="G390">
        <v>364.94344196370002</v>
      </c>
      <c r="H390">
        <v>0.11972352811577699</v>
      </c>
      <c r="I390">
        <v>364.618772815201</v>
      </c>
      <c r="K390">
        <v>0.250615607143712</v>
      </c>
      <c r="L390">
        <v>362.68074345364198</v>
      </c>
      <c r="M390">
        <v>7.9789673653873697E-2</v>
      </c>
      <c r="N390">
        <v>361.48124129998399</v>
      </c>
      <c r="P390">
        <v>0.24316943848500799</v>
      </c>
      <c r="Q390">
        <v>362.06454710747101</v>
      </c>
      <c r="R390">
        <v>6.9497280929329594E-2</v>
      </c>
      <c r="S390">
        <v>361.11640873422499</v>
      </c>
    </row>
    <row r="391" spans="1:19" x14ac:dyDescent="0.25">
      <c r="A391" s="1">
        <v>0.35810016236339398</v>
      </c>
      <c r="B391" s="1">
        <v>367.50995207198298</v>
      </c>
      <c r="C391" s="1">
        <v>0.26225181636842898</v>
      </c>
      <c r="D391" s="1">
        <v>367.50995207198298</v>
      </c>
      <c r="F391">
        <v>0.277064412245345</v>
      </c>
      <c r="G391">
        <v>364.88933043895003</v>
      </c>
      <c r="H391">
        <v>0.119819342978547</v>
      </c>
      <c r="I391">
        <v>364.564661290451</v>
      </c>
      <c r="K391">
        <v>0.25069382417205699</v>
      </c>
      <c r="L391">
        <v>362.62076834595899</v>
      </c>
      <c r="M391">
        <v>7.9856890872949504E-2</v>
      </c>
      <c r="N391">
        <v>361.421266192301</v>
      </c>
      <c r="P391">
        <v>0.24324701447857799</v>
      </c>
      <c r="Q391">
        <v>362.00133788258802</v>
      </c>
      <c r="R391">
        <v>6.9557155558098702E-2</v>
      </c>
      <c r="S391">
        <v>361.05319950934199</v>
      </c>
    </row>
    <row r="392" spans="1:19" x14ac:dyDescent="0.25">
      <c r="A392" s="1">
        <v>0.35826258589613103</v>
      </c>
      <c r="B392" s="1">
        <v>367.46250314335703</v>
      </c>
      <c r="C392" s="1">
        <v>0.26250534265904002</v>
      </c>
      <c r="D392" s="1">
        <v>367.46250314335703</v>
      </c>
      <c r="F392">
        <v>0.27715151004817001</v>
      </c>
      <c r="G392">
        <v>364.83521891420003</v>
      </c>
      <c r="H392">
        <v>0.11991536174296601</v>
      </c>
      <c r="I392">
        <v>364.51054976570202</v>
      </c>
      <c r="K392">
        <v>0.25077218205987201</v>
      </c>
      <c r="L392">
        <v>362.56079323827601</v>
      </c>
      <c r="M392">
        <v>7.9924251757887699E-2</v>
      </c>
      <c r="N392">
        <v>361.36129108461802</v>
      </c>
      <c r="P392">
        <v>0.243324733765684</v>
      </c>
      <c r="Q392">
        <v>361.93812865770502</v>
      </c>
      <c r="R392">
        <v>6.9617160980334006E-2</v>
      </c>
      <c r="S392">
        <v>360.989990284459</v>
      </c>
    </row>
    <row r="393" spans="1:19" x14ac:dyDescent="0.25">
      <c r="A393" s="1">
        <v>0.35842543026375301</v>
      </c>
      <c r="B393" s="1">
        <v>367.41505421473101</v>
      </c>
      <c r="C393" s="1">
        <v>0.26275959122088999</v>
      </c>
      <c r="D393" s="1">
        <v>367.41505421473101</v>
      </c>
      <c r="F393">
        <v>0.27723876506900302</v>
      </c>
      <c r="G393">
        <v>364.78110738945003</v>
      </c>
      <c r="H393">
        <v>0.12001158483676</v>
      </c>
      <c r="I393">
        <v>364.45643824095202</v>
      </c>
      <c r="K393">
        <v>0.25085068099414798</v>
      </c>
      <c r="L393">
        <v>362.50081813059302</v>
      </c>
      <c r="M393">
        <v>7.9991756591205998E-2</v>
      </c>
      <c r="N393">
        <v>361.30131597693497</v>
      </c>
      <c r="P393">
        <v>0.243402596533251</v>
      </c>
      <c r="Q393">
        <v>361.87491943282203</v>
      </c>
      <c r="R393">
        <v>6.9677297449885295E-2</v>
      </c>
      <c r="S393">
        <v>360.926781059576</v>
      </c>
    </row>
    <row r="394" spans="1:19" x14ac:dyDescent="0.25">
      <c r="A394" s="1">
        <v>0.35858869712531599</v>
      </c>
      <c r="B394" s="1">
        <v>367.367605286105</v>
      </c>
      <c r="C394" s="1">
        <v>0.26301456507027399</v>
      </c>
      <c r="D394" s="1">
        <v>367.367605286105</v>
      </c>
      <c r="F394">
        <v>0.27732617755109301</v>
      </c>
      <c r="G394">
        <v>364.726995864701</v>
      </c>
      <c r="H394">
        <v>0.120108012688909</v>
      </c>
      <c r="I394">
        <v>364.40232671620203</v>
      </c>
      <c r="K394">
        <v>0.25092932116225503</v>
      </c>
      <c r="L394">
        <v>362.44084302290997</v>
      </c>
      <c r="M394">
        <v>8.0059405656230598E-2</v>
      </c>
      <c r="N394">
        <v>361.24134086925301</v>
      </c>
      <c r="P394">
        <v>0.2434806029686</v>
      </c>
      <c r="Q394">
        <v>361.81171020793897</v>
      </c>
      <c r="R394">
        <v>6.9737565221298106E-2</v>
      </c>
      <c r="S394">
        <v>360.863571834693</v>
      </c>
    </row>
    <row r="395" spans="1:19" x14ac:dyDescent="0.25">
      <c r="A395" s="1">
        <v>0.35875238815137001</v>
      </c>
      <c r="B395" s="1">
        <v>367.32015635747899</v>
      </c>
      <c r="C395" s="1">
        <v>0.26327026724416702</v>
      </c>
      <c r="D395" s="1">
        <v>367.32015635747899</v>
      </c>
      <c r="F395">
        <v>0.27741374773815303</v>
      </c>
      <c r="G395">
        <v>364.672884339951</v>
      </c>
      <c r="H395">
        <v>0.120204645729557</v>
      </c>
      <c r="I395">
        <v>364.34821519145203</v>
      </c>
      <c r="K395">
        <v>0.25100810275199598</v>
      </c>
      <c r="L395">
        <v>362.38086791522801</v>
      </c>
      <c r="M395">
        <v>8.0127199236923394E-2</v>
      </c>
      <c r="N395">
        <v>361.18136576157002</v>
      </c>
      <c r="P395">
        <v>0.24355875325939699</v>
      </c>
      <c r="Q395">
        <v>361.74850098305598</v>
      </c>
      <c r="R395">
        <v>6.9797964549638394E-2</v>
      </c>
      <c r="S395">
        <v>360.80036260981001</v>
      </c>
    </row>
    <row r="396" spans="1:19" x14ac:dyDescent="0.25">
      <c r="A396" s="1">
        <v>0.358916505024372</v>
      </c>
      <c r="B396" s="1">
        <v>367.27270742885298</v>
      </c>
      <c r="C396" s="1">
        <v>0.26352670080090701</v>
      </c>
      <c r="D396" s="1">
        <v>367.27270742885298</v>
      </c>
      <c r="F396">
        <v>0.277501475874604</v>
      </c>
      <c r="G396">
        <v>364.618772815201</v>
      </c>
      <c r="H396">
        <v>0.120301484390131</v>
      </c>
      <c r="I396">
        <v>364.29410366670299</v>
      </c>
      <c r="K396">
        <v>0.25108702595152399</v>
      </c>
      <c r="L396">
        <v>362.32089280754502</v>
      </c>
      <c r="M396">
        <v>8.0195137618026005E-2</v>
      </c>
      <c r="N396">
        <v>361.12139065388698</v>
      </c>
      <c r="P396">
        <v>0.24363704759364399</v>
      </c>
      <c r="Q396">
        <v>361.68529175817298</v>
      </c>
      <c r="R396">
        <v>6.9858495690646699E-2</v>
      </c>
      <c r="S396">
        <v>360.73715338492701</v>
      </c>
    </row>
    <row r="397" spans="1:19" x14ac:dyDescent="0.25">
      <c r="A397" s="1">
        <v>0.359081049438703</v>
      </c>
      <c r="B397" s="1">
        <v>367.22525850022703</v>
      </c>
      <c r="C397" s="1">
        <v>0.26378386882023902</v>
      </c>
      <c r="D397" s="1">
        <v>367.22525850022703</v>
      </c>
      <c r="F397">
        <v>0.27758936220554598</v>
      </c>
      <c r="G397">
        <v>364.564661290451</v>
      </c>
      <c r="H397">
        <v>0.120398529103401</v>
      </c>
      <c r="I397">
        <v>364.239992141953</v>
      </c>
      <c r="K397">
        <v>0.25116609094929698</v>
      </c>
      <c r="L397">
        <v>362.26091769986198</v>
      </c>
      <c r="M397">
        <v>8.0263221084984598E-2</v>
      </c>
      <c r="N397">
        <v>361.06141554620399</v>
      </c>
      <c r="P397">
        <v>0.24371548615973199</v>
      </c>
      <c r="Q397">
        <v>361.62208253328998</v>
      </c>
      <c r="R397">
        <v>6.9919158900711903E-2</v>
      </c>
      <c r="S397">
        <v>360.67394416004402</v>
      </c>
    </row>
    <row r="398" spans="1:19" x14ac:dyDescent="0.25">
      <c r="A398" s="1">
        <v>0.35924602310088799</v>
      </c>
      <c r="B398" s="1">
        <v>367.17780957160102</v>
      </c>
      <c r="C398" s="1">
        <v>0.26404177440368298</v>
      </c>
      <c r="D398" s="1">
        <v>367.17780957160102</v>
      </c>
      <c r="F398">
        <v>0.27767740697655602</v>
      </c>
      <c r="G398">
        <v>364.51054976570202</v>
      </c>
      <c r="H398">
        <v>0.120495780303217</v>
      </c>
      <c r="I398">
        <v>364.185880617203</v>
      </c>
      <c r="K398">
        <v>0.25124529793425399</v>
      </c>
      <c r="L398">
        <v>362.20094259217899</v>
      </c>
      <c r="M398">
        <v>8.0331449923990203E-2</v>
      </c>
      <c r="N398">
        <v>361.001440438521</v>
      </c>
      <c r="P398">
        <v>0.24379406914638499</v>
      </c>
      <c r="Q398">
        <v>361.55887330840699</v>
      </c>
      <c r="R398">
        <v>6.9979954436830097E-2</v>
      </c>
      <c r="S398">
        <v>360.61073493516</v>
      </c>
    </row>
    <row r="399" spans="1:19" x14ac:dyDescent="0.25">
      <c r="A399" s="1">
        <v>0.35941142772957901</v>
      </c>
      <c r="B399" s="1">
        <v>367.13036064297501</v>
      </c>
      <c r="C399" s="1">
        <v>0.26430042067454101</v>
      </c>
      <c r="D399" s="1">
        <v>367.13036064297501</v>
      </c>
      <c r="F399">
        <v>0.27776561043394998</v>
      </c>
      <c r="G399">
        <v>364.45643824095202</v>
      </c>
      <c r="H399">
        <v>0.120593238424929</v>
      </c>
      <c r="I399">
        <v>364.131769092453</v>
      </c>
      <c r="K399">
        <v>0.251324635567516</v>
      </c>
      <c r="L399">
        <v>362.140967484496</v>
      </c>
      <c r="M399">
        <v>8.0399824421962404E-2</v>
      </c>
      <c r="N399">
        <v>360.94146533083801</v>
      </c>
      <c r="P399">
        <v>0.243872796742681</v>
      </c>
      <c r="Q399">
        <v>361.49566408352399</v>
      </c>
      <c r="R399">
        <v>7.0040882556623593E-2</v>
      </c>
      <c r="S399">
        <v>360.547525710277</v>
      </c>
    </row>
    <row r="400" spans="1:19" x14ac:dyDescent="0.25">
      <c r="A400" s="1">
        <v>0.35957726505583598</v>
      </c>
      <c r="B400" s="1">
        <v>367.082911714349</v>
      </c>
      <c r="C400" s="1">
        <v>0.264559810778355</v>
      </c>
      <c r="D400" s="1">
        <v>367.082911714349</v>
      </c>
      <c r="F400">
        <v>0.27785397282468299</v>
      </c>
      <c r="G400">
        <v>364.40232671620203</v>
      </c>
      <c r="H400">
        <v>0.120690903904854</v>
      </c>
      <c r="I400">
        <v>364.07765756770402</v>
      </c>
      <c r="K400">
        <v>0.25140412711270599</v>
      </c>
      <c r="L400">
        <v>362.08099237681301</v>
      </c>
      <c r="M400">
        <v>8.0468344866507294E-2</v>
      </c>
      <c r="N400">
        <v>360.88149022315503</v>
      </c>
      <c r="P400">
        <v>0.24395166913805399</v>
      </c>
      <c r="Q400">
        <v>361.43245485864003</v>
      </c>
      <c r="R400">
        <v>7.0101943518339094E-2</v>
      </c>
      <c r="S400">
        <v>360.484316485394</v>
      </c>
    </row>
    <row r="401" spans="1:19" x14ac:dyDescent="0.25">
      <c r="A401" s="1">
        <v>0.359743536823036</v>
      </c>
      <c r="B401" s="1">
        <v>367.03546278572298</v>
      </c>
      <c r="C401" s="1">
        <v>0.26481994788279301</v>
      </c>
      <c r="D401" s="1">
        <v>367.03546278572298</v>
      </c>
      <c r="F401">
        <v>0.277942494396271</v>
      </c>
      <c r="G401">
        <v>364.34821519145203</v>
      </c>
      <c r="H401">
        <v>0.120788777180889</v>
      </c>
      <c r="I401">
        <v>364.02354604295402</v>
      </c>
      <c r="K401">
        <v>0.25148376121396099</v>
      </c>
      <c r="L401">
        <v>362.02101726913003</v>
      </c>
      <c r="M401">
        <v>8.0537011546034598E-2</v>
      </c>
      <c r="N401">
        <v>360.82151511547198</v>
      </c>
      <c r="P401">
        <v>0.24403068652229601</v>
      </c>
      <c r="Q401">
        <v>361.36924563375698</v>
      </c>
      <c r="R401">
        <v>7.0163137580884494E-2</v>
      </c>
      <c r="S401">
        <v>360.42110726051101</v>
      </c>
    </row>
    <row r="402" spans="1:19" x14ac:dyDescent="0.25">
      <c r="A402" s="1">
        <v>0.35991024478727401</v>
      </c>
      <c r="B402" s="1">
        <v>366.98801385709697</v>
      </c>
      <c r="C402" s="1">
        <v>0.265080835178305</v>
      </c>
      <c r="D402" s="1">
        <v>366.98801385709697</v>
      </c>
      <c r="F402">
        <v>0.27803117539689198</v>
      </c>
      <c r="G402">
        <v>364.29410366670299</v>
      </c>
      <c r="H402">
        <v>0.12088685869204201</v>
      </c>
      <c r="I402">
        <v>363.96943451820403</v>
      </c>
      <c r="K402">
        <v>0.251563538061779</v>
      </c>
      <c r="L402">
        <v>361.96104216144698</v>
      </c>
      <c r="M402">
        <v>8.0605824749645699E-2</v>
      </c>
      <c r="N402">
        <v>360.76154000778899</v>
      </c>
      <c r="P402">
        <v>0.244109849085618</v>
      </c>
      <c r="Q402">
        <v>361.30603640887398</v>
      </c>
      <c r="R402">
        <v>7.0224465003785E-2</v>
      </c>
      <c r="S402">
        <v>360.35789803562801</v>
      </c>
    </row>
    <row r="403" spans="1:19" x14ac:dyDescent="0.25">
      <c r="A403" s="1">
        <v>0.36007739071728401</v>
      </c>
      <c r="B403" s="1">
        <v>366.94056492847102</v>
      </c>
      <c r="C403" s="1">
        <v>0.26534247587802201</v>
      </c>
      <c r="D403" s="1">
        <v>366.94056492847102</v>
      </c>
      <c r="F403">
        <v>0.27812001607544601</v>
      </c>
      <c r="G403">
        <v>364.239992141953</v>
      </c>
      <c r="H403">
        <v>0.120985148878564</v>
      </c>
      <c r="I403">
        <v>363.91532299345403</v>
      </c>
      <c r="K403">
        <v>0.251643457846846</v>
      </c>
      <c r="L403">
        <v>361.901067053764</v>
      </c>
      <c r="M403">
        <v>8.0674784767170604E-2</v>
      </c>
      <c r="N403">
        <v>360.70156490010601</v>
      </c>
      <c r="P403">
        <v>0.24418915701848801</v>
      </c>
      <c r="Q403">
        <v>361.24282718399098</v>
      </c>
      <c r="R403">
        <v>7.0285926047196801E-2</v>
      </c>
      <c r="S403">
        <v>360.29468881074501</v>
      </c>
    </row>
    <row r="404" spans="1:19" x14ac:dyDescent="0.25">
      <c r="A404" s="1">
        <v>0.36024497639459202</v>
      </c>
      <c r="B404" s="1">
        <v>366.89311599984501</v>
      </c>
      <c r="C404" s="1">
        <v>0.26560487321802601</v>
      </c>
      <c r="D404" s="1">
        <v>366.89311599984501</v>
      </c>
      <c r="F404">
        <v>0.27820901668130299</v>
      </c>
      <c r="G404">
        <v>364.185880617203</v>
      </c>
      <c r="H404">
        <v>0.121083648182087</v>
      </c>
      <c r="I404">
        <v>363.86121146870499</v>
      </c>
      <c r="K404">
        <v>0.25172352076044102</v>
      </c>
      <c r="L404">
        <v>361.84109194608197</v>
      </c>
      <c r="M404">
        <v>8.0743891889230604E-2</v>
      </c>
      <c r="N404">
        <v>360.64158979242302</v>
      </c>
      <c r="P404">
        <v>0.24426861051179199</v>
      </c>
      <c r="Q404">
        <v>361.17961795910799</v>
      </c>
      <c r="R404">
        <v>7.0347532895560505E-2</v>
      </c>
      <c r="S404">
        <v>360.23147958586202</v>
      </c>
    </row>
    <row r="405" spans="1:19" x14ac:dyDescent="0.25">
      <c r="A405" s="1">
        <v>0.360413003613827</v>
      </c>
      <c r="B405" s="1">
        <v>366.84566707121797</v>
      </c>
      <c r="C405" s="1">
        <v>0.265868030457863</v>
      </c>
      <c r="D405" s="1">
        <v>366.84566707121797</v>
      </c>
      <c r="F405">
        <v>0.27829817746469299</v>
      </c>
      <c r="G405">
        <v>364.131769092453</v>
      </c>
      <c r="H405">
        <v>0.12118234012863</v>
      </c>
      <c r="I405">
        <v>363.807099943955</v>
      </c>
      <c r="K405">
        <v>0.25180372699405501</v>
      </c>
      <c r="L405">
        <v>361.78111683839899</v>
      </c>
      <c r="M405">
        <v>8.0813146407138395E-2</v>
      </c>
      <c r="N405">
        <v>360.581614684741</v>
      </c>
      <c r="P405">
        <v>0.24434820975681401</v>
      </c>
      <c r="Q405">
        <v>361.11640873422499</v>
      </c>
      <c r="R405">
        <v>7.0409261957846497E-2</v>
      </c>
      <c r="S405">
        <v>360.16827036097902</v>
      </c>
    </row>
    <row r="406" spans="1:19" x14ac:dyDescent="0.25">
      <c r="A406" s="1">
        <v>0.36058143885632798</v>
      </c>
      <c r="B406" s="1">
        <v>366.79821814259202</v>
      </c>
      <c r="C406" s="1">
        <v>0.26613189553219602</v>
      </c>
      <c r="D406" s="1">
        <v>366.79821814259202</v>
      </c>
      <c r="F406">
        <v>0.27838749867621898</v>
      </c>
      <c r="G406">
        <v>364.07765756770402</v>
      </c>
      <c r="H406">
        <v>0.121281259011676</v>
      </c>
      <c r="I406">
        <v>363.752988419205</v>
      </c>
      <c r="K406">
        <v>0.251884076739678</v>
      </c>
      <c r="L406">
        <v>361.721141730716</v>
      </c>
      <c r="M406">
        <v>8.0882548612975794E-2</v>
      </c>
      <c r="N406">
        <v>360.52163957705801</v>
      </c>
      <c r="P406">
        <v>0.24442795494511399</v>
      </c>
      <c r="Q406">
        <v>361.05319950934199</v>
      </c>
      <c r="R406">
        <v>7.0471125424967099E-2</v>
      </c>
      <c r="S406">
        <v>360.10506113609603</v>
      </c>
    </row>
    <row r="407" spans="1:19" x14ac:dyDescent="0.25">
      <c r="A407" s="1">
        <v>0.36075035459823301</v>
      </c>
      <c r="B407" s="1">
        <v>366.75076921396601</v>
      </c>
      <c r="C407" s="1">
        <v>0.26639658243381598</v>
      </c>
      <c r="D407" s="1">
        <v>366.75076921396601</v>
      </c>
      <c r="F407">
        <v>0.278476980567403</v>
      </c>
      <c r="G407">
        <v>364.02354604295402</v>
      </c>
      <c r="H407">
        <v>0.121380371508649</v>
      </c>
      <c r="I407">
        <v>363.698876894455</v>
      </c>
      <c r="K407">
        <v>0.25196457018961399</v>
      </c>
      <c r="L407">
        <v>361.66116662303301</v>
      </c>
      <c r="M407">
        <v>8.0952098799585898E-2</v>
      </c>
      <c r="N407">
        <v>360.46166446937502</v>
      </c>
      <c r="P407">
        <v>0.244507846268679</v>
      </c>
      <c r="Q407">
        <v>360.989990284459</v>
      </c>
      <c r="R407">
        <v>7.0533123559674296E-2</v>
      </c>
      <c r="S407">
        <v>360.04185191121297</v>
      </c>
    </row>
    <row r="408" spans="1:19" x14ac:dyDescent="0.25">
      <c r="A408" s="1">
        <v>0.36091971734456502</v>
      </c>
      <c r="B408" s="1">
        <v>366.70332028534</v>
      </c>
      <c r="C408" s="1">
        <v>0.26666203915494602</v>
      </c>
      <c r="D408" s="1">
        <v>366.70332028534</v>
      </c>
      <c r="F408">
        <v>0.278566623390271</v>
      </c>
      <c r="G408">
        <v>363.96943451820403</v>
      </c>
      <c r="H408">
        <v>0.121479711752947</v>
      </c>
      <c r="I408">
        <v>363.64476536970602</v>
      </c>
      <c r="K408">
        <v>0.25204520753659698</v>
      </c>
      <c r="L408">
        <v>361.60119151535002</v>
      </c>
      <c r="M408">
        <v>8.1021797260499503E-2</v>
      </c>
      <c r="N408">
        <v>360.40168936169198</v>
      </c>
      <c r="P408">
        <v>0.24458788391981201</v>
      </c>
      <c r="Q408">
        <v>360.926781059576</v>
      </c>
      <c r="R408">
        <v>7.0595256625296504E-2</v>
      </c>
      <c r="S408">
        <v>359.97864268632998</v>
      </c>
    </row>
    <row r="409" spans="1:19" x14ac:dyDescent="0.25">
      <c r="A409" s="1">
        <v>0.36108952894340002</v>
      </c>
      <c r="B409" s="1">
        <v>366.65587135671399</v>
      </c>
      <c r="C409" s="1">
        <v>0.26692826905089001</v>
      </c>
      <c r="D409" s="1">
        <v>366.65587135671399</v>
      </c>
      <c r="F409">
        <v>0.278656427397458</v>
      </c>
      <c r="G409">
        <v>363.91532299345403</v>
      </c>
      <c r="H409">
        <v>0.12157924236222301</v>
      </c>
      <c r="I409">
        <v>363.59065384495602</v>
      </c>
      <c r="K409">
        <v>0.25212598897368099</v>
      </c>
      <c r="L409">
        <v>361.54121640766698</v>
      </c>
      <c r="M409">
        <v>8.1091644290064505E-2</v>
      </c>
      <c r="N409">
        <v>360.34171425400899</v>
      </c>
      <c r="P409">
        <v>0.244668068091279</v>
      </c>
      <c r="Q409">
        <v>360.863571834693</v>
      </c>
      <c r="R409">
        <v>7.0657524885889597E-2</v>
      </c>
      <c r="S409">
        <v>359.91543346144601</v>
      </c>
    </row>
    <row r="410" spans="1:19" x14ac:dyDescent="0.25">
      <c r="A410" s="1">
        <v>0.361259791255997</v>
      </c>
      <c r="B410" s="1">
        <v>366.60842242808798</v>
      </c>
      <c r="C410" s="1">
        <v>0.26719527550068001</v>
      </c>
      <c r="D410" s="1">
        <v>366.60842242808798</v>
      </c>
      <c r="F410">
        <v>0.27874639284234298</v>
      </c>
      <c r="G410">
        <v>363.86121146870499</v>
      </c>
      <c r="H410">
        <v>0.121679005747988</v>
      </c>
      <c r="I410">
        <v>363.53654232020602</v>
      </c>
      <c r="K410">
        <v>0.25220691469443501</v>
      </c>
      <c r="L410">
        <v>361.48124129998399</v>
      </c>
      <c r="M410">
        <v>8.1161664311191997E-2</v>
      </c>
      <c r="N410">
        <v>360.281739146326</v>
      </c>
      <c r="P410">
        <v>0.244748398976075</v>
      </c>
      <c r="Q410">
        <v>360.80036260981001</v>
      </c>
      <c r="R410">
        <v>7.0719928606084906E-2</v>
      </c>
      <c r="S410">
        <v>359.85222423656302</v>
      </c>
    </row>
    <row r="411" spans="1:19" x14ac:dyDescent="0.25">
      <c r="A411" s="1">
        <v>0.36143050615776701</v>
      </c>
      <c r="B411" s="1">
        <v>366.56097349946202</v>
      </c>
      <c r="C411" s="1">
        <v>0.26746306190862801</v>
      </c>
      <c r="D411" s="1">
        <v>366.56097349946202</v>
      </c>
      <c r="F411">
        <v>0.27883650453535203</v>
      </c>
      <c r="G411">
        <v>363.807099943955</v>
      </c>
      <c r="H411">
        <v>0.121778981378242</v>
      </c>
      <c r="I411">
        <v>363.48243079545603</v>
      </c>
      <c r="K411">
        <v>0.25228798489266802</v>
      </c>
      <c r="L411">
        <v>361.421266192301</v>
      </c>
      <c r="M411">
        <v>8.1231799541100505E-2</v>
      </c>
      <c r="N411">
        <v>360.22176403864302</v>
      </c>
      <c r="P411">
        <v>0.24482887676762299</v>
      </c>
      <c r="Q411">
        <v>360.73715338492701</v>
      </c>
      <c r="R411">
        <v>7.0782468051212105E-2</v>
      </c>
      <c r="S411">
        <v>359.78901501168002</v>
      </c>
    </row>
    <row r="412" spans="1:19" x14ac:dyDescent="0.25">
      <c r="A412" s="1">
        <v>0.361601675537992</v>
      </c>
      <c r="B412" s="1">
        <v>366.51352457083601</v>
      </c>
      <c r="C412" s="1">
        <v>0.26773163170391601</v>
      </c>
      <c r="D412" s="1">
        <v>366.51352457083601</v>
      </c>
      <c r="F412">
        <v>0.27892679363759099</v>
      </c>
      <c r="G412">
        <v>363.752988419205</v>
      </c>
      <c r="H412">
        <v>0.12187916970514399</v>
      </c>
      <c r="I412">
        <v>363.42831927070699</v>
      </c>
      <c r="K412">
        <v>0.252369199762702</v>
      </c>
      <c r="L412">
        <v>361.36129108461802</v>
      </c>
      <c r="M412">
        <v>8.1302094045049497E-2</v>
      </c>
      <c r="N412">
        <v>360.16178893095997</v>
      </c>
      <c r="P412">
        <v>0.24490950165974301</v>
      </c>
      <c r="Q412">
        <v>360.67394416004402</v>
      </c>
      <c r="R412">
        <v>7.0845143487220499E-2</v>
      </c>
      <c r="S412">
        <v>359.72580578679703</v>
      </c>
    </row>
    <row r="413" spans="1:19" x14ac:dyDescent="0.25">
      <c r="A413" s="1">
        <v>0.36177325698451301</v>
      </c>
      <c r="B413" s="1">
        <v>366.46607564221</v>
      </c>
      <c r="C413" s="1">
        <v>0.26800091878118398</v>
      </c>
      <c r="D413" s="1">
        <v>366.46607564221</v>
      </c>
      <c r="F413">
        <v>0.27901722958224101</v>
      </c>
      <c r="G413">
        <v>363.698876894455</v>
      </c>
      <c r="H413">
        <v>0.121979571182081</v>
      </c>
      <c r="I413">
        <v>363.37420774595699</v>
      </c>
      <c r="K413">
        <v>0.25245055949914602</v>
      </c>
      <c r="L413">
        <v>361.30131597693497</v>
      </c>
      <c r="M413">
        <v>8.1372538302498604E-2</v>
      </c>
      <c r="N413">
        <v>360.10181382327698</v>
      </c>
      <c r="P413">
        <v>0.244990273846592</v>
      </c>
      <c r="Q413">
        <v>360.61073493516</v>
      </c>
      <c r="R413">
        <v>7.0907944615456797E-2</v>
      </c>
      <c r="S413">
        <v>359.66259656191397</v>
      </c>
    </row>
    <row r="414" spans="1:19" x14ac:dyDescent="0.25">
      <c r="A414" s="1">
        <v>0.36194530544458797</v>
      </c>
      <c r="B414" s="1">
        <v>366.41862671358399</v>
      </c>
      <c r="C414" s="1">
        <v>0.26827100982522301</v>
      </c>
      <c r="D414" s="1">
        <v>366.41862671358399</v>
      </c>
      <c r="F414">
        <v>0.27910784336288103</v>
      </c>
      <c r="G414">
        <v>363.64476536970602</v>
      </c>
      <c r="H414">
        <v>0.1220801862637</v>
      </c>
      <c r="I414">
        <v>363.320096221207</v>
      </c>
      <c r="K414">
        <v>0.25253206429710501</v>
      </c>
      <c r="L414">
        <v>361.24134086925301</v>
      </c>
      <c r="M414">
        <v>8.1443132611509705E-2</v>
      </c>
      <c r="N414">
        <v>360.04183871559502</v>
      </c>
      <c r="P414">
        <v>0.24507119352269099</v>
      </c>
      <c r="Q414">
        <v>360.547525710277</v>
      </c>
      <c r="R414">
        <v>7.0970892837946997E-2</v>
      </c>
      <c r="S414">
        <v>359.59938733703098</v>
      </c>
    </row>
    <row r="415" spans="1:19" x14ac:dyDescent="0.25">
      <c r="A415" s="1">
        <v>0.36211784971094002</v>
      </c>
      <c r="B415" s="1">
        <v>366.37117778495798</v>
      </c>
      <c r="C415" s="1">
        <v>0.268541950536554</v>
      </c>
      <c r="D415" s="1">
        <v>366.37117778495798</v>
      </c>
      <c r="F415">
        <v>0.27919860073077202</v>
      </c>
      <c r="G415">
        <v>363.59065384495602</v>
      </c>
      <c r="H415">
        <v>0.122181015406197</v>
      </c>
      <c r="I415">
        <v>363.265984696457</v>
      </c>
      <c r="K415">
        <v>0.25261371435197599</v>
      </c>
      <c r="L415">
        <v>361.18136576157002</v>
      </c>
      <c r="M415">
        <v>8.1513877270974103E-2</v>
      </c>
      <c r="N415">
        <v>359.98186360791198</v>
      </c>
      <c r="P415">
        <v>0.245152260882919</v>
      </c>
      <c r="Q415">
        <v>360.484316485394</v>
      </c>
      <c r="R415">
        <v>7.1033977853102004E-2</v>
      </c>
      <c r="S415">
        <v>359.53617811214798</v>
      </c>
    </row>
    <row r="416" spans="1:19" x14ac:dyDescent="0.25">
      <c r="A416" s="1">
        <v>0.36229085615492301</v>
      </c>
      <c r="B416" s="1">
        <v>366.32372885633202</v>
      </c>
      <c r="C416" s="1">
        <v>0.26881368860639698</v>
      </c>
      <c r="D416" s="1">
        <v>366.32372885633202</v>
      </c>
      <c r="F416">
        <v>0.27928954020653102</v>
      </c>
      <c r="G416">
        <v>363.53654232020602</v>
      </c>
      <c r="H416">
        <v>0.122282059066777</v>
      </c>
      <c r="I416">
        <v>363.21187317170802</v>
      </c>
      <c r="K416">
        <v>0.25269550985961198</v>
      </c>
      <c r="L416">
        <v>361.12139065388698</v>
      </c>
      <c r="M416">
        <v>8.1584772580547693E-2</v>
      </c>
      <c r="N416">
        <v>359.92188850022899</v>
      </c>
      <c r="P416">
        <v>0.24523347612256</v>
      </c>
      <c r="Q416">
        <v>360.42110726051101</v>
      </c>
      <c r="R416">
        <v>7.1097199929522806E-2</v>
      </c>
      <c r="S416">
        <v>359.47296888726498</v>
      </c>
    </row>
    <row r="417" spans="1:19" x14ac:dyDescent="0.25">
      <c r="A417" s="1">
        <v>0.36246432673762102</v>
      </c>
      <c r="B417" s="1">
        <v>366.27627992770601</v>
      </c>
      <c r="C417" s="1">
        <v>0.26908622759256801</v>
      </c>
      <c r="D417" s="1">
        <v>366.27627992770601</v>
      </c>
      <c r="F417">
        <v>0.27938064291178499</v>
      </c>
      <c r="G417">
        <v>363.48243079545603</v>
      </c>
      <c r="H417">
        <v>0.122383317704356</v>
      </c>
      <c r="I417">
        <v>363.15776164695802</v>
      </c>
      <c r="K417">
        <v>0.252777451016236</v>
      </c>
      <c r="L417">
        <v>361.06141554620399</v>
      </c>
      <c r="M417">
        <v>8.1655818840572006E-2</v>
      </c>
      <c r="N417">
        <v>359.861913392546</v>
      </c>
      <c r="P417">
        <v>0.24531483943724799</v>
      </c>
      <c r="Q417">
        <v>360.35789803562801</v>
      </c>
      <c r="R417">
        <v>7.1160559336460705E-2</v>
      </c>
      <c r="S417">
        <v>359.40975966238199</v>
      </c>
    </row>
    <row r="418" spans="1:19" x14ac:dyDescent="0.25">
      <c r="A418" s="1">
        <v>0.36263826343530597</v>
      </c>
      <c r="B418" s="1">
        <v>366.22883099908</v>
      </c>
      <c r="C418" s="1">
        <v>0.26935957107999497</v>
      </c>
      <c r="D418" s="1">
        <v>366.22883099908</v>
      </c>
      <c r="F418">
        <v>0.27947190910528202</v>
      </c>
      <c r="G418">
        <v>363.42831927070699</v>
      </c>
      <c r="H418">
        <v>0.122484791778929</v>
      </c>
      <c r="I418">
        <v>363.10365012220802</v>
      </c>
      <c r="K418">
        <v>0.25285953801848698</v>
      </c>
      <c r="L418">
        <v>361.001440438521</v>
      </c>
      <c r="M418">
        <v>8.1727016352270199E-2</v>
      </c>
      <c r="N418">
        <v>359.80193828486301</v>
      </c>
      <c r="P418">
        <v>0.24539635102297699</v>
      </c>
      <c r="Q418">
        <v>360.29468881074501</v>
      </c>
      <c r="R418">
        <v>7.1224056343792405E-2</v>
      </c>
      <c r="S418">
        <v>359.34655043749899</v>
      </c>
    </row>
    <row r="419" spans="1:19" x14ac:dyDescent="0.25">
      <c r="A419" s="1">
        <v>0.36281266823917102</v>
      </c>
      <c r="B419" s="1">
        <v>366.18138207045399</v>
      </c>
      <c r="C419" s="1">
        <v>0.26963372268034402</v>
      </c>
      <c r="D419" s="1">
        <v>366.18138207045399</v>
      </c>
      <c r="F419">
        <v>0.279563339046348</v>
      </c>
      <c r="G419">
        <v>363.37420774595699</v>
      </c>
      <c r="H419">
        <v>0.122586481752001</v>
      </c>
      <c r="I419">
        <v>363.04953859745802</v>
      </c>
      <c r="K419">
        <v>0.25294177106339799</v>
      </c>
      <c r="L419">
        <v>360.94146533083801</v>
      </c>
      <c r="M419">
        <v>8.1798365417522098E-2</v>
      </c>
      <c r="N419">
        <v>359.74196317718003</v>
      </c>
      <c r="P419">
        <v>0.245478026881185</v>
      </c>
      <c r="Q419">
        <v>360.23147958586202</v>
      </c>
      <c r="R419">
        <v>7.12876912220759E-2</v>
      </c>
      <c r="S419">
        <v>359.28334121261503</v>
      </c>
    </row>
    <row r="420" spans="1:19" x14ac:dyDescent="0.25">
      <c r="A420" s="1">
        <v>0.36298754315556198</v>
      </c>
      <c r="B420" s="1">
        <v>366.13393314182798</v>
      </c>
      <c r="C420" s="1">
        <v>0.26990868603240797</v>
      </c>
      <c r="D420" s="1">
        <v>366.13393314182798</v>
      </c>
      <c r="F420">
        <v>0.279654932994924</v>
      </c>
      <c r="G420">
        <v>363.320096221207</v>
      </c>
      <c r="H420">
        <v>0.122688388086343</v>
      </c>
      <c r="I420">
        <v>362.99542707270899</v>
      </c>
      <c r="K420">
        <v>0.25302415034834302</v>
      </c>
      <c r="L420">
        <v>360.88149022315503</v>
      </c>
      <c r="M420">
        <v>8.1869853653997501E-2</v>
      </c>
      <c r="N420">
        <v>359.68198806949698</v>
      </c>
      <c r="P420">
        <v>0.24555983558598099</v>
      </c>
      <c r="Q420">
        <v>360.16827036097902</v>
      </c>
      <c r="R420">
        <v>7.1351464242590104E-2</v>
      </c>
      <c r="S420">
        <v>359.22013198773197</v>
      </c>
    </row>
    <row r="421" spans="1:19" x14ac:dyDescent="0.25">
      <c r="A421" s="1">
        <v>0.36316289020637699</v>
      </c>
      <c r="B421" s="1">
        <v>366.08648421320203</v>
      </c>
      <c r="C421" s="1">
        <v>0.27018446480276898</v>
      </c>
      <c r="D421" s="1">
        <v>366.08648421320203</v>
      </c>
      <c r="F421">
        <v>0.27974669121182</v>
      </c>
      <c r="G421">
        <v>363.265984696457</v>
      </c>
      <c r="H421">
        <v>0.12279049443003701</v>
      </c>
      <c r="I421">
        <v>362.94131554795899</v>
      </c>
      <c r="K421">
        <v>0.25310667607117798</v>
      </c>
      <c r="L421">
        <v>360.82151511547198</v>
      </c>
      <c r="M421">
        <v>8.1941506739322295E-2</v>
      </c>
      <c r="N421">
        <v>359.62201296181399</v>
      </c>
      <c r="P421">
        <v>0.245641793152064</v>
      </c>
      <c r="Q421">
        <v>360.10506113609603</v>
      </c>
      <c r="R421">
        <v>7.1415375677152101E-2</v>
      </c>
      <c r="S421">
        <v>359.15692276284898</v>
      </c>
    </row>
    <row r="422" spans="1:19" x14ac:dyDescent="0.25">
      <c r="A422" s="1">
        <v>0.36333871142892399</v>
      </c>
      <c r="B422" s="1">
        <v>366.03903528457602</v>
      </c>
      <c r="C422" s="1">
        <v>0.27046106268560399</v>
      </c>
      <c r="D422" s="1">
        <v>366.03903528457602</v>
      </c>
      <c r="F422">
        <v>0.27983861395822002</v>
      </c>
      <c r="G422">
        <v>363.21187317170802</v>
      </c>
      <c r="H422">
        <v>0.122892834895885</v>
      </c>
      <c r="I422">
        <v>362.88720402320899</v>
      </c>
      <c r="K422">
        <v>0.25318934843010299</v>
      </c>
      <c r="L422">
        <v>360.76154000778899</v>
      </c>
      <c r="M422">
        <v>8.2013312288675894E-2</v>
      </c>
      <c r="N422">
        <v>359.56203785413101</v>
      </c>
      <c r="P422">
        <v>0.24572389977696499</v>
      </c>
      <c r="Q422">
        <v>360.04185191121297</v>
      </c>
      <c r="R422">
        <v>7.1479425798361904E-2</v>
      </c>
      <c r="S422">
        <v>359.09371353796598</v>
      </c>
    </row>
    <row r="423" spans="1:19" x14ac:dyDescent="0.25">
      <c r="A423" s="1">
        <v>0.36351500887613503</v>
      </c>
      <c r="B423" s="1">
        <v>365.99158635594898</v>
      </c>
      <c r="C423" s="1">
        <v>0.270738483403064</v>
      </c>
      <c r="D423" s="1">
        <v>365.99158635594898</v>
      </c>
      <c r="F423">
        <v>0.27993070149632698</v>
      </c>
      <c r="G423">
        <v>363.15776164695802</v>
      </c>
      <c r="H423">
        <v>0.12299543422345</v>
      </c>
      <c r="I423">
        <v>362.833092498459</v>
      </c>
      <c r="K423">
        <v>0.25327216762371102</v>
      </c>
      <c r="L423">
        <v>360.70156490010601</v>
      </c>
      <c r="M423">
        <v>8.2085270607125504E-2</v>
      </c>
      <c r="N423">
        <v>359.50206274644802</v>
      </c>
      <c r="P423">
        <v>0.2458061556585</v>
      </c>
      <c r="Q423">
        <v>359.97864268632998</v>
      </c>
      <c r="R423">
        <v>7.1543614879438597E-2</v>
      </c>
      <c r="S423">
        <v>359.03050431308299</v>
      </c>
    </row>
    <row r="424" spans="1:19" x14ac:dyDescent="0.25">
      <c r="A424" s="1">
        <v>0.36369178461706098</v>
      </c>
      <c r="B424" s="1">
        <v>365.94413742732303</v>
      </c>
      <c r="C424" s="1">
        <v>0.27101673070607502</v>
      </c>
      <c r="D424" s="1">
        <v>365.94413742732303</v>
      </c>
      <c r="F424">
        <v>0.28002295408877897</v>
      </c>
      <c r="G424">
        <v>363.10365012220802</v>
      </c>
      <c r="H424">
        <v>0.12309821065476099</v>
      </c>
      <c r="I424">
        <v>362.77898097371002</v>
      </c>
      <c r="K424">
        <v>0.25335513385105002</v>
      </c>
      <c r="L424">
        <v>360.64158979242302</v>
      </c>
      <c r="M424">
        <v>8.2157382000470694E-2</v>
      </c>
      <c r="N424">
        <v>359.44208763876497</v>
      </c>
      <c r="P424">
        <v>0.245888560994967</v>
      </c>
      <c r="Q424">
        <v>359.91543346144601</v>
      </c>
      <c r="R424">
        <v>7.1607943194270704E-2</v>
      </c>
      <c r="S424">
        <v>358.96729508819999</v>
      </c>
    </row>
    <row r="425" spans="1:19" x14ac:dyDescent="0.25">
      <c r="A425" s="1">
        <v>0.36386904073656301</v>
      </c>
      <c r="B425" s="1">
        <v>365.89668849869702</v>
      </c>
      <c r="C425" s="1">
        <v>0.271295808373896</v>
      </c>
      <c r="D425" s="1">
        <v>365.89668849869702</v>
      </c>
      <c r="F425">
        <v>0.28011537199904002</v>
      </c>
      <c r="G425">
        <v>363.04953859745802</v>
      </c>
      <c r="H425">
        <v>0.12320118873928999</v>
      </c>
      <c r="I425">
        <v>362.72486944896002</v>
      </c>
      <c r="K425">
        <v>0.25343824731151499</v>
      </c>
      <c r="L425">
        <v>360.581614684741</v>
      </c>
      <c r="M425">
        <v>8.2229646775349399E-2</v>
      </c>
      <c r="N425">
        <v>359.38211253108301</v>
      </c>
      <c r="P425">
        <v>0.245971115984945</v>
      </c>
      <c r="Q425">
        <v>359.85222423656302</v>
      </c>
      <c r="R425">
        <v>7.1672411017437307E-2</v>
      </c>
      <c r="S425">
        <v>358.90408586331699</v>
      </c>
    </row>
    <row r="426" spans="1:19" x14ac:dyDescent="0.25">
      <c r="A426" s="1">
        <v>0.364046779335927</v>
      </c>
      <c r="B426" s="1">
        <v>365.84923957007101</v>
      </c>
      <c r="C426" s="1">
        <v>0.271575720215113</v>
      </c>
      <c r="D426" s="1">
        <v>365.84923957007101</v>
      </c>
      <c r="F426">
        <v>0.28020795549117899</v>
      </c>
      <c r="G426">
        <v>362.99542707270899</v>
      </c>
      <c r="H426">
        <v>0.123304403048864</v>
      </c>
      <c r="I426">
        <v>362.67075792421002</v>
      </c>
      <c r="K426">
        <v>0.25352150820492902</v>
      </c>
      <c r="L426">
        <v>360.52163957705801</v>
      </c>
      <c r="M426">
        <v>8.23020652391383E-2</v>
      </c>
      <c r="N426">
        <v>359.32213742340002</v>
      </c>
      <c r="P426">
        <v>0.246053820827455</v>
      </c>
      <c r="Q426">
        <v>359.78901501168002</v>
      </c>
      <c r="R426">
        <v>7.1737018624189394E-2</v>
      </c>
      <c r="S426">
        <v>358.840876638434</v>
      </c>
    </row>
    <row r="427" spans="1:19" x14ac:dyDescent="0.25">
      <c r="A427" s="1">
        <v>0.36422500253282197</v>
      </c>
      <c r="B427" s="1">
        <v>365.801790641445</v>
      </c>
      <c r="C427" s="1">
        <v>0.27185647006761898</v>
      </c>
      <c r="D427" s="1">
        <v>365.801790641445</v>
      </c>
      <c r="F427">
        <v>0.28030068955999998</v>
      </c>
      <c r="G427">
        <v>362.94131554795899</v>
      </c>
      <c r="H427">
        <v>0.123407836997893</v>
      </c>
      <c r="I427">
        <v>362.61664639946002</v>
      </c>
      <c r="K427">
        <v>0.25360491673153701</v>
      </c>
      <c r="L427">
        <v>360.46166446937502</v>
      </c>
      <c r="M427">
        <v>8.2374637700047104E-2</v>
      </c>
      <c r="N427">
        <v>359.26216231571698</v>
      </c>
      <c r="P427">
        <v>0.24613667572185199</v>
      </c>
      <c r="Q427">
        <v>359.72580578679703</v>
      </c>
      <c r="R427">
        <v>7.1801766290425201E-2</v>
      </c>
      <c r="S427">
        <v>358.777667413551</v>
      </c>
    </row>
    <row r="428" spans="1:19" x14ac:dyDescent="0.25">
      <c r="A428" s="1">
        <v>0.36440371246129399</v>
      </c>
      <c r="B428" s="1">
        <v>365.75434171281898</v>
      </c>
      <c r="C428" s="1">
        <v>0.27213806179862499</v>
      </c>
      <c r="D428" s="1">
        <v>365.75434171281898</v>
      </c>
      <c r="F428">
        <v>0.280393605029786</v>
      </c>
      <c r="G428">
        <v>362.88720402320899</v>
      </c>
      <c r="H428">
        <v>0.12351149106035</v>
      </c>
      <c r="I428">
        <v>362.56253487471099</v>
      </c>
      <c r="K428">
        <v>0.253688473091918</v>
      </c>
      <c r="L428">
        <v>360.40168936169198</v>
      </c>
      <c r="M428">
        <v>8.2447364467033907E-2</v>
      </c>
      <c r="N428">
        <v>359.20218720803399</v>
      </c>
      <c r="P428">
        <v>0.24621966690848601</v>
      </c>
      <c r="Q428">
        <v>359.66259656191397</v>
      </c>
      <c r="R428">
        <v>7.1866637660736102E-2</v>
      </c>
      <c r="S428">
        <v>358.714458188668</v>
      </c>
    </row>
    <row r="429" spans="1:19" x14ac:dyDescent="0.25">
      <c r="A429" s="1">
        <v>0.36458291127261899</v>
      </c>
      <c r="B429" s="1">
        <v>365.70689278419297</v>
      </c>
      <c r="C429" s="1">
        <v>0.272420499306051</v>
      </c>
      <c r="D429" s="1">
        <v>365.70689278419297</v>
      </c>
      <c r="F429">
        <v>0.28048672417744802</v>
      </c>
      <c r="G429">
        <v>362.833092498459</v>
      </c>
      <c r="H429">
        <v>0.123615365711446</v>
      </c>
      <c r="I429">
        <v>362.50842334996099</v>
      </c>
      <c r="K429">
        <v>0.25377217748713299</v>
      </c>
      <c r="L429">
        <v>360.34171425400899</v>
      </c>
      <c r="M429">
        <v>8.2520245849875995E-2</v>
      </c>
      <c r="N429">
        <v>359.142212100351</v>
      </c>
      <c r="P429">
        <v>0.246302822516901</v>
      </c>
      <c r="Q429">
        <v>359.59938733703098</v>
      </c>
      <c r="R429">
        <v>7.1931666297751495E-2</v>
      </c>
      <c r="S429">
        <v>358.65124896378501</v>
      </c>
    </row>
    <row r="430" spans="1:19" x14ac:dyDescent="0.25">
      <c r="A430" s="1">
        <v>0.36476260113458597</v>
      </c>
      <c r="B430" s="1">
        <v>365.65944385556702</v>
      </c>
      <c r="C430" s="1">
        <v>0.27270378651742999</v>
      </c>
      <c r="D430" s="1">
        <v>365.65944385556702</v>
      </c>
      <c r="F430">
        <v>0.28057997264130402</v>
      </c>
      <c r="G430">
        <v>362.77898097371002</v>
      </c>
      <c r="H430">
        <v>0.123719461427945</v>
      </c>
      <c r="I430">
        <v>362.45431182521099</v>
      </c>
      <c r="K430">
        <v>0.25385605901772401</v>
      </c>
      <c r="L430">
        <v>360.281739146326</v>
      </c>
      <c r="M430">
        <v>8.2593282159154999E-2</v>
      </c>
      <c r="N430">
        <v>359.08223699266802</v>
      </c>
      <c r="P430">
        <v>0.24638612877756599</v>
      </c>
      <c r="Q430">
        <v>359.53617811214798</v>
      </c>
      <c r="R430">
        <v>7.1996835826043395E-2</v>
      </c>
      <c r="S430">
        <v>358.58803973890201</v>
      </c>
    </row>
    <row r="431" spans="1:19" x14ac:dyDescent="0.25">
      <c r="A431" s="1">
        <v>0.364942739057663</v>
      </c>
      <c r="B431" s="1">
        <v>365.61199492694101</v>
      </c>
      <c r="C431" s="1">
        <v>0.27298785614323801</v>
      </c>
      <c r="D431" s="1">
        <v>365.61199492694101</v>
      </c>
      <c r="F431">
        <v>0.28067337256306601</v>
      </c>
      <c r="G431">
        <v>362.72486944896002</v>
      </c>
      <c r="H431">
        <v>0.123823778687911</v>
      </c>
      <c r="I431">
        <v>362.40020030046099</v>
      </c>
      <c r="K431">
        <v>0.25394004831574002</v>
      </c>
      <c r="L431">
        <v>360.22176403864302</v>
      </c>
      <c r="M431">
        <v>8.2666473706207402E-2</v>
      </c>
      <c r="N431">
        <v>359.02226188498503</v>
      </c>
      <c r="P431">
        <v>0.246469585891396</v>
      </c>
      <c r="Q431">
        <v>359.47296888726498</v>
      </c>
      <c r="R431">
        <v>7.20621465242616E-2</v>
      </c>
      <c r="S431">
        <v>358.52483051401902</v>
      </c>
    </row>
    <row r="432" spans="1:19" x14ac:dyDescent="0.25">
      <c r="A432" s="1">
        <v>0.36512341756175298</v>
      </c>
      <c r="B432" s="1">
        <v>365.564545998315</v>
      </c>
      <c r="C432" s="1">
        <v>0.27327285459954598</v>
      </c>
      <c r="D432" s="1">
        <v>365.564545998315</v>
      </c>
      <c r="F432">
        <v>0.28076695514000699</v>
      </c>
      <c r="G432">
        <v>362.67075792421002</v>
      </c>
      <c r="H432">
        <v>0.123928317970897</v>
      </c>
      <c r="I432">
        <v>362.34608877571202</v>
      </c>
      <c r="K432">
        <v>0.25402419801350801</v>
      </c>
      <c r="L432">
        <v>360.16178893095997</v>
      </c>
      <c r="M432">
        <v>8.2739820803213696E-2</v>
      </c>
      <c r="N432">
        <v>358.96228677730198</v>
      </c>
      <c r="P432">
        <v>0.24655319405967699</v>
      </c>
      <c r="Q432">
        <v>359.40975966238199</v>
      </c>
      <c r="R432">
        <v>7.2127598671722706E-2</v>
      </c>
      <c r="S432">
        <v>358.461621289135</v>
      </c>
    </row>
    <row r="433" spans="1:19" x14ac:dyDescent="0.25">
      <c r="A433" s="1">
        <v>0.36530459372399798</v>
      </c>
      <c r="B433" s="1">
        <v>365.51709706968899</v>
      </c>
      <c r="C433" s="1">
        <v>0.27355871472837301</v>
      </c>
      <c r="D433" s="1">
        <v>365.51709706968899</v>
      </c>
      <c r="F433">
        <v>0.28086070516704598</v>
      </c>
      <c r="G433">
        <v>362.61664639946002</v>
      </c>
      <c r="H433">
        <v>0.124033079757865</v>
      </c>
      <c r="I433">
        <v>362.29197725096202</v>
      </c>
      <c r="K433">
        <v>0.25410849655432599</v>
      </c>
      <c r="L433">
        <v>360.10181382327698</v>
      </c>
      <c r="M433">
        <v>8.2813323763097302E-2</v>
      </c>
      <c r="N433">
        <v>358.90231166962002</v>
      </c>
      <c r="P433">
        <v>0.246636953484032</v>
      </c>
      <c r="Q433">
        <v>359.34655043749899</v>
      </c>
      <c r="R433">
        <v>7.2193192548395499E-2</v>
      </c>
      <c r="S433">
        <v>358.398412064252</v>
      </c>
    </row>
    <row r="434" spans="1:19" x14ac:dyDescent="0.25">
      <c r="A434" s="1">
        <v>0.36548626978237297</v>
      </c>
      <c r="B434" s="1">
        <v>365.46964814106298</v>
      </c>
      <c r="C434" s="1">
        <v>0.27384544058258098</v>
      </c>
      <c r="D434" s="1">
        <v>365.46964814106298</v>
      </c>
      <c r="F434">
        <v>0.28095462291397999</v>
      </c>
      <c r="G434">
        <v>362.56253487471099</v>
      </c>
      <c r="H434">
        <v>0.12413806453121599</v>
      </c>
      <c r="I434">
        <v>362.23786572621202</v>
      </c>
      <c r="K434">
        <v>0.25419294414121102</v>
      </c>
      <c r="L434">
        <v>360.04183871559502</v>
      </c>
      <c r="M434">
        <v>8.2886982899713593E-2</v>
      </c>
      <c r="N434">
        <v>358.84233656193697</v>
      </c>
      <c r="P434">
        <v>0.24672086436648799</v>
      </c>
      <c r="Q434">
        <v>359.28334121261503</v>
      </c>
      <c r="R434">
        <v>7.2258928435031497E-2</v>
      </c>
      <c r="S434">
        <v>358.335202839369</v>
      </c>
    </row>
    <row r="435" spans="1:19" x14ac:dyDescent="0.25">
      <c r="A435" s="1">
        <v>0.365668447992474</v>
      </c>
      <c r="B435" s="1">
        <v>365.42219921243702</v>
      </c>
      <c r="C435" s="1">
        <v>0.27413303624658297</v>
      </c>
      <c r="D435" s="1">
        <v>365.42219921243702</v>
      </c>
      <c r="F435">
        <v>0.28104870865116499</v>
      </c>
      <c r="G435">
        <v>362.50842334996099</v>
      </c>
      <c r="H435">
        <v>0.124243255790342</v>
      </c>
      <c r="I435">
        <v>362.18375420146202</v>
      </c>
      <c r="K435">
        <v>0.25427754097767602</v>
      </c>
      <c r="L435">
        <v>359.98186360791198</v>
      </c>
      <c r="M435">
        <v>8.2960798527551199E-2</v>
      </c>
      <c r="N435">
        <v>358.78236145425399</v>
      </c>
      <c r="P435">
        <v>0.24680492690953401</v>
      </c>
      <c r="Q435">
        <v>359.22013198773197</v>
      </c>
      <c r="R435">
        <v>7.23248066129865E-2</v>
      </c>
      <c r="S435">
        <v>358.27199361448601</v>
      </c>
    </row>
    <row r="436" spans="1:19" x14ac:dyDescent="0.25">
      <c r="A436" s="1">
        <v>0.36585113062857999</v>
      </c>
      <c r="B436" s="1">
        <v>365.37475028381101</v>
      </c>
      <c r="C436" s="1">
        <v>0.27442150583804897</v>
      </c>
      <c r="D436" s="1">
        <v>365.37475028381101</v>
      </c>
      <c r="F436">
        <v>0.28114296264979899</v>
      </c>
      <c r="G436">
        <v>362.45431182521099</v>
      </c>
      <c r="H436">
        <v>0.12434868800417299</v>
      </c>
      <c r="I436">
        <v>362.12964267671299</v>
      </c>
      <c r="K436">
        <v>0.25436228726763999</v>
      </c>
      <c r="L436">
        <v>359.92188850022899</v>
      </c>
      <c r="M436">
        <v>8.3034761012425795E-2</v>
      </c>
      <c r="N436">
        <v>358.722386346571</v>
      </c>
      <c r="P436">
        <v>0.246889141315875</v>
      </c>
      <c r="Q436">
        <v>359.15692276284898</v>
      </c>
      <c r="R436">
        <v>7.2390827364330598E-2</v>
      </c>
      <c r="S436">
        <v>358.20878438960301</v>
      </c>
    </row>
    <row r="437" spans="1:19" x14ac:dyDescent="0.25">
      <c r="A437" s="1">
        <v>0.36603431998282099</v>
      </c>
      <c r="B437" s="1">
        <v>365.327301355185</v>
      </c>
      <c r="C437" s="1">
        <v>0.27471085350663099</v>
      </c>
      <c r="D437" s="1">
        <v>365.327301355185</v>
      </c>
      <c r="F437">
        <v>0.281237385181693</v>
      </c>
      <c r="G437">
        <v>362.40020030046099</v>
      </c>
      <c r="H437">
        <v>0.124454344660269</v>
      </c>
      <c r="I437">
        <v>362.07553115196299</v>
      </c>
      <c r="K437">
        <v>0.25444718321534099</v>
      </c>
      <c r="L437">
        <v>359.861913392546</v>
      </c>
      <c r="M437">
        <v>8.3108880551132705E-2</v>
      </c>
      <c r="N437">
        <v>358.66241123888801</v>
      </c>
      <c r="P437">
        <v>0.24697350778875099</v>
      </c>
      <c r="Q437">
        <v>359.09371353796598</v>
      </c>
      <c r="R437">
        <v>7.2456990971819901E-2</v>
      </c>
      <c r="S437">
        <v>358.14557516472001</v>
      </c>
    </row>
    <row r="438" spans="1:19" x14ac:dyDescent="0.25">
      <c r="A438" s="1">
        <v>0.36621801836624102</v>
      </c>
      <c r="B438" s="1">
        <v>365.27985242655899</v>
      </c>
      <c r="C438" s="1">
        <v>0.27500108343569402</v>
      </c>
      <c r="D438" s="1">
        <v>365.27985242655899</v>
      </c>
      <c r="F438">
        <v>0.28133197651943498</v>
      </c>
      <c r="G438">
        <v>362.34608877571202</v>
      </c>
      <c r="H438">
        <v>0.124560226246621</v>
      </c>
      <c r="I438">
        <v>362.02141962721299</v>
      </c>
      <c r="K438">
        <v>0.25453222902556499</v>
      </c>
      <c r="L438">
        <v>359.80193828486301</v>
      </c>
      <c r="M438">
        <v>8.3183167571214606E-2</v>
      </c>
      <c r="N438">
        <v>358.60243613120502</v>
      </c>
      <c r="P438">
        <v>0.24705802653172401</v>
      </c>
      <c r="Q438">
        <v>359.03050431308299</v>
      </c>
      <c r="R438">
        <v>7.2523297718927904E-2</v>
      </c>
      <c r="S438">
        <v>358.08236593983702</v>
      </c>
    </row>
    <row r="439" spans="1:19" x14ac:dyDescent="0.25">
      <c r="A439" s="1">
        <v>0.36640222810844197</v>
      </c>
      <c r="B439" s="1">
        <v>365.23240349793201</v>
      </c>
      <c r="C439" s="1">
        <v>0.275292199841776</v>
      </c>
      <c r="D439" s="1">
        <v>365.23240349793201</v>
      </c>
      <c r="F439">
        <v>0.28142673693632603</v>
      </c>
      <c r="G439">
        <v>362.29197725096202</v>
      </c>
      <c r="H439">
        <v>0.124666333252943</v>
      </c>
      <c r="I439">
        <v>361.96730810246299</v>
      </c>
      <c r="K439">
        <v>0.25461742490337202</v>
      </c>
      <c r="L439">
        <v>359.74196317718003</v>
      </c>
      <c r="M439">
        <v>8.3257612348893006E-2</v>
      </c>
      <c r="N439">
        <v>358.54246102352198</v>
      </c>
      <c r="P439">
        <v>0.24714269774874101</v>
      </c>
      <c r="Q439">
        <v>358.96729508819999</v>
      </c>
      <c r="R439">
        <v>7.2589747889791695E-2</v>
      </c>
      <c r="S439">
        <v>358.01915671495402</v>
      </c>
    </row>
    <row r="440" spans="1:19" x14ac:dyDescent="0.25">
      <c r="A440" s="1">
        <v>0.36658695155839499</v>
      </c>
      <c r="B440" s="1">
        <v>365.184954569306</v>
      </c>
      <c r="C440" s="1">
        <v>0.27558420697592401</v>
      </c>
      <c r="D440" s="1">
        <v>365.184954569306</v>
      </c>
      <c r="F440">
        <v>0.281521666706391</v>
      </c>
      <c r="G440">
        <v>362.23786572621202</v>
      </c>
      <c r="H440">
        <v>0.124772666170318</v>
      </c>
      <c r="I440">
        <v>361.91319657771402</v>
      </c>
      <c r="K440">
        <v>0.254702755915729</v>
      </c>
      <c r="L440">
        <v>359.68198806949698</v>
      </c>
      <c r="M440">
        <v>8.3332215202875495E-2</v>
      </c>
      <c r="N440">
        <v>358.48248591583899</v>
      </c>
      <c r="P440">
        <v>0.24722752164416001</v>
      </c>
      <c r="Q440">
        <v>358.90408586331699</v>
      </c>
      <c r="R440">
        <v>7.2656341769284399E-2</v>
      </c>
      <c r="S440">
        <v>357.95594749007103</v>
      </c>
    </row>
    <row r="441" spans="1:19" x14ac:dyDescent="0.25">
      <c r="A441" s="1">
        <v>0.36677219108392101</v>
      </c>
      <c r="B441" s="1">
        <v>365.13750564067999</v>
      </c>
      <c r="C441" s="1">
        <v>0.27587710912291202</v>
      </c>
      <c r="D441" s="1">
        <v>365.13750564067999</v>
      </c>
      <c r="F441">
        <v>0.28161675075449499</v>
      </c>
      <c r="G441">
        <v>362.18375420146202</v>
      </c>
      <c r="H441">
        <v>0.124879225491301</v>
      </c>
      <c r="I441">
        <v>361.85908505296402</v>
      </c>
      <c r="K441">
        <v>0.25478825255611798</v>
      </c>
      <c r="L441">
        <v>359.62201296181399</v>
      </c>
      <c r="M441">
        <v>8.3406976452543705E-2</v>
      </c>
      <c r="N441">
        <v>358.42251080815601</v>
      </c>
      <c r="P441">
        <v>0.24731249842272501</v>
      </c>
      <c r="Q441">
        <v>358.840876638434</v>
      </c>
      <c r="R441">
        <v>7.2723079642936006E-2</v>
      </c>
      <c r="S441">
        <v>357.89273826518797</v>
      </c>
    </row>
    <row r="442" spans="1:19" x14ac:dyDescent="0.25">
      <c r="A442" s="1">
        <v>0.36695794907284002</v>
      </c>
      <c r="B442" s="1">
        <v>365.09005671205398</v>
      </c>
      <c r="C442" s="1">
        <v>0.27617091060309101</v>
      </c>
      <c r="D442" s="1">
        <v>365.09005671205398</v>
      </c>
      <c r="F442">
        <v>0.28171202007448298</v>
      </c>
      <c r="G442">
        <v>362.12964267671299</v>
      </c>
      <c r="H442">
        <v>0.12498601170992001</v>
      </c>
      <c r="I442">
        <v>361.80497352821402</v>
      </c>
      <c r="K442">
        <v>0.25487389988199799</v>
      </c>
      <c r="L442">
        <v>359.56203785413101</v>
      </c>
      <c r="M442">
        <v>8.3481896418240706E-2</v>
      </c>
      <c r="N442">
        <v>358.36253570047302</v>
      </c>
      <c r="P442">
        <v>0.24739762828953099</v>
      </c>
      <c r="Q442">
        <v>358.777667413551</v>
      </c>
      <c r="R442">
        <v>7.2789953450413197E-2</v>
      </c>
      <c r="S442">
        <v>357.82952904030498</v>
      </c>
    </row>
    <row r="443" spans="1:19" x14ac:dyDescent="0.25">
      <c r="A443" s="1">
        <v>0.36714422793205898</v>
      </c>
      <c r="B443" s="1">
        <v>365.04260778342802</v>
      </c>
      <c r="C443" s="1">
        <v>0.27646561577100098</v>
      </c>
      <c r="D443" s="1">
        <v>365.04260778342802</v>
      </c>
      <c r="F443">
        <v>0.281807459574132</v>
      </c>
      <c r="G443">
        <v>362.07553115196299</v>
      </c>
      <c r="H443">
        <v>0.12509302532167499</v>
      </c>
      <c r="I443">
        <v>361.75086200346402</v>
      </c>
      <c r="K443">
        <v>0.25495969810019697</v>
      </c>
      <c r="L443">
        <v>359.50206274644802</v>
      </c>
      <c r="M443">
        <v>8.3556975421030702E-2</v>
      </c>
      <c r="N443">
        <v>358.30256059278997</v>
      </c>
      <c r="P443">
        <v>0.24748288959442499</v>
      </c>
      <c r="Q443">
        <v>358.714458188668</v>
      </c>
      <c r="R443">
        <v>7.2856980182455497E-2</v>
      </c>
      <c r="S443">
        <v>357.76631981542101</v>
      </c>
    </row>
    <row r="444" spans="1:19" x14ac:dyDescent="0.25">
      <c r="A444" s="1">
        <v>0.36733103008874601</v>
      </c>
      <c r="B444" s="1">
        <v>364.99515885480201</v>
      </c>
      <c r="C444" s="1">
        <v>0.27676122901726002</v>
      </c>
      <c r="D444" s="1">
        <v>364.99515885480201</v>
      </c>
      <c r="F444">
        <v>0.28190306953022298</v>
      </c>
      <c r="G444">
        <v>362.02141962721299</v>
      </c>
      <c r="H444">
        <v>0.12520026682358701</v>
      </c>
      <c r="I444">
        <v>361.69675047871499</v>
      </c>
      <c r="K444">
        <v>0.25504564741790298</v>
      </c>
      <c r="L444">
        <v>359.44208763876497</v>
      </c>
      <c r="M444">
        <v>8.3632213782881104E-2</v>
      </c>
      <c r="N444">
        <v>358.24258548510801</v>
      </c>
      <c r="P444">
        <v>0.24756832629068701</v>
      </c>
      <c r="Q444">
        <v>358.65124896378501</v>
      </c>
      <c r="R444">
        <v>7.2924151769518206E-2</v>
      </c>
      <c r="S444">
        <v>357.70311059053802</v>
      </c>
    </row>
    <row r="445" spans="1:19" x14ac:dyDescent="0.25">
      <c r="A445" s="1">
        <v>0.36751835799031002</v>
      </c>
      <c r="B445" s="1">
        <v>364.947709926176</v>
      </c>
      <c r="C445" s="1">
        <v>0.27705775476858602</v>
      </c>
      <c r="D445" s="1">
        <v>364.947709926176</v>
      </c>
      <c r="F445">
        <v>0.28199885022051502</v>
      </c>
      <c r="G445">
        <v>361.96730810246299</v>
      </c>
      <c r="H445">
        <v>0.12530773671412099</v>
      </c>
      <c r="I445">
        <v>361.64263895396499</v>
      </c>
      <c r="K445">
        <v>0.25513174804278499</v>
      </c>
      <c r="L445">
        <v>359.38211253108301</v>
      </c>
      <c r="M445">
        <v>8.37076118265285E-2</v>
      </c>
      <c r="N445">
        <v>358.18261037742502</v>
      </c>
      <c r="P445">
        <v>0.24765391669283801</v>
      </c>
      <c r="Q445">
        <v>358.58803973890201</v>
      </c>
      <c r="R445">
        <v>7.2991468499950696E-2</v>
      </c>
      <c r="S445">
        <v>357.63990136565502</v>
      </c>
    </row>
    <row r="446" spans="1:19" x14ac:dyDescent="0.25">
      <c r="A446" s="1">
        <v>0.36770621410441601</v>
      </c>
      <c r="B446" s="1">
        <v>364.90026099754999</v>
      </c>
      <c r="C446" s="1">
        <v>0.27735519748784998</v>
      </c>
      <c r="D446" s="1">
        <v>364.90026099754999</v>
      </c>
      <c r="F446">
        <v>0.28209480192342101</v>
      </c>
      <c r="G446">
        <v>361.91319657771402</v>
      </c>
      <c r="H446">
        <v>0.12541543549326101</v>
      </c>
      <c r="I446">
        <v>361.58852742921499</v>
      </c>
      <c r="K446">
        <v>0.25521800018288199</v>
      </c>
      <c r="L446">
        <v>359.32213742340002</v>
      </c>
      <c r="M446">
        <v>8.3783169875584804E-2</v>
      </c>
      <c r="N446">
        <v>358.12263526974198</v>
      </c>
      <c r="P446">
        <v>0.24773966100757699</v>
      </c>
      <c r="Q446">
        <v>358.52483051401902</v>
      </c>
      <c r="R446">
        <v>7.3058930662835003E-2</v>
      </c>
      <c r="S446">
        <v>357.57669214077202</v>
      </c>
    </row>
    <row r="447" spans="1:19" x14ac:dyDescent="0.25">
      <c r="A447" s="1">
        <v>0.36789460091946802</v>
      </c>
      <c r="B447" s="1">
        <v>364.85281206892398</v>
      </c>
      <c r="C447" s="1">
        <v>0.27765356167490002</v>
      </c>
      <c r="D447" s="1">
        <v>364.85281206892398</v>
      </c>
      <c r="F447">
        <v>0.28219092491810199</v>
      </c>
      <c r="G447">
        <v>361.85908505296402</v>
      </c>
      <c r="H447">
        <v>0.125523363662458</v>
      </c>
      <c r="I447">
        <v>361.53441590446499</v>
      </c>
      <c r="K447">
        <v>0.25530440404670501</v>
      </c>
      <c r="L447">
        <v>359.26216231571698</v>
      </c>
      <c r="M447">
        <v>8.3858888254476099E-2</v>
      </c>
      <c r="N447">
        <v>358.06266016205899</v>
      </c>
      <c r="P447">
        <v>0.24782555944197601</v>
      </c>
      <c r="Q447">
        <v>358.461621289135</v>
      </c>
      <c r="R447">
        <v>7.3126538547967898E-2</v>
      </c>
      <c r="S447">
        <v>357.51348291588903</v>
      </c>
    </row>
    <row r="448" spans="1:19" x14ac:dyDescent="0.25">
      <c r="A448" s="1">
        <v>0.36808352094471097</v>
      </c>
      <c r="B448" s="1">
        <v>364.80536314029803</v>
      </c>
      <c r="C448" s="1">
        <v>0.277952851866762</v>
      </c>
      <c r="D448" s="1">
        <v>364.80536314029803</v>
      </c>
      <c r="F448">
        <v>0.28228721948446001</v>
      </c>
      <c r="G448">
        <v>361.80497352821402</v>
      </c>
      <c r="H448">
        <v>0.12563152172477399</v>
      </c>
      <c r="I448">
        <v>361.48030437971602</v>
      </c>
      <c r="K448">
        <v>0.25539095984313798</v>
      </c>
      <c r="L448">
        <v>359.20218720803399</v>
      </c>
      <c r="M448">
        <v>8.3934767288460596E-2</v>
      </c>
      <c r="N448">
        <v>358.002685054376</v>
      </c>
      <c r="P448">
        <v>0.24791161220345401</v>
      </c>
      <c r="Q448">
        <v>358.398412064252</v>
      </c>
      <c r="R448">
        <v>7.3194292445825898E-2</v>
      </c>
      <c r="S448">
        <v>357.45027369100598</v>
      </c>
    </row>
    <row r="449" spans="1:19" x14ac:dyDescent="0.25">
      <c r="A449" s="1">
        <v>0.368272976710532</v>
      </c>
      <c r="B449" s="1">
        <v>364.75791421167202</v>
      </c>
      <c r="C449" s="1">
        <v>0.27825307263815302</v>
      </c>
      <c r="D449" s="1">
        <v>364.75791421167202</v>
      </c>
      <c r="F449">
        <v>0.282383685903142</v>
      </c>
      <c r="G449">
        <v>361.75086200346402</v>
      </c>
      <c r="H449">
        <v>0.125739910184611</v>
      </c>
      <c r="I449">
        <v>361.42619285496602</v>
      </c>
      <c r="K449">
        <v>0.25547766778152198</v>
      </c>
      <c r="L449">
        <v>359.142212100351</v>
      </c>
      <c r="M449">
        <v>8.4010807303629101E-2</v>
      </c>
      <c r="N449">
        <v>357.94270994669301</v>
      </c>
      <c r="P449">
        <v>0.24799781949995101</v>
      </c>
      <c r="Q449">
        <v>358.335202839369</v>
      </c>
      <c r="R449">
        <v>7.3262181664825704E-2</v>
      </c>
      <c r="S449">
        <v>357.38706446612298</v>
      </c>
    </row>
    <row r="450" spans="1:19" x14ac:dyDescent="0.25">
      <c r="A450" s="1">
        <v>0.36846297076886803</v>
      </c>
      <c r="B450" s="1">
        <v>364.71046528304601</v>
      </c>
      <c r="C450" s="1">
        <v>0.27855422860218798</v>
      </c>
      <c r="D450" s="1">
        <v>364.71046528304601</v>
      </c>
      <c r="F450">
        <v>0.28248032445557603</v>
      </c>
      <c r="G450">
        <v>361.69675047871499</v>
      </c>
      <c r="H450">
        <v>0.125848529548096</v>
      </c>
      <c r="I450">
        <v>361.37208133021602</v>
      </c>
      <c r="K450">
        <v>0.25556452807163299</v>
      </c>
      <c r="L450">
        <v>359.08223699266802</v>
      </c>
      <c r="M450">
        <v>8.4087008626953105E-2</v>
      </c>
      <c r="N450">
        <v>357.88273483901003</v>
      </c>
      <c r="P450">
        <v>0.24808418153969</v>
      </c>
      <c r="Q450">
        <v>358.27199361448601</v>
      </c>
      <c r="R450">
        <v>7.3330228466503403E-2</v>
      </c>
      <c r="S450">
        <v>357.32385524123998</v>
      </c>
    </row>
    <row r="451" spans="1:19" x14ac:dyDescent="0.25">
      <c r="A451" s="1">
        <v>0.36865350569316002</v>
      </c>
      <c r="B451" s="1">
        <v>364.66301635441999</v>
      </c>
      <c r="C451" s="1">
        <v>0.27885632441034502</v>
      </c>
      <c r="D451" s="1">
        <v>364.66301635441999</v>
      </c>
      <c r="F451">
        <v>0.282577135423904</v>
      </c>
      <c r="G451">
        <v>361.64263895396499</v>
      </c>
      <c r="H451">
        <v>0.12595738032262599</v>
      </c>
      <c r="I451">
        <v>361.31796980546602</v>
      </c>
      <c r="K451">
        <v>0.25565154092362302</v>
      </c>
      <c r="L451">
        <v>359.02226188498503</v>
      </c>
      <c r="M451">
        <v>8.4163361546428006E-2</v>
      </c>
      <c r="N451">
        <v>357.82275973132698</v>
      </c>
      <c r="P451">
        <v>0.24817069853132001</v>
      </c>
      <c r="Q451">
        <v>358.20878438960301</v>
      </c>
      <c r="R451">
        <v>7.3398422156639401E-2</v>
      </c>
      <c r="S451">
        <v>357.26064601635699</v>
      </c>
    </row>
    <row r="452" spans="1:19" x14ac:dyDescent="0.25">
      <c r="A452" s="1">
        <v>0.36884458407885101</v>
      </c>
      <c r="B452" s="1">
        <v>364.61556742579398</v>
      </c>
      <c r="C452" s="1">
        <v>0.27915936475330499</v>
      </c>
      <c r="D452" s="1">
        <v>364.61556742579398</v>
      </c>
      <c r="F452">
        <v>0.28267411909104301</v>
      </c>
      <c r="G452">
        <v>361.58852742921499</v>
      </c>
      <c r="H452">
        <v>0.12606646301740501</v>
      </c>
      <c r="I452">
        <v>361.26385828071699</v>
      </c>
      <c r="K452">
        <v>0.25573870654812397</v>
      </c>
      <c r="L452">
        <v>358.96228677730198</v>
      </c>
      <c r="M452">
        <v>8.4239886481617898E-2</v>
      </c>
      <c r="N452">
        <v>357.762784623644</v>
      </c>
      <c r="P452">
        <v>0.24825737068387799</v>
      </c>
      <c r="Q452">
        <v>358.14557516472001</v>
      </c>
      <c r="R452">
        <v>7.3466763028643606E-2</v>
      </c>
      <c r="S452">
        <v>357.19743679147399</v>
      </c>
    </row>
    <row r="453" spans="1:19" x14ac:dyDescent="0.25">
      <c r="A453" s="1">
        <v>0.36903620854354802</v>
      </c>
      <c r="B453" s="1">
        <v>364.56811849716797</v>
      </c>
      <c r="C453" s="1">
        <v>0.27946335436124398</v>
      </c>
      <c r="D453" s="1">
        <v>364.56811849716797</v>
      </c>
      <c r="F453">
        <v>0.28277127574063998</v>
      </c>
      <c r="G453">
        <v>361.53441590446499</v>
      </c>
      <c r="H453">
        <v>0.12617577814297301</v>
      </c>
      <c r="I453">
        <v>361.20974675596699</v>
      </c>
      <c r="K453">
        <v>0.25582602515612701</v>
      </c>
      <c r="L453">
        <v>358.90231166962002</v>
      </c>
      <c r="M453">
        <v>8.4316573710809903E-2</v>
      </c>
      <c r="N453">
        <v>357.70280951596197</v>
      </c>
      <c r="P453">
        <v>0.24834419820682899</v>
      </c>
      <c r="Q453">
        <v>358.08236593983702</v>
      </c>
      <c r="R453">
        <v>7.3535251376542196E-2</v>
      </c>
      <c r="S453">
        <v>357.13422756659003</v>
      </c>
    </row>
    <row r="454" spans="1:19" x14ac:dyDescent="0.25">
      <c r="A454" s="1">
        <v>0.36922838172740402</v>
      </c>
      <c r="B454" s="1">
        <v>364.52066956854202</v>
      </c>
      <c r="C454" s="1">
        <v>0.27976829800451303</v>
      </c>
      <c r="D454" s="1">
        <v>364.52066956854202</v>
      </c>
      <c r="F454">
        <v>0.28286860565719502</v>
      </c>
      <c r="G454">
        <v>361.48030437971602</v>
      </c>
      <c r="H454">
        <v>0.12628532621149499</v>
      </c>
      <c r="I454">
        <v>361.15563523121699</v>
      </c>
      <c r="K454">
        <v>0.25591349695920301</v>
      </c>
      <c r="L454">
        <v>358.84233656193697</v>
      </c>
      <c r="M454">
        <v>8.4393423564381606E-2</v>
      </c>
      <c r="N454">
        <v>357.64283440827899</v>
      </c>
      <c r="P454">
        <v>0.248431181309995</v>
      </c>
      <c r="Q454">
        <v>358.01915671495402</v>
      </c>
      <c r="R454">
        <v>7.3603887495186704E-2</v>
      </c>
      <c r="S454">
        <v>357.07101834170697</v>
      </c>
    </row>
    <row r="455" spans="1:19" x14ac:dyDescent="0.25">
      <c r="A455" s="1">
        <v>0.36942110629324099</v>
      </c>
      <c r="B455" s="1">
        <v>364.47322063991601</v>
      </c>
      <c r="C455" s="1">
        <v>0.28007420049385701</v>
      </c>
      <c r="D455" s="1">
        <v>364.47322063991601</v>
      </c>
      <c r="F455">
        <v>0.28296610912582199</v>
      </c>
      <c r="G455">
        <v>361.42619285496602</v>
      </c>
      <c r="H455">
        <v>0.126395107736645</v>
      </c>
      <c r="I455">
        <v>361.10152370646699</v>
      </c>
      <c r="K455">
        <v>0.256001122169149</v>
      </c>
      <c r="L455">
        <v>358.78236145425399</v>
      </c>
      <c r="M455">
        <v>8.4470436373444299E-2</v>
      </c>
      <c r="N455">
        <v>357.582859300596</v>
      </c>
      <c r="P455">
        <v>0.24851832020364301</v>
      </c>
      <c r="Q455">
        <v>357.95594749007103</v>
      </c>
      <c r="R455">
        <v>7.3672671680056798E-2</v>
      </c>
      <c r="S455">
        <v>357.00780911682398</v>
      </c>
    </row>
    <row r="456" spans="1:19" x14ac:dyDescent="0.25">
      <c r="A456" s="1">
        <v>0.369614384926859</v>
      </c>
      <c r="B456" s="1">
        <v>364.42577171128897</v>
      </c>
      <c r="C456" s="1">
        <v>0.28038106668096702</v>
      </c>
      <c r="D456" s="1">
        <v>364.42577171128897</v>
      </c>
      <c r="F456">
        <v>0.28306378643258301</v>
      </c>
      <c r="G456">
        <v>361.37208133021602</v>
      </c>
      <c r="H456">
        <v>0.12650512323363</v>
      </c>
      <c r="I456">
        <v>361.04741218171802</v>
      </c>
      <c r="K456">
        <v>0.25608888919390199</v>
      </c>
      <c r="L456">
        <v>358.722386346571</v>
      </c>
      <c r="M456">
        <v>8.4547612470121505E-2</v>
      </c>
      <c r="N456">
        <v>357.52288419291301</v>
      </c>
      <c r="P456">
        <v>0.24860561509838799</v>
      </c>
      <c r="Q456">
        <v>357.89273826518797</v>
      </c>
      <c r="R456">
        <v>7.3741604227455307E-2</v>
      </c>
      <c r="S456">
        <v>356.94459989194098</v>
      </c>
    </row>
    <row r="457" spans="1:19" x14ac:dyDescent="0.25">
      <c r="A457" s="1">
        <v>0.36980822033752803</v>
      </c>
      <c r="B457" s="1">
        <v>364.37832278266302</v>
      </c>
      <c r="C457" s="1">
        <v>0.28068890145930803</v>
      </c>
      <c r="D457" s="1">
        <v>364.37832278266302</v>
      </c>
      <c r="F457">
        <v>0.28316163786408499</v>
      </c>
      <c r="G457">
        <v>361.31796980546602</v>
      </c>
      <c r="H457">
        <v>0.126615373219266</v>
      </c>
      <c r="I457">
        <v>360.99330065696802</v>
      </c>
      <c r="K457">
        <v>0.25617680997758402</v>
      </c>
      <c r="L457">
        <v>358.66241123888801</v>
      </c>
      <c r="M457">
        <v>8.4624952187246805E-2</v>
      </c>
      <c r="N457">
        <v>357.46290908523002</v>
      </c>
      <c r="P457">
        <v>0.24869305529380301</v>
      </c>
      <c r="Q457">
        <v>357.82952904030498</v>
      </c>
      <c r="R457">
        <v>7.3810685434299805E-2</v>
      </c>
      <c r="S457">
        <v>356.88139066705799</v>
      </c>
    </row>
    <row r="458" spans="1:19" x14ac:dyDescent="0.25">
      <c r="A458" s="1">
        <v>0.37000261525801498</v>
      </c>
      <c r="B458" s="1">
        <v>364.33087385403701</v>
      </c>
      <c r="C458" s="1">
        <v>0.28099770976421501</v>
      </c>
      <c r="D458" s="1">
        <v>364.33087385403701</v>
      </c>
      <c r="F458">
        <v>0.28325966370795802</v>
      </c>
      <c r="G458">
        <v>361.26385828071699</v>
      </c>
      <c r="H458">
        <v>0.12672585821193399</v>
      </c>
      <c r="I458">
        <v>360.93918913221802</v>
      </c>
      <c r="K458">
        <v>0.25626489671995401</v>
      </c>
      <c r="L458">
        <v>358.60243613120502</v>
      </c>
      <c r="M458">
        <v>8.4702455858595399E-2</v>
      </c>
      <c r="N458">
        <v>357.40293397754698</v>
      </c>
      <c r="P458">
        <v>0.24878066284219699</v>
      </c>
      <c r="Q458">
        <v>357.76631981542101</v>
      </c>
      <c r="R458">
        <v>7.3879915598346196E-2</v>
      </c>
      <c r="S458">
        <v>356.81818144217499</v>
      </c>
    </row>
    <row r="459" spans="1:19" x14ac:dyDescent="0.25">
      <c r="A459" s="1">
        <v>0.37019757244500601</v>
      </c>
      <c r="B459" s="1">
        <v>364.283424925411</v>
      </c>
      <c r="C459" s="1">
        <v>0.28130749657360998</v>
      </c>
      <c r="D459" s="1">
        <v>364.283424925411</v>
      </c>
      <c r="F459">
        <v>0.28335786425242598</v>
      </c>
      <c r="G459">
        <v>361.20974675596699</v>
      </c>
      <c r="H459">
        <v>0.12683657873151799</v>
      </c>
      <c r="I459">
        <v>360.88507760746802</v>
      </c>
      <c r="K459">
        <v>0.256353137721061</v>
      </c>
      <c r="L459">
        <v>358.54246102352198</v>
      </c>
      <c r="M459">
        <v>8.4780110602164199E-2</v>
      </c>
      <c r="N459">
        <v>357.34295886986399</v>
      </c>
      <c r="P459">
        <v>0.24886842702600101</v>
      </c>
      <c r="Q459">
        <v>357.70311059053802</v>
      </c>
      <c r="R459">
        <v>7.3949295018015004E-2</v>
      </c>
      <c r="S459">
        <v>356.75497221729199</v>
      </c>
    </row>
    <row r="460" spans="1:19" x14ac:dyDescent="0.25">
      <c r="A460" s="1">
        <v>0.37039309467930598</v>
      </c>
      <c r="B460" s="1">
        <v>364.23597599678499</v>
      </c>
      <c r="C460" s="1">
        <v>0.28161826690837399</v>
      </c>
      <c r="D460" s="1">
        <v>364.23597599678499</v>
      </c>
      <c r="F460">
        <v>0.28345623978657197</v>
      </c>
      <c r="G460">
        <v>361.15563523121699</v>
      </c>
      <c r="H460">
        <v>0.12694753529957001</v>
      </c>
      <c r="I460">
        <v>360.83096608271899</v>
      </c>
      <c r="K460">
        <v>0.25644153319504798</v>
      </c>
      <c r="L460">
        <v>358.48248591583899</v>
      </c>
      <c r="M460">
        <v>8.4857943190306595E-2</v>
      </c>
      <c r="N460">
        <v>357.282983762181</v>
      </c>
      <c r="P460">
        <v>0.24895634805743899</v>
      </c>
      <c r="Q460">
        <v>357.63990136565502</v>
      </c>
      <c r="R460">
        <v>7.4018823992440197E-2</v>
      </c>
      <c r="S460">
        <v>356.691762992409</v>
      </c>
    </row>
    <row r="461" spans="1:19" x14ac:dyDescent="0.25">
      <c r="A461" s="1">
        <v>0.37058918476640301</v>
      </c>
      <c r="B461" s="1">
        <v>364.18852706815898</v>
      </c>
      <c r="C461" s="1">
        <v>0.28193002583330201</v>
      </c>
      <c r="D461" s="1">
        <v>364.18852706815898</v>
      </c>
      <c r="F461">
        <v>0.28355479060022298</v>
      </c>
      <c r="G461">
        <v>361.10152370646699</v>
      </c>
      <c r="H461">
        <v>0.12705872843914301</v>
      </c>
      <c r="I461">
        <v>360.77685455796899</v>
      </c>
      <c r="K461">
        <v>0.25653008335632699</v>
      </c>
      <c r="L461">
        <v>358.42251080815601</v>
      </c>
      <c r="M461">
        <v>8.4935940739094204E-2</v>
      </c>
      <c r="N461">
        <v>357.22300865449802</v>
      </c>
      <c r="P461">
        <v>0.24904442614917299</v>
      </c>
      <c r="Q461">
        <v>357.57669214077202</v>
      </c>
      <c r="R461">
        <v>7.4088502821598901E-2</v>
      </c>
      <c r="S461">
        <v>356.628553767526</v>
      </c>
    </row>
    <row r="462" spans="1:19" x14ac:dyDescent="0.25">
      <c r="A462" s="1">
        <v>0.37078584553633598</v>
      </c>
      <c r="B462" s="1">
        <v>364.14107813953302</v>
      </c>
      <c r="C462" s="1">
        <v>0.28224277845693402</v>
      </c>
      <c r="D462" s="1">
        <v>364.14107813953302</v>
      </c>
      <c r="F462">
        <v>0.28365351698397401</v>
      </c>
      <c r="G462">
        <v>361.04741218171802</v>
      </c>
      <c r="H462">
        <v>0.12717015867491099</v>
      </c>
      <c r="I462">
        <v>360.72274303321899</v>
      </c>
      <c r="K462">
        <v>0.25661878841990599</v>
      </c>
      <c r="L462">
        <v>358.36253570047302</v>
      </c>
      <c r="M462">
        <v>8.5014103585740505E-2</v>
      </c>
      <c r="N462">
        <v>357.16303354681497</v>
      </c>
      <c r="P462">
        <v>0.24913266151427199</v>
      </c>
      <c r="Q462">
        <v>357.51348291588903</v>
      </c>
      <c r="R462">
        <v>7.4158331806066902E-2</v>
      </c>
      <c r="S462">
        <v>356.565344542643</v>
      </c>
    </row>
    <row r="463" spans="1:19" x14ac:dyDescent="0.25">
      <c r="A463" s="1">
        <v>0.370983079844388</v>
      </c>
      <c r="B463" s="1">
        <v>364.09362921090701</v>
      </c>
      <c r="C463" s="1">
        <v>0.28255652993272201</v>
      </c>
      <c r="D463" s="1">
        <v>364.09362921090701</v>
      </c>
      <c r="F463">
        <v>0.28375241922925298</v>
      </c>
      <c r="G463">
        <v>360.99330065696802</v>
      </c>
      <c r="H463">
        <v>0.12728182653315001</v>
      </c>
      <c r="I463">
        <v>360.66863150846899</v>
      </c>
      <c r="K463">
        <v>0.256707648601115</v>
      </c>
      <c r="L463">
        <v>358.30256059278997</v>
      </c>
      <c r="M463">
        <v>8.5092432068388402E-2</v>
      </c>
      <c r="N463">
        <v>357.10305843913301</v>
      </c>
      <c r="P463">
        <v>0.24922105436617201</v>
      </c>
      <c r="Q463">
        <v>357.45027369100598</v>
      </c>
      <c r="R463">
        <v>7.4228311247284698E-2</v>
      </c>
      <c r="S463">
        <v>356.50213531776001</v>
      </c>
    </row>
    <row r="464" spans="1:19" x14ac:dyDescent="0.25">
      <c r="A464" s="1">
        <v>0.37118089057142301</v>
      </c>
      <c r="B464" s="1">
        <v>364.046180282281</v>
      </c>
      <c r="C464" s="1">
        <v>0.28287128545961499</v>
      </c>
      <c r="D464" s="1">
        <v>364.046180282281</v>
      </c>
      <c r="F464">
        <v>0.28385149762827899</v>
      </c>
      <c r="G464">
        <v>360.93918913221802</v>
      </c>
      <c r="H464">
        <v>0.127393732541659</v>
      </c>
      <c r="I464">
        <v>360.61451998372002</v>
      </c>
      <c r="K464">
        <v>0.25679666411580798</v>
      </c>
      <c r="L464">
        <v>358.24258548510801</v>
      </c>
      <c r="M464">
        <v>8.5170926525954704E-2</v>
      </c>
      <c r="N464">
        <v>357.04308333145002</v>
      </c>
      <c r="P464">
        <v>0.24930959059845401</v>
      </c>
      <c r="Q464">
        <v>357.38706446612298</v>
      </c>
      <c r="R464">
        <v>7.4298441447333705E-2</v>
      </c>
      <c r="S464">
        <v>356.43892609287701</v>
      </c>
    </row>
    <row r="465" spans="1:19" x14ac:dyDescent="0.25">
      <c r="A465" s="1">
        <v>0.37137928062375802</v>
      </c>
      <c r="B465" s="1">
        <v>363.99873135365499</v>
      </c>
      <c r="C465" s="1">
        <v>0.28318705028191499</v>
      </c>
      <c r="D465" s="1">
        <v>363.99873135365499</v>
      </c>
      <c r="F465">
        <v>0.28395075247400597</v>
      </c>
      <c r="G465">
        <v>360.88507760746802</v>
      </c>
      <c r="H465">
        <v>0.127505877229971</v>
      </c>
      <c r="I465">
        <v>360.56040845897002</v>
      </c>
      <c r="K465">
        <v>0.25688583518021402</v>
      </c>
      <c r="L465">
        <v>358.18261037742502</v>
      </c>
      <c r="M465">
        <v>8.5249587298309906E-2</v>
      </c>
      <c r="N465">
        <v>356.98310822376698</v>
      </c>
      <c r="P465">
        <v>0.24939829907657701</v>
      </c>
      <c r="Q465">
        <v>357.32385524123998</v>
      </c>
      <c r="R465">
        <v>7.4368722709072493E-2</v>
      </c>
      <c r="S465">
        <v>356.37571686799402</v>
      </c>
    </row>
    <row r="466" spans="1:19" x14ac:dyDescent="0.25">
      <c r="A466" s="1">
        <v>0.37157825293413899</v>
      </c>
      <c r="B466" s="1">
        <v>363.95128242502898</v>
      </c>
      <c r="C466" s="1">
        <v>0.28350382969088</v>
      </c>
      <c r="D466" s="1">
        <v>363.95128242502898</v>
      </c>
      <c r="F466">
        <v>0.284050184060264</v>
      </c>
      <c r="G466">
        <v>360.83096608271899</v>
      </c>
      <c r="H466">
        <v>0.12761826112909899</v>
      </c>
      <c r="I466">
        <v>360.50629693422002</v>
      </c>
      <c r="K466">
        <v>0.25697516201105203</v>
      </c>
      <c r="L466">
        <v>358.12263526974198</v>
      </c>
      <c r="M466">
        <v>8.5328414726158694E-2</v>
      </c>
      <c r="N466">
        <v>356.92313311608399</v>
      </c>
      <c r="P466">
        <v>0.24948716568426199</v>
      </c>
      <c r="Q466">
        <v>357.26064601635699</v>
      </c>
      <c r="R466">
        <v>7.4439155336148505E-2</v>
      </c>
      <c r="S466">
        <v>356.31250764311</v>
      </c>
    </row>
    <row r="467" spans="1:19" x14ac:dyDescent="0.25">
      <c r="A467" s="1">
        <v>0.371777810461486</v>
      </c>
      <c r="B467" s="1">
        <v>363.90383349640302</v>
      </c>
      <c r="C467" s="1">
        <v>0.28382162902438302</v>
      </c>
      <c r="D467" s="1">
        <v>363.90383349640302</v>
      </c>
      <c r="F467">
        <v>0.284149792681612</v>
      </c>
      <c r="G467">
        <v>360.77685455796899</v>
      </c>
      <c r="H467">
        <v>0.12773088477180899</v>
      </c>
      <c r="I467">
        <v>360.45218540947002</v>
      </c>
      <c r="K467">
        <v>0.25706464482546099</v>
      </c>
      <c r="L467">
        <v>358.06266016205899</v>
      </c>
      <c r="M467">
        <v>8.5407409151119107E-2</v>
      </c>
      <c r="N467">
        <v>356.863158008401</v>
      </c>
      <c r="P467">
        <v>0.249576190636663</v>
      </c>
      <c r="Q467">
        <v>357.19743679147399</v>
      </c>
      <c r="R467">
        <v>7.4509739632869401E-2</v>
      </c>
      <c r="S467">
        <v>356.249298418227</v>
      </c>
    </row>
    <row r="468" spans="1:19" x14ac:dyDescent="0.25">
      <c r="A468" s="1">
        <v>0.37197795619148299</v>
      </c>
      <c r="B468" s="1">
        <v>363.85638456777701</v>
      </c>
      <c r="C468" s="1">
        <v>0.28414045366790203</v>
      </c>
      <c r="D468" s="1">
        <v>363.85638456777701</v>
      </c>
      <c r="F468">
        <v>0.28424957863343697</v>
      </c>
      <c r="G468">
        <v>360.72274303321899</v>
      </c>
      <c r="H468">
        <v>0.12784374869231399</v>
      </c>
      <c r="I468">
        <v>360.39807388472099</v>
      </c>
      <c r="K468">
        <v>0.25715428384102101</v>
      </c>
      <c r="L468">
        <v>358.002685054376</v>
      </c>
      <c r="M468">
        <v>8.5486570915677407E-2</v>
      </c>
      <c r="N468">
        <v>356.80318290071801</v>
      </c>
      <c r="P468">
        <v>0.24966537414920301</v>
      </c>
      <c r="Q468">
        <v>357.13422756659003</v>
      </c>
      <c r="R468">
        <v>7.4580475904385699E-2</v>
      </c>
      <c r="S468">
        <v>356.186089193344</v>
      </c>
    </row>
    <row r="469" spans="1:19" x14ac:dyDescent="0.25">
      <c r="A469" s="1">
        <v>0.37217865388350901</v>
      </c>
      <c r="B469" s="1">
        <v>363.808935639151</v>
      </c>
      <c r="C469" s="1">
        <v>0.28446024649982299</v>
      </c>
      <c r="D469" s="1">
        <v>363.808935639151</v>
      </c>
      <c r="F469">
        <v>0.28434954221194497</v>
      </c>
      <c r="G469">
        <v>360.66863150846899</v>
      </c>
      <c r="H469">
        <v>0.12795685342660701</v>
      </c>
      <c r="I469">
        <v>360.34396235997099</v>
      </c>
      <c r="K469">
        <v>0.257244079275746</v>
      </c>
      <c r="L469">
        <v>357.94270994669301</v>
      </c>
      <c r="M469">
        <v>8.5565900363217401E-2</v>
      </c>
      <c r="N469">
        <v>356.74320779303503</v>
      </c>
      <c r="P469">
        <v>0.24975471643785299</v>
      </c>
      <c r="Q469">
        <v>357.07101834170697</v>
      </c>
      <c r="R469">
        <v>7.4651364456487401E-2</v>
      </c>
      <c r="S469">
        <v>356.12287996846101</v>
      </c>
    </row>
    <row r="470" spans="1:19" x14ac:dyDescent="0.25">
      <c r="A470" s="1">
        <v>0.372379985073715</v>
      </c>
      <c r="B470" s="1">
        <v>363.76148671052499</v>
      </c>
      <c r="C470" s="1">
        <v>0.28478113807844502</v>
      </c>
      <c r="D470" s="1">
        <v>363.76148671052499</v>
      </c>
      <c r="F470">
        <v>0.28444968371407597</v>
      </c>
      <c r="G470">
        <v>360.61451998372002</v>
      </c>
      <c r="H470">
        <v>0.12807019951226201</v>
      </c>
      <c r="I470">
        <v>360.28985083522099</v>
      </c>
      <c r="K470">
        <v>0.25733403134814598</v>
      </c>
      <c r="L470">
        <v>357.88273483901003</v>
      </c>
      <c r="M470">
        <v>8.5645397837982404E-2</v>
      </c>
      <c r="N470">
        <v>356.68323268535198</v>
      </c>
      <c r="P470">
        <v>0.249844217718868</v>
      </c>
      <c r="Q470">
        <v>357.00780911682398</v>
      </c>
      <c r="R470">
        <v>7.4722405595848501E-2</v>
      </c>
      <c r="S470">
        <v>356.05967074357801</v>
      </c>
    </row>
    <row r="471" spans="1:19" x14ac:dyDescent="0.25">
      <c r="A471" s="1">
        <v>0.372581913587747</v>
      </c>
      <c r="B471" s="1">
        <v>363.71403778189898</v>
      </c>
      <c r="C471" s="1">
        <v>0.28510307141536401</v>
      </c>
      <c r="D471" s="1">
        <v>363.71403778189898</v>
      </c>
      <c r="F471">
        <v>0.28455000343769798</v>
      </c>
      <c r="G471">
        <v>360.56040845897002</v>
      </c>
      <c r="H471">
        <v>0.12818381317789501</v>
      </c>
      <c r="I471">
        <v>360.23573931047099</v>
      </c>
      <c r="K471">
        <v>0.25742412843233797</v>
      </c>
      <c r="L471">
        <v>357.82275973132698</v>
      </c>
      <c r="M471">
        <v>8.5725063685138297E-2</v>
      </c>
      <c r="N471">
        <v>356.62325757766899</v>
      </c>
      <c r="P471">
        <v>0.249933878209041</v>
      </c>
      <c r="Q471">
        <v>356.94459989194098</v>
      </c>
      <c r="R471">
        <v>7.4793599629759497E-2</v>
      </c>
      <c r="S471">
        <v>355.99646151869501</v>
      </c>
    </row>
    <row r="472" spans="1:19" x14ac:dyDescent="0.25">
      <c r="A472" s="1">
        <v>0.37278440335014401</v>
      </c>
      <c r="B472" s="1">
        <v>363.66658885327303</v>
      </c>
      <c r="C472" s="1">
        <v>0.285425989615331</v>
      </c>
      <c r="D472" s="1">
        <v>363.66658885327303</v>
      </c>
      <c r="F472">
        <v>0.28465050168137501</v>
      </c>
      <c r="G472">
        <v>360.50629693422002</v>
      </c>
      <c r="H472">
        <v>0.12829764358290199</v>
      </c>
      <c r="I472">
        <v>360.18162778572201</v>
      </c>
      <c r="K472">
        <v>0.257514394455157</v>
      </c>
      <c r="L472">
        <v>357.762784623644</v>
      </c>
      <c r="M472">
        <v>8.5804898250755296E-2</v>
      </c>
      <c r="N472">
        <v>356.56328246998601</v>
      </c>
      <c r="P472">
        <v>0.25002369812542902</v>
      </c>
      <c r="Q472">
        <v>356.88139066705799</v>
      </c>
      <c r="R472">
        <v>7.4864946866386006E-2</v>
      </c>
      <c r="S472">
        <v>355.93325229381202</v>
      </c>
    </row>
    <row r="473" spans="1:19" x14ac:dyDescent="0.25">
      <c r="A473" s="1">
        <v>0.37298748691883099</v>
      </c>
      <c r="B473" s="1">
        <v>363.61913992464599</v>
      </c>
      <c r="C473" s="1">
        <v>0.285749945216624</v>
      </c>
      <c r="D473" s="1">
        <v>363.61913992464599</v>
      </c>
      <c r="F473">
        <v>0.28475117874460798</v>
      </c>
      <c r="G473">
        <v>360.45218540947002</v>
      </c>
      <c r="H473">
        <v>0.12841171696186199</v>
      </c>
      <c r="I473">
        <v>360.12751626097202</v>
      </c>
      <c r="K473">
        <v>0.25760481777369298</v>
      </c>
      <c r="L473">
        <v>357.70280951596197</v>
      </c>
      <c r="M473">
        <v>8.5884901881787198E-2</v>
      </c>
      <c r="N473">
        <v>356.50330736230302</v>
      </c>
      <c r="P473">
        <v>0.25011367768564502</v>
      </c>
      <c r="Q473">
        <v>356.81818144217499</v>
      </c>
      <c r="R473">
        <v>7.4936447614560794E-2</v>
      </c>
      <c r="S473">
        <v>355.87004306892902</v>
      </c>
    </row>
    <row r="474" spans="1:19" x14ac:dyDescent="0.25">
      <c r="A474" s="1">
        <v>0.37319122603608701</v>
      </c>
      <c r="B474" s="1">
        <v>363.57169099601998</v>
      </c>
      <c r="C474" s="1">
        <v>0.286075037389105</v>
      </c>
      <c r="D474" s="1">
        <v>363.57169099601998</v>
      </c>
      <c r="F474">
        <v>0.284852034927561</v>
      </c>
      <c r="G474">
        <v>360.39807388472099</v>
      </c>
      <c r="H474">
        <v>0.128526033858957</v>
      </c>
      <c r="I474">
        <v>360.07340473622202</v>
      </c>
      <c r="K474">
        <v>0.25769539860827301</v>
      </c>
      <c r="L474">
        <v>357.64283440827899</v>
      </c>
      <c r="M474">
        <v>8.5965074926036306E-2</v>
      </c>
      <c r="N474">
        <v>356.443332254621</v>
      </c>
      <c r="P474">
        <v>0.25020381710763001</v>
      </c>
      <c r="Q474">
        <v>356.75497221729199</v>
      </c>
      <c r="R474">
        <v>7.5008102183928796E-2</v>
      </c>
      <c r="S474">
        <v>355.80683384404603</v>
      </c>
    </row>
    <row r="475" spans="1:19" x14ac:dyDescent="0.25">
      <c r="A475" s="1">
        <v>0.37339557503485099</v>
      </c>
      <c r="B475" s="1">
        <v>363.52424206739403</v>
      </c>
      <c r="C475" s="1">
        <v>0.28640119395514502</v>
      </c>
      <c r="D475" s="1">
        <v>363.52424206739403</v>
      </c>
      <c r="F475">
        <v>0.28495307053135499</v>
      </c>
      <c r="G475">
        <v>360.34396235997099</v>
      </c>
      <c r="H475">
        <v>0.128640594820044</v>
      </c>
      <c r="I475">
        <v>360.01929321147202</v>
      </c>
      <c r="K475">
        <v>0.25778613717952997</v>
      </c>
      <c r="L475">
        <v>357.582859300596</v>
      </c>
      <c r="M475">
        <v>8.6045417732313001E-2</v>
      </c>
      <c r="N475">
        <v>356.38335714693801</v>
      </c>
      <c r="P475">
        <v>0.25029411660971002</v>
      </c>
      <c r="Q475">
        <v>356.691762992409</v>
      </c>
      <c r="R475">
        <v>7.5079902247429997E-2</v>
      </c>
      <c r="S475">
        <v>355.74362461916297</v>
      </c>
    </row>
    <row r="476" spans="1:19" x14ac:dyDescent="0.25">
      <c r="A476" s="1">
        <v>0.37360053712809499</v>
      </c>
      <c r="B476" s="1">
        <v>363.47679313876802</v>
      </c>
      <c r="C476" s="1">
        <v>0.28672842070425603</v>
      </c>
      <c r="D476" s="1">
        <v>363.47679313876802</v>
      </c>
      <c r="F476">
        <v>0.285054285857889</v>
      </c>
      <c r="G476">
        <v>360.28985083522099</v>
      </c>
      <c r="H476">
        <v>0.12875540039260999</v>
      </c>
      <c r="I476">
        <v>359.96518168672299</v>
      </c>
      <c r="K476">
        <v>0.25787703370873899</v>
      </c>
      <c r="L476">
        <v>357.52288419291301</v>
      </c>
      <c r="M476">
        <v>8.6125930650252605E-2</v>
      </c>
      <c r="N476">
        <v>356.32338203925502</v>
      </c>
      <c r="P476">
        <v>0.25038457641077</v>
      </c>
      <c r="Q476">
        <v>356.628553767526</v>
      </c>
      <c r="R476">
        <v>7.5151865401933304E-2</v>
      </c>
      <c r="S476">
        <v>355.68041539427998</v>
      </c>
    </row>
    <row r="477" spans="1:19" x14ac:dyDescent="0.25">
      <c r="A477" s="1">
        <v>0.373806115558589</v>
      </c>
      <c r="B477" s="1">
        <v>363.42934421014201</v>
      </c>
      <c r="C477" s="1">
        <v>0.287056723478953</v>
      </c>
      <c r="D477" s="1">
        <v>363.42934421014201</v>
      </c>
      <c r="F477">
        <v>0.28515570413769697</v>
      </c>
      <c r="G477">
        <v>360.23573931047099</v>
      </c>
      <c r="H477">
        <v>0.12887045112586101</v>
      </c>
      <c r="I477">
        <v>359.91107016197299</v>
      </c>
      <c r="K477">
        <v>0.257968088417452</v>
      </c>
      <c r="L477">
        <v>357.46290908523002</v>
      </c>
      <c r="M477">
        <v>8.6206614030396603E-2</v>
      </c>
      <c r="N477">
        <v>356.26340693157198</v>
      </c>
      <c r="P477">
        <v>0.25047519672993201</v>
      </c>
      <c r="Q477">
        <v>356.565344542643</v>
      </c>
      <c r="R477">
        <v>7.52239833110461E-2</v>
      </c>
      <c r="S477">
        <v>355.61720616939698</v>
      </c>
    </row>
    <row r="478" spans="1:19" x14ac:dyDescent="0.25">
      <c r="A478" s="1">
        <v>0.37401231359991299</v>
      </c>
      <c r="B478" s="1">
        <v>363.38189528151599</v>
      </c>
      <c r="C478" s="1">
        <v>0.28738610817643501</v>
      </c>
      <c r="D478" s="1">
        <v>363.38189528151599</v>
      </c>
      <c r="F478">
        <v>0.28525727980819399</v>
      </c>
      <c r="G478">
        <v>360.18162778572201</v>
      </c>
      <c r="H478">
        <v>0.12898574757061099</v>
      </c>
      <c r="I478">
        <v>359.85695863722299</v>
      </c>
      <c r="K478">
        <v>0.25805930152777001</v>
      </c>
      <c r="L478">
        <v>357.40293397754698</v>
      </c>
      <c r="M478">
        <v>8.6287468224247696E-2</v>
      </c>
      <c r="N478">
        <v>356.20343182388899</v>
      </c>
      <c r="P478">
        <v>0.25056597778689699</v>
      </c>
      <c r="Q478">
        <v>356.50213531776001</v>
      </c>
      <c r="R478">
        <v>7.5296256287478602E-2</v>
      </c>
      <c r="S478">
        <v>355.55399694451302</v>
      </c>
    </row>
    <row r="479" spans="1:19" x14ac:dyDescent="0.25">
      <c r="A479" s="1">
        <v>0.37421913455654299</v>
      </c>
      <c r="B479" s="1">
        <v>363.33444635288998</v>
      </c>
      <c r="C479" s="1">
        <v>0.28771658074878198</v>
      </c>
      <c r="D479" s="1">
        <v>363.33444635288998</v>
      </c>
      <c r="F479">
        <v>0.28535903611209701</v>
      </c>
      <c r="G479">
        <v>360.12751626097202</v>
      </c>
      <c r="H479">
        <v>0.12910129027945799</v>
      </c>
      <c r="I479">
        <v>359.80284711247299</v>
      </c>
      <c r="K479">
        <v>0.258150657716615</v>
      </c>
      <c r="L479">
        <v>357.34295886986399</v>
      </c>
      <c r="M479">
        <v>8.6368493584178294E-2</v>
      </c>
      <c r="N479">
        <v>356.143456716206</v>
      </c>
      <c r="P479">
        <v>0.250656919801656</v>
      </c>
      <c r="Q479">
        <v>356.43892609287701</v>
      </c>
      <c r="R479">
        <v>7.5368684644697606E-2</v>
      </c>
      <c r="S479">
        <v>355.49078771963002</v>
      </c>
    </row>
    <row r="480" spans="1:19" x14ac:dyDescent="0.25">
      <c r="A480" s="1">
        <v>0.37442658176417298</v>
      </c>
      <c r="B480" s="1">
        <v>363.28699742426397</v>
      </c>
      <c r="C480" s="1">
        <v>0.28804814720355298</v>
      </c>
      <c r="D480" s="1">
        <v>363.28699742426397</v>
      </c>
      <c r="F480">
        <v>0.28546097335464099</v>
      </c>
      <c r="G480">
        <v>360.07340473622202</v>
      </c>
      <c r="H480">
        <v>0.12921707980671501</v>
      </c>
      <c r="I480">
        <v>359.74873558772401</v>
      </c>
      <c r="K480">
        <v>0.25824218830838802</v>
      </c>
      <c r="L480">
        <v>357.282983762181</v>
      </c>
      <c r="M480">
        <v>8.64496904634805E-2</v>
      </c>
      <c r="N480">
        <v>356.08348160852302</v>
      </c>
      <c r="P480">
        <v>0.25074802299466198</v>
      </c>
      <c r="Q480">
        <v>356.37571686799402</v>
      </c>
      <c r="R480">
        <v>7.5441268696865099E-2</v>
      </c>
      <c r="S480">
        <v>355.42757849474702</v>
      </c>
    </row>
    <row r="481" spans="1:19" x14ac:dyDescent="0.25">
      <c r="A481" s="1">
        <v>0.374634658590214</v>
      </c>
      <c r="B481" s="1">
        <v>363.23954849563802</v>
      </c>
      <c r="C481" s="1">
        <v>0.28838081360463502</v>
      </c>
      <c r="D481" s="1">
        <v>363.23954849563802</v>
      </c>
      <c r="F481">
        <v>0.28556309184190998</v>
      </c>
      <c r="G481">
        <v>360.01929321147202</v>
      </c>
      <c r="H481">
        <v>0.12933309387940201</v>
      </c>
      <c r="I481">
        <v>359.69462406297401</v>
      </c>
      <c r="K481">
        <v>0.258333877970708</v>
      </c>
      <c r="L481">
        <v>357.22300865449802</v>
      </c>
      <c r="M481">
        <v>8.6531059216416004E-2</v>
      </c>
      <c r="N481">
        <v>356.02350650084003</v>
      </c>
      <c r="P481">
        <v>0.25083928758684698</v>
      </c>
      <c r="Q481">
        <v>356.31250764311</v>
      </c>
      <c r="R481">
        <v>7.5514008759043294E-2</v>
      </c>
      <c r="S481">
        <v>355.36436926986403</v>
      </c>
    </row>
    <row r="482" spans="1:19" x14ac:dyDescent="0.25">
      <c r="A482" s="1">
        <v>0.37484336843461302</v>
      </c>
      <c r="B482" s="1">
        <v>363.19209956701201</v>
      </c>
      <c r="C482" s="1">
        <v>0.28871458607363099</v>
      </c>
      <c r="D482" s="1">
        <v>363.19209956701201</v>
      </c>
      <c r="F482">
        <v>0.28566539188079199</v>
      </c>
      <c r="G482">
        <v>359.96518168672299</v>
      </c>
      <c r="H482">
        <v>0.12944937871446999</v>
      </c>
      <c r="I482">
        <v>359.64051253822402</v>
      </c>
      <c r="K482">
        <v>0.25842572692747601</v>
      </c>
      <c r="L482">
        <v>357.16303354681497</v>
      </c>
      <c r="M482">
        <v>8.6612600198058304E-2</v>
      </c>
      <c r="N482">
        <v>355.96353139315698</v>
      </c>
      <c r="P482">
        <v>0.25093071379945098</v>
      </c>
      <c r="Q482">
        <v>356.249298418227</v>
      </c>
      <c r="R482">
        <v>7.5586905146963104E-2</v>
      </c>
      <c r="S482">
        <v>355.30116004498097</v>
      </c>
    </row>
    <row r="483" spans="1:19" x14ac:dyDescent="0.25">
      <c r="A483" s="1">
        <v>0.37505271472946999</v>
      </c>
      <c r="B483" s="1">
        <v>363.144650638386</v>
      </c>
      <c r="C483" s="1">
        <v>0.28904947078931598</v>
      </c>
      <c r="D483" s="1">
        <v>363.144650638386</v>
      </c>
      <c r="F483">
        <v>0.28576787377905699</v>
      </c>
      <c r="G483">
        <v>359.91107016197299</v>
      </c>
      <c r="H483">
        <v>0.12956591204090001</v>
      </c>
      <c r="I483">
        <v>359.58640101347402</v>
      </c>
      <c r="K483">
        <v>0.25851773540311901</v>
      </c>
      <c r="L483">
        <v>357.10305843913301</v>
      </c>
      <c r="M483">
        <v>8.66943137645418E-2</v>
      </c>
      <c r="N483">
        <v>355.90355628547502</v>
      </c>
      <c r="P483">
        <v>0.251022301854259</v>
      </c>
      <c r="Q483">
        <v>356.186089193344</v>
      </c>
      <c r="R483">
        <v>7.5659958177172804E-2</v>
      </c>
      <c r="S483">
        <v>355.23795082009798</v>
      </c>
    </row>
    <row r="484" spans="1:19" x14ac:dyDescent="0.25">
      <c r="A484" s="1">
        <v>0.37526270094034803</v>
      </c>
      <c r="B484" s="1">
        <v>363.09720170975999</v>
      </c>
      <c r="C484" s="1">
        <v>0.28938547398980502</v>
      </c>
      <c r="D484" s="1">
        <v>363.09720170975999</v>
      </c>
      <c r="F484">
        <v>0.28587053784525901</v>
      </c>
      <c r="G484">
        <v>359.85695863722299</v>
      </c>
      <c r="H484">
        <v>0.12968269441979699</v>
      </c>
      <c r="I484">
        <v>359.53228948872498</v>
      </c>
      <c r="K484">
        <v>0.25860990362240499</v>
      </c>
      <c r="L484">
        <v>357.04308333145002</v>
      </c>
      <c r="M484">
        <v>8.67762002728142E-2</v>
      </c>
      <c r="N484">
        <v>355.84358117779198</v>
      </c>
      <c r="P484">
        <v>0.25111405197333297</v>
      </c>
      <c r="Q484">
        <v>356.12287996846101</v>
      </c>
      <c r="R484">
        <v>7.5733168167015197E-2</v>
      </c>
      <c r="S484">
        <v>355.17474159521498</v>
      </c>
    </row>
    <row r="485" spans="1:19" x14ac:dyDescent="0.25">
      <c r="A485" s="1">
        <v>0.37547333056625798</v>
      </c>
      <c r="B485" s="1">
        <v>363.04975278113398</v>
      </c>
      <c r="C485" s="1">
        <v>0.28972260197260302</v>
      </c>
      <c r="D485" s="1">
        <v>363.04975278113398</v>
      </c>
      <c r="F485">
        <v>0.28597338438888598</v>
      </c>
      <c r="G485">
        <v>359.80284711247299</v>
      </c>
      <c r="H485">
        <v>0.129799726414012</v>
      </c>
      <c r="I485">
        <v>359.47817796397499</v>
      </c>
      <c r="K485">
        <v>0.25870223181065599</v>
      </c>
      <c r="L485">
        <v>356.98310822376698</v>
      </c>
      <c r="M485">
        <v>8.6858260080793101E-2</v>
      </c>
      <c r="N485">
        <v>355.78360607010899</v>
      </c>
      <c r="P485">
        <v>0.25120596437933301</v>
      </c>
      <c r="Q485">
        <v>356.05967074357801</v>
      </c>
      <c r="R485">
        <v>7.5806535434570305E-2</v>
      </c>
      <c r="S485">
        <v>355.11153237033199</v>
      </c>
    </row>
    <row r="486" spans="1:19" x14ac:dyDescent="0.25">
      <c r="A486" s="1">
        <v>0.37568460713982699</v>
      </c>
      <c r="B486" s="1">
        <v>363.00230385250802</v>
      </c>
      <c r="C486" s="1">
        <v>0.290060861094943</v>
      </c>
      <c r="D486" s="1">
        <v>363.00230385250802</v>
      </c>
      <c r="F486">
        <v>0.28607641372029902</v>
      </c>
      <c r="G486">
        <v>359.74873558772401</v>
      </c>
      <c r="H486">
        <v>0.12991700858812399</v>
      </c>
      <c r="I486">
        <v>359.42406643922499</v>
      </c>
      <c r="K486">
        <v>0.258794720193603</v>
      </c>
      <c r="L486">
        <v>356.92313311608399</v>
      </c>
      <c r="M486">
        <v>8.6940483133986696E-2</v>
      </c>
      <c r="N486">
        <v>355.723630962426</v>
      </c>
      <c r="P486">
        <v>0.25129803929516098</v>
      </c>
      <c r="Q486">
        <v>355.99646151869501</v>
      </c>
      <c r="R486">
        <v>7.58800602987353E-2</v>
      </c>
      <c r="S486">
        <v>355.04832314544899</v>
      </c>
    </row>
    <row r="487" spans="1:19" x14ac:dyDescent="0.25">
      <c r="A487" s="1">
        <v>0.37589649438268602</v>
      </c>
      <c r="B487" s="1">
        <v>362.95485492388201</v>
      </c>
      <c r="C487" s="1">
        <v>0.29040019395453998</v>
      </c>
      <c r="D487" s="1">
        <v>362.95485492388201</v>
      </c>
      <c r="F487">
        <v>0.28617960584843299</v>
      </c>
      <c r="G487">
        <v>359.69462406297401</v>
      </c>
      <c r="H487">
        <v>0.13003454150847499</v>
      </c>
      <c r="I487">
        <v>359.36995491447499</v>
      </c>
      <c r="K487">
        <v>0.258887368997477</v>
      </c>
      <c r="L487">
        <v>356.863158008401</v>
      </c>
      <c r="M487">
        <v>8.7022890630507305E-2</v>
      </c>
      <c r="N487">
        <v>355.66365585474301</v>
      </c>
      <c r="P487">
        <v>0.25139027694430099</v>
      </c>
      <c r="Q487">
        <v>355.93325229381202</v>
      </c>
      <c r="R487">
        <v>7.5953743079219399E-2</v>
      </c>
      <c r="S487">
        <v>354.98511392056503</v>
      </c>
    </row>
    <row r="488" spans="1:19" x14ac:dyDescent="0.25">
      <c r="A488" s="1">
        <v>0.37610907557190998</v>
      </c>
      <c r="B488" s="1">
        <v>362.907405995256</v>
      </c>
      <c r="C488" s="1">
        <v>0.29074073462962102</v>
      </c>
      <c r="D488" s="1">
        <v>362.907405995256</v>
      </c>
      <c r="F488">
        <v>0.286283001698316</v>
      </c>
      <c r="G488">
        <v>359.64051253822402</v>
      </c>
      <c r="H488">
        <v>0.13015232574312999</v>
      </c>
      <c r="I488">
        <v>359.31584338972601</v>
      </c>
      <c r="K488">
        <v>0.25898017844895599</v>
      </c>
      <c r="L488">
        <v>356.80318290071801</v>
      </c>
      <c r="M488">
        <v>8.7105472506013498E-2</v>
      </c>
      <c r="N488">
        <v>355.60368074706003</v>
      </c>
      <c r="P488">
        <v>0.25148267755054399</v>
      </c>
      <c r="Q488">
        <v>355.87004306892902</v>
      </c>
      <c r="R488">
        <v>7.6027584096398704E-2</v>
      </c>
      <c r="S488">
        <v>354.92190469568197</v>
      </c>
    </row>
    <row r="489" spans="1:19" x14ac:dyDescent="0.25">
      <c r="A489" s="1">
        <v>0.37632231451637499</v>
      </c>
      <c r="B489" s="1">
        <v>362.85995706662902</v>
      </c>
      <c r="C489" s="1">
        <v>0.29108242588785999</v>
      </c>
      <c r="D489" s="1">
        <v>362.85995706662902</v>
      </c>
      <c r="F489">
        <v>0.28638658127202299</v>
      </c>
      <c r="G489">
        <v>359.58640101347402</v>
      </c>
      <c r="H489">
        <v>0.130270361861898</v>
      </c>
      <c r="I489">
        <v>359.26173186497601</v>
      </c>
      <c r="K489">
        <v>0.25907314877519699</v>
      </c>
      <c r="L489">
        <v>356.74320779303503</v>
      </c>
      <c r="M489">
        <v>8.7188229122243804E-2</v>
      </c>
      <c r="N489">
        <v>355.54370563937698</v>
      </c>
      <c r="P489">
        <v>0.25157524133817599</v>
      </c>
      <c r="Q489">
        <v>355.80683384404603</v>
      </c>
      <c r="R489">
        <v>7.6101583671592504E-2</v>
      </c>
      <c r="S489">
        <v>354.85869547079898</v>
      </c>
    </row>
    <row r="490" spans="1:19" x14ac:dyDescent="0.25">
      <c r="A490" s="1">
        <v>0.37653631260751003</v>
      </c>
      <c r="B490" s="1">
        <v>362.81250813800301</v>
      </c>
      <c r="C490" s="1">
        <v>0.29142543098505702</v>
      </c>
      <c r="D490" s="1">
        <v>362.81250813800301</v>
      </c>
      <c r="F490">
        <v>0.28649034488331598</v>
      </c>
      <c r="G490">
        <v>359.53228948872498</v>
      </c>
      <c r="H490">
        <v>0.13038865043640199</v>
      </c>
      <c r="I490">
        <v>359.20762034022601</v>
      </c>
      <c r="K490">
        <v>0.25916628020378701</v>
      </c>
      <c r="L490">
        <v>356.68323268535198</v>
      </c>
      <c r="M490">
        <v>8.7271160841760606E-2</v>
      </c>
      <c r="N490">
        <v>355.48373053169399</v>
      </c>
      <c r="P490">
        <v>0.25166795738042302</v>
      </c>
      <c r="Q490">
        <v>355.74362461916297</v>
      </c>
      <c r="R490">
        <v>7.6175742126811094E-2</v>
      </c>
      <c r="S490">
        <v>354.79548624591598</v>
      </c>
    </row>
    <row r="491" spans="1:19" x14ac:dyDescent="0.25">
      <c r="A491" s="1">
        <v>0.37675087820307601</v>
      </c>
      <c r="B491" s="1">
        <v>362.765059209377</v>
      </c>
      <c r="C491" s="1">
        <v>0.29176944347450701</v>
      </c>
      <c r="D491" s="1">
        <v>362.765059209377</v>
      </c>
      <c r="F491">
        <v>0.28659429284683902</v>
      </c>
      <c r="G491">
        <v>359.47817796397499</v>
      </c>
      <c r="H491">
        <v>0.13050719203994501</v>
      </c>
      <c r="I491">
        <v>359.15350881547602</v>
      </c>
      <c r="K491">
        <v>0.25925957296281898</v>
      </c>
      <c r="L491">
        <v>356.62325757766899</v>
      </c>
      <c r="M491">
        <v>8.7354268028118201E-2</v>
      </c>
      <c r="N491">
        <v>355.42375542401101</v>
      </c>
      <c r="P491">
        <v>0.25176084822359601</v>
      </c>
      <c r="Q491">
        <v>355.68041539427998</v>
      </c>
      <c r="R491">
        <v>7.6250059784849E-2</v>
      </c>
      <c r="S491">
        <v>354.73227702103298</v>
      </c>
    </row>
    <row r="492" spans="1:19" x14ac:dyDescent="0.25">
      <c r="A492" s="1">
        <v>0.37696607206626698</v>
      </c>
      <c r="B492" s="1">
        <v>362.71761028075099</v>
      </c>
      <c r="C492" s="1">
        <v>0.29211456141314102</v>
      </c>
      <c r="D492" s="1">
        <v>362.71761028075099</v>
      </c>
      <c r="F492">
        <v>0.28669842547810698</v>
      </c>
      <c r="G492">
        <v>359.42406643922499</v>
      </c>
      <c r="H492">
        <v>0.13062598724775201</v>
      </c>
      <c r="I492">
        <v>359.09939729072698</v>
      </c>
      <c r="K492">
        <v>0.25935302728086601</v>
      </c>
      <c r="L492">
        <v>356.56328246998601</v>
      </c>
      <c r="M492">
        <v>8.7437551045815201E-2</v>
      </c>
      <c r="N492">
        <v>355.36378031632802</v>
      </c>
      <c r="P492">
        <v>0.251853902923453</v>
      </c>
      <c r="Q492">
        <v>355.61720616939698</v>
      </c>
      <c r="R492">
        <v>7.6324536969372095E-2</v>
      </c>
      <c r="S492">
        <v>354.66906779614999</v>
      </c>
    </row>
    <row r="493" spans="1:19" x14ac:dyDescent="0.25">
      <c r="A493" s="1">
        <v>0.377181979201755</v>
      </c>
      <c r="B493" s="1">
        <v>362.67016135212498</v>
      </c>
      <c r="C493" s="1">
        <v>0.29246092186209</v>
      </c>
      <c r="D493" s="1">
        <v>362.67016135212498</v>
      </c>
      <c r="F493">
        <v>0.28680274309352799</v>
      </c>
      <c r="G493">
        <v>359.36995491447499</v>
      </c>
      <c r="H493">
        <v>0.130745036636675</v>
      </c>
      <c r="I493">
        <v>359.04528576597698</v>
      </c>
      <c r="K493">
        <v>0.259446643386958</v>
      </c>
      <c r="L493">
        <v>356.50330736230302</v>
      </c>
      <c r="M493">
        <v>8.7521010260294504E-2</v>
      </c>
      <c r="N493">
        <v>355.30380520864497</v>
      </c>
      <c r="P493">
        <v>0.25194712170600603</v>
      </c>
      <c r="Q493">
        <v>355.55399694451302</v>
      </c>
      <c r="R493">
        <v>7.6399174004790099E-2</v>
      </c>
      <c r="S493">
        <v>354.60585857126699</v>
      </c>
    </row>
    <row r="494" spans="1:19" x14ac:dyDescent="0.25">
      <c r="A494" s="1">
        <v>0.377398562831951</v>
      </c>
      <c r="B494" s="1">
        <v>362.62271242349902</v>
      </c>
      <c r="C494" s="1">
        <v>0.292808466589497</v>
      </c>
      <c r="D494" s="1">
        <v>362.62271242349902</v>
      </c>
      <c r="F494">
        <v>0.28690724601037099</v>
      </c>
      <c r="G494">
        <v>359.31584338972601</v>
      </c>
      <c r="H494">
        <v>0.130864340785498</v>
      </c>
      <c r="I494">
        <v>358.99117424122699</v>
      </c>
      <c r="K494">
        <v>0.25954042151053303</v>
      </c>
      <c r="L494">
        <v>356.443332254621</v>
      </c>
      <c r="M494">
        <v>8.7604646037900497E-2</v>
      </c>
      <c r="N494">
        <v>355.24383010096301</v>
      </c>
      <c r="P494">
        <v>0.25204050479767998</v>
      </c>
      <c r="Q494">
        <v>355.49078771963002</v>
      </c>
      <c r="R494">
        <v>7.6473971216310804E-2</v>
      </c>
      <c r="S494">
        <v>354.542649346384</v>
      </c>
    </row>
    <row r="495" spans="1:19" x14ac:dyDescent="0.25">
      <c r="A495" s="1">
        <v>0.377615826817921</v>
      </c>
      <c r="B495" s="1">
        <v>362.57526349487301</v>
      </c>
      <c r="C495" s="1">
        <v>0.29315720253514499</v>
      </c>
      <c r="D495" s="1">
        <v>362.57526349487301</v>
      </c>
      <c r="F495">
        <v>0.28701193454677698</v>
      </c>
      <c r="G495">
        <v>359.26173186497601</v>
      </c>
      <c r="H495">
        <v>0.13098390027465701</v>
      </c>
      <c r="I495">
        <v>358.93706271647699</v>
      </c>
      <c r="K495">
        <v>0.25963436188163003</v>
      </c>
      <c r="L495">
        <v>356.38335714693801</v>
      </c>
      <c r="M495">
        <v>8.7688458746058101E-2</v>
      </c>
      <c r="N495">
        <v>355.18385499328002</v>
      </c>
      <c r="P495">
        <v>0.25213405242523501</v>
      </c>
      <c r="Q495">
        <v>355.42757849474702</v>
      </c>
      <c r="R495">
        <v>7.6548928929921406E-2</v>
      </c>
      <c r="S495">
        <v>354.479440121501</v>
      </c>
    </row>
    <row r="496" spans="1:19" x14ac:dyDescent="0.25">
      <c r="A496" s="1">
        <v>0.37783377506016602</v>
      </c>
      <c r="B496" s="1">
        <v>362.527814566247</v>
      </c>
      <c r="C496" s="1">
        <v>0.293507136708686</v>
      </c>
      <c r="D496" s="1">
        <v>362.527814566247</v>
      </c>
      <c r="F496">
        <v>0.28711680902182202</v>
      </c>
      <c r="G496">
        <v>359.20762034022601</v>
      </c>
      <c r="H496">
        <v>0.13110371568646301</v>
      </c>
      <c r="I496">
        <v>358.88295119172801</v>
      </c>
      <c r="K496">
        <v>0.25972846473066602</v>
      </c>
      <c r="L496">
        <v>356.32338203925502</v>
      </c>
      <c r="M496">
        <v>8.7772448753001206E-2</v>
      </c>
      <c r="N496">
        <v>355.12387988559698</v>
      </c>
      <c r="P496">
        <v>0.25222776481602499</v>
      </c>
      <c r="Q496">
        <v>355.36436926986403</v>
      </c>
      <c r="R496">
        <v>7.6624047472474394E-2</v>
      </c>
      <c r="S496">
        <v>354.416230896618</v>
      </c>
    </row>
    <row r="497" spans="1:19" x14ac:dyDescent="0.25">
      <c r="A497" s="1">
        <v>0.37805241149887198</v>
      </c>
      <c r="B497" s="1">
        <v>362.48036563762099</v>
      </c>
      <c r="C497" s="1">
        <v>0.29385827619010402</v>
      </c>
      <c r="D497" s="1">
        <v>362.48036563762099</v>
      </c>
      <c r="F497">
        <v>0.28722186975539099</v>
      </c>
      <c r="G497">
        <v>359.15350881547602</v>
      </c>
      <c r="H497">
        <v>0.131223787605142</v>
      </c>
      <c r="I497">
        <v>358.82883966697801</v>
      </c>
      <c r="K497">
        <v>0.25982273028853198</v>
      </c>
      <c r="L497">
        <v>356.26340693157198</v>
      </c>
      <c r="M497">
        <v>8.7856616428061002E-2</v>
      </c>
      <c r="N497">
        <v>355.06390477791399</v>
      </c>
      <c r="P497">
        <v>0.25232164219770298</v>
      </c>
      <c r="Q497">
        <v>355.30116004498097</v>
      </c>
      <c r="R497">
        <v>7.6699327171599094E-2</v>
      </c>
      <c r="S497">
        <v>354.35302167173501</v>
      </c>
    </row>
    <row r="498" spans="1:19" x14ac:dyDescent="0.25">
      <c r="A498" s="1">
        <v>0.37827174011460502</v>
      </c>
      <c r="B498" s="1">
        <v>362.43291670899498</v>
      </c>
      <c r="C498" s="1">
        <v>0.29421062813093601</v>
      </c>
      <c r="D498" s="1">
        <v>362.43291670899498</v>
      </c>
      <c r="F498">
        <v>0.28732711706839797</v>
      </c>
      <c r="G498">
        <v>359.09939729072698</v>
      </c>
      <c r="H498">
        <v>0.131344116616565</v>
      </c>
      <c r="I498">
        <v>358.77472814222801</v>
      </c>
      <c r="K498">
        <v>0.259917158786656</v>
      </c>
      <c r="L498">
        <v>356.20343182388899</v>
      </c>
      <c r="M498">
        <v>8.7940962141395601E-2</v>
      </c>
      <c r="N498">
        <v>355.003929670231</v>
      </c>
      <c r="P498">
        <v>0.25241568479840798</v>
      </c>
      <c r="Q498">
        <v>355.23795082009798</v>
      </c>
      <c r="R498">
        <v>7.6774768355687306E-2</v>
      </c>
      <c r="S498">
        <v>354.28981244685201</v>
      </c>
    </row>
    <row r="499" spans="1:19" x14ac:dyDescent="0.25">
      <c r="A499" s="1">
        <v>0.37849176492845898</v>
      </c>
      <c r="B499" s="1">
        <v>362.38546778036903</v>
      </c>
      <c r="C499" s="1">
        <v>0.29456419975459402</v>
      </c>
      <c r="D499" s="1">
        <v>362.38546778036903</v>
      </c>
      <c r="F499">
        <v>0.28743255128251199</v>
      </c>
      <c r="G499">
        <v>359.04528576597698</v>
      </c>
      <c r="H499">
        <v>0.13146468533311101</v>
      </c>
      <c r="I499">
        <v>358.72061661747802</v>
      </c>
      <c r="K499">
        <v>0.26001175045689501</v>
      </c>
      <c r="L499">
        <v>356.143456716206</v>
      </c>
      <c r="M499">
        <v>8.8025486264259503E-2</v>
      </c>
      <c r="N499">
        <v>354.94395456254802</v>
      </c>
      <c r="P499">
        <v>0.25250989284673198</v>
      </c>
      <c r="Q499">
        <v>355.17474159521498</v>
      </c>
      <c r="R499">
        <v>7.6850371354038605E-2</v>
      </c>
      <c r="S499">
        <v>354.22660322196901</v>
      </c>
    </row>
    <row r="500" spans="1:19" x14ac:dyDescent="0.25">
      <c r="A500" s="1">
        <v>0.37871249000350299</v>
      </c>
      <c r="B500" s="1">
        <v>362.33801885174302</v>
      </c>
      <c r="C500" s="1">
        <v>0.294918998358777</v>
      </c>
      <c r="D500" s="1">
        <v>362.33801885174302</v>
      </c>
      <c r="F500">
        <v>0.28753817272042997</v>
      </c>
      <c r="G500">
        <v>358.99117424122699</v>
      </c>
      <c r="H500">
        <v>0.131585512182951</v>
      </c>
      <c r="I500">
        <v>358.66650509272898</v>
      </c>
      <c r="K500">
        <v>0.26010650553158599</v>
      </c>
      <c r="L500">
        <v>356.08348160852302</v>
      </c>
      <c r="M500">
        <v>8.8110189168797801E-2</v>
      </c>
      <c r="N500">
        <v>354.88397945486503</v>
      </c>
      <c r="P500">
        <v>0.25260426657165003</v>
      </c>
      <c r="Q500">
        <v>355.11153237033199</v>
      </c>
      <c r="R500">
        <v>7.6926127666231095E-2</v>
      </c>
      <c r="S500">
        <v>354.16339399708602</v>
      </c>
    </row>
    <row r="501" spans="1:19" x14ac:dyDescent="0.25">
      <c r="A501" s="1">
        <v>0.378933919444434</v>
      </c>
      <c r="B501" s="1">
        <v>362.290569923117</v>
      </c>
      <c r="C501" s="1">
        <v>0.29527503131501298</v>
      </c>
      <c r="D501" s="1">
        <v>362.290569923117</v>
      </c>
      <c r="F501">
        <v>0.28764398170562899</v>
      </c>
      <c r="G501">
        <v>358.93706271647699</v>
      </c>
      <c r="H501">
        <v>0.13170661603584199</v>
      </c>
      <c r="I501">
        <v>358.61239356797898</v>
      </c>
      <c r="K501">
        <v>0.26020142424360998</v>
      </c>
      <c r="L501">
        <v>356.02350650084003</v>
      </c>
      <c r="M501">
        <v>8.8195071228128002E-2</v>
      </c>
      <c r="N501">
        <v>354.82400434718198</v>
      </c>
      <c r="P501">
        <v>0.25269880620261598</v>
      </c>
      <c r="Q501">
        <v>355.04832314544899</v>
      </c>
      <c r="R501">
        <v>7.7002055294863495E-2</v>
      </c>
      <c r="S501">
        <v>354.100184772202</v>
      </c>
    </row>
    <row r="502" spans="1:19" x14ac:dyDescent="0.25">
      <c r="A502" s="1">
        <v>0.37915605739895702</v>
      </c>
      <c r="B502" s="1">
        <v>362.24312099449099</v>
      </c>
      <c r="C502" s="1">
        <v>0.29563230607096103</v>
      </c>
      <c r="D502" s="1">
        <v>362.24312099449099</v>
      </c>
      <c r="F502">
        <v>0.28774997856255402</v>
      </c>
      <c r="G502">
        <v>358.88295119172801</v>
      </c>
      <c r="H502">
        <v>0.13182797934350701</v>
      </c>
      <c r="I502">
        <v>358.55828204322899</v>
      </c>
      <c r="K502">
        <v>0.26029650682620098</v>
      </c>
      <c r="L502">
        <v>355.96353139315698</v>
      </c>
      <c r="M502">
        <v>8.8280132816388801E-2</v>
      </c>
      <c r="N502">
        <v>354.76402923950002</v>
      </c>
      <c r="P502">
        <v>0.25279351196955702</v>
      </c>
      <c r="Q502">
        <v>354.98511392056503</v>
      </c>
      <c r="R502">
        <v>7.7078145730282793E-2</v>
      </c>
      <c r="S502">
        <v>354.036975547319</v>
      </c>
    </row>
    <row r="503" spans="1:19" x14ac:dyDescent="0.25">
      <c r="A503" s="1">
        <v>0.379378908057866</v>
      </c>
      <c r="B503" s="1">
        <v>362.19567206586498</v>
      </c>
      <c r="C503" s="1">
        <v>0.29599083015064298</v>
      </c>
      <c r="D503" s="1">
        <v>362.19567206586498</v>
      </c>
      <c r="F503">
        <v>0.287856163616655</v>
      </c>
      <c r="G503">
        <v>358.82883966697801</v>
      </c>
      <c r="H503">
        <v>0.13194960270118</v>
      </c>
      <c r="I503">
        <v>358.50417051847899</v>
      </c>
      <c r="K503">
        <v>0.26039175351323601</v>
      </c>
      <c r="L503">
        <v>355.90355628547502</v>
      </c>
      <c r="M503">
        <v>8.8365374308643302E-2</v>
      </c>
      <c r="N503">
        <v>354.70405413181697</v>
      </c>
      <c r="P503">
        <v>0.25288838410268399</v>
      </c>
      <c r="Q503">
        <v>354.92190469568197</v>
      </c>
      <c r="R503">
        <v>7.7154399304975196E-2</v>
      </c>
      <c r="S503">
        <v>353.97376632243601</v>
      </c>
    </row>
    <row r="504" spans="1:19" x14ac:dyDescent="0.25">
      <c r="A504" s="1">
        <v>0.37960243455499498</v>
      </c>
      <c r="B504" s="1">
        <v>362.14822313723897</v>
      </c>
      <c r="C504" s="1">
        <v>0.29635054500387198</v>
      </c>
      <c r="D504" s="1">
        <v>362.14822313723897</v>
      </c>
      <c r="F504">
        <v>0.287962537194143</v>
      </c>
      <c r="G504">
        <v>358.77472814222801</v>
      </c>
      <c r="H504">
        <v>0.132071486705784</v>
      </c>
      <c r="I504">
        <v>358.45005899373001</v>
      </c>
      <c r="K504">
        <v>0.26048716453894299</v>
      </c>
      <c r="L504">
        <v>355.84358117779198</v>
      </c>
      <c r="M504">
        <v>8.8450796080990005E-2</v>
      </c>
      <c r="N504">
        <v>354.64407902413399</v>
      </c>
      <c r="P504">
        <v>0.25298342283284703</v>
      </c>
      <c r="Q504">
        <v>354.85869547079898</v>
      </c>
      <c r="R504">
        <v>7.7230816352246906E-2</v>
      </c>
      <c r="S504">
        <v>353.91055709755301</v>
      </c>
    </row>
    <row r="505" spans="1:19" x14ac:dyDescent="0.25">
      <c r="A505" s="1">
        <v>0.37982672334796402</v>
      </c>
      <c r="B505" s="1">
        <v>362.10077420861302</v>
      </c>
      <c r="C505" s="1">
        <v>0.29671159055862401</v>
      </c>
      <c r="D505" s="1">
        <v>362.10077420861302</v>
      </c>
      <c r="F505">
        <v>0.28806908374027101</v>
      </c>
      <c r="G505">
        <v>358.72061661747802</v>
      </c>
      <c r="H505">
        <v>0.13219363195622399</v>
      </c>
      <c r="I505">
        <v>358.39594746898001</v>
      </c>
      <c r="K505">
        <v>0.26058274013808602</v>
      </c>
      <c r="L505">
        <v>355.78360607010899</v>
      </c>
      <c r="M505">
        <v>8.8536398510462494E-2</v>
      </c>
      <c r="N505">
        <v>354.584103916451</v>
      </c>
      <c r="P505">
        <v>0.25307862839120798</v>
      </c>
      <c r="Q505">
        <v>354.79548624591598</v>
      </c>
      <c r="R505">
        <v>7.7307397206205705E-2</v>
      </c>
      <c r="S505">
        <v>353.84734787267001</v>
      </c>
    </row>
    <row r="506" spans="1:19" x14ac:dyDescent="0.25">
      <c r="A506" s="1">
        <v>0.38005173768438699</v>
      </c>
      <c r="B506" s="1">
        <v>362.05332527998598</v>
      </c>
      <c r="C506" s="1">
        <v>0.297073908481368</v>
      </c>
      <c r="D506" s="1">
        <v>362.05332527998598</v>
      </c>
      <c r="F506">
        <v>0.28817581935588099</v>
      </c>
      <c r="G506">
        <v>358.66650509272898</v>
      </c>
      <c r="H506">
        <v>0.13231603905325801</v>
      </c>
      <c r="I506">
        <v>358.34183594423001</v>
      </c>
      <c r="K506">
        <v>0.26067846842453901</v>
      </c>
      <c r="L506">
        <v>355.723630962426</v>
      </c>
      <c r="M506">
        <v>8.8622181975098496E-2</v>
      </c>
      <c r="N506">
        <v>354.52412880876801</v>
      </c>
      <c r="P506">
        <v>0.253174001009359</v>
      </c>
      <c r="Q506">
        <v>354.73227702103298</v>
      </c>
      <c r="R506">
        <v>7.7384142201827794E-2</v>
      </c>
      <c r="S506">
        <v>353.78413864778702</v>
      </c>
    </row>
    <row r="507" spans="1:19" x14ac:dyDescent="0.25">
      <c r="A507" s="1">
        <v>0.380277481935207</v>
      </c>
      <c r="B507" s="1">
        <v>362.00587635135997</v>
      </c>
      <c r="C507" s="1">
        <v>0.297437506615083</v>
      </c>
      <c r="D507" s="1">
        <v>362.00587635135997</v>
      </c>
      <c r="F507">
        <v>0.288282760507935</v>
      </c>
      <c r="G507">
        <v>358.61239356797898</v>
      </c>
      <c r="H507">
        <v>0.132438708599497</v>
      </c>
      <c r="I507">
        <v>358.28772441948001</v>
      </c>
      <c r="K507">
        <v>0.26077437389508401</v>
      </c>
      <c r="L507">
        <v>355.66365585474301</v>
      </c>
      <c r="M507">
        <v>8.8708146853915107E-2</v>
      </c>
      <c r="N507">
        <v>354.46415370108502</v>
      </c>
      <c r="P507">
        <v>0.25326954091943199</v>
      </c>
      <c r="Q507">
        <v>354.66906779614999</v>
      </c>
      <c r="R507">
        <v>7.7461051674867498E-2</v>
      </c>
      <c r="S507">
        <v>353.72092942290402</v>
      </c>
    </row>
    <row r="508" spans="1:19" x14ac:dyDescent="0.25">
      <c r="A508" s="1">
        <v>0.38050396051804902</v>
      </c>
      <c r="B508" s="1">
        <v>361.95842742273402</v>
      </c>
      <c r="C508" s="1">
        <v>0.29780239288538202</v>
      </c>
      <c r="D508" s="1">
        <v>361.95842742273402</v>
      </c>
      <c r="F508">
        <v>0.288389891497638</v>
      </c>
      <c r="G508">
        <v>358.55828204322899</v>
      </c>
      <c r="H508">
        <v>0.13256164119943101</v>
      </c>
      <c r="I508">
        <v>358.23361289473098</v>
      </c>
      <c r="K508">
        <v>0.26087044464618098</v>
      </c>
      <c r="L508">
        <v>355.60368074706003</v>
      </c>
      <c r="M508">
        <v>8.8794293526988893E-2</v>
      </c>
      <c r="N508">
        <v>354.40417859340198</v>
      </c>
      <c r="P508">
        <v>0.25336524835393398</v>
      </c>
      <c r="Q508">
        <v>354.60585857126699</v>
      </c>
      <c r="R508">
        <v>7.7538148790705294E-2</v>
      </c>
      <c r="S508">
        <v>353.65772019802102</v>
      </c>
    </row>
    <row r="509" spans="1:19" x14ac:dyDescent="0.25">
      <c r="A509" s="1">
        <v>0.38073117789774202</v>
      </c>
      <c r="B509" s="1">
        <v>361.91097849410801</v>
      </c>
      <c r="C509" s="1">
        <v>0.29816857530146001</v>
      </c>
      <c r="D509" s="1">
        <v>361.91097849410801</v>
      </c>
      <c r="F509">
        <v>0.28849721265598199</v>
      </c>
      <c r="G509">
        <v>358.50417051847899</v>
      </c>
      <c r="H509">
        <v>0.132684837459602</v>
      </c>
      <c r="I509">
        <v>358.17950136998098</v>
      </c>
      <c r="K509">
        <v>0.26096668091463499</v>
      </c>
      <c r="L509">
        <v>355.54370563937698</v>
      </c>
      <c r="M509">
        <v>8.8880622375232907E-2</v>
      </c>
      <c r="N509">
        <v>354.34420348571899</v>
      </c>
      <c r="P509">
        <v>0.25346112354581701</v>
      </c>
      <c r="Q509">
        <v>354.542649346384</v>
      </c>
      <c r="R509">
        <v>7.7615388212731104E-2</v>
      </c>
      <c r="S509">
        <v>353.59451097313797</v>
      </c>
    </row>
    <row r="510" spans="1:19" x14ac:dyDescent="0.25">
      <c r="A510" s="1">
        <v>0.38095913858780001</v>
      </c>
      <c r="B510" s="1">
        <v>361.863529565482</v>
      </c>
      <c r="C510" s="1">
        <v>0.29853606195858701</v>
      </c>
      <c r="D510" s="1">
        <v>361.863529565482</v>
      </c>
      <c r="F510">
        <v>0.28860472431474099</v>
      </c>
      <c r="G510">
        <v>358.45005899373001</v>
      </c>
      <c r="H510">
        <v>0.132808297988223</v>
      </c>
      <c r="I510">
        <v>358.12538984523098</v>
      </c>
      <c r="K510">
        <v>0.26106308293760699</v>
      </c>
      <c r="L510">
        <v>355.48373053169399</v>
      </c>
      <c r="M510">
        <v>8.8967133780749899E-2</v>
      </c>
      <c r="N510">
        <v>354.284228378036</v>
      </c>
      <c r="P510">
        <v>0.25355716672844802</v>
      </c>
      <c r="Q510">
        <v>354.479440121501</v>
      </c>
      <c r="R510">
        <v>7.7692793124475301E-2</v>
      </c>
      <c r="S510">
        <v>353.53130174825498</v>
      </c>
    </row>
    <row r="511" spans="1:19" x14ac:dyDescent="0.25">
      <c r="A511" s="1">
        <v>0.381187847150109</v>
      </c>
      <c r="B511" s="1">
        <v>361.81608063685599</v>
      </c>
      <c r="C511" s="1">
        <v>0.29890486103771302</v>
      </c>
      <c r="D511" s="1">
        <v>361.81608063685599</v>
      </c>
      <c r="F511">
        <v>0.28871242680672998</v>
      </c>
      <c r="G511">
        <v>358.39594746898001</v>
      </c>
      <c r="H511">
        <v>0.13293202339560201</v>
      </c>
      <c r="I511">
        <v>358.07127832048099</v>
      </c>
      <c r="K511">
        <v>0.26115965095280302</v>
      </c>
      <c r="L511">
        <v>355.42375542401101</v>
      </c>
      <c r="M511">
        <v>8.90538281264803E-2</v>
      </c>
      <c r="N511">
        <v>354.22425327035302</v>
      </c>
      <c r="P511">
        <v>0.25365337813572097</v>
      </c>
      <c r="Q511">
        <v>354.416230896618</v>
      </c>
      <c r="R511">
        <v>7.7770363865033804E-2</v>
      </c>
      <c r="S511">
        <v>353.46809252337198</v>
      </c>
    </row>
    <row r="512" spans="1:19" x14ac:dyDescent="0.25">
      <c r="A512" s="1">
        <v>0.38141730819637998</v>
      </c>
      <c r="B512" s="1">
        <v>361.76863170822998</v>
      </c>
      <c r="C512" s="1">
        <v>0.29927498080791098</v>
      </c>
      <c r="D512" s="1">
        <v>361.76863170822998</v>
      </c>
      <c r="F512">
        <v>0.28882032046569001</v>
      </c>
      <c r="G512">
        <v>358.34183594423001</v>
      </c>
      <c r="H512">
        <v>0.13305601429382799</v>
      </c>
      <c r="I512">
        <v>358.01716679573201</v>
      </c>
      <c r="K512">
        <v>0.26125638519841798</v>
      </c>
      <c r="L512">
        <v>355.36378031632802</v>
      </c>
      <c r="M512">
        <v>8.9140695124590705E-2</v>
      </c>
      <c r="N512">
        <v>354.16427816266997</v>
      </c>
      <c r="P512">
        <v>0.25374975800194</v>
      </c>
      <c r="Q512">
        <v>354.35302167173501</v>
      </c>
      <c r="R512">
        <v>7.7848091880207193E-2</v>
      </c>
      <c r="S512">
        <v>353.40488329848802</v>
      </c>
    </row>
    <row r="513" spans="1:19" x14ac:dyDescent="0.25">
      <c r="A513" s="1">
        <v>0.381647526388944</v>
      </c>
      <c r="B513" s="1">
        <v>361.72118277960402</v>
      </c>
      <c r="C513" s="1">
        <v>0.29964642962777799</v>
      </c>
      <c r="D513" s="1">
        <v>361.72118277960402</v>
      </c>
      <c r="F513">
        <v>0.28892840562628103</v>
      </c>
      <c r="G513">
        <v>358.28772441948001</v>
      </c>
      <c r="H513">
        <v>0.133180271297071</v>
      </c>
      <c r="I513">
        <v>357.96305527098201</v>
      </c>
      <c r="K513">
        <v>0.261353285913137</v>
      </c>
      <c r="L513">
        <v>355.30380520864497</v>
      </c>
      <c r="M513">
        <v>8.9227756515565304E-2</v>
      </c>
      <c r="N513">
        <v>354.10430305498801</v>
      </c>
      <c r="P513">
        <v>0.25384630656180002</v>
      </c>
      <c r="Q513">
        <v>354.28981244685201</v>
      </c>
      <c r="R513">
        <v>7.7925995309996096E-2</v>
      </c>
      <c r="S513">
        <v>353.34167407360502</v>
      </c>
    </row>
    <row r="514" spans="1:19" x14ac:dyDescent="0.25">
      <c r="A514" s="1">
        <v>0.38187850644099902</v>
      </c>
      <c r="B514" s="1">
        <v>361.67373385097801</v>
      </c>
      <c r="C514" s="1">
        <v>0.30001921594594</v>
      </c>
      <c r="D514" s="1">
        <v>361.67373385097801</v>
      </c>
      <c r="F514">
        <v>0.28903668262410598</v>
      </c>
      <c r="G514">
        <v>358.23361289473098</v>
      </c>
      <c r="H514">
        <v>0.13330479502127901</v>
      </c>
      <c r="I514">
        <v>357.90894374623201</v>
      </c>
      <c r="K514">
        <v>0.26145035333608002</v>
      </c>
      <c r="L514">
        <v>355.24383010096301</v>
      </c>
      <c r="M514">
        <v>8.9315002001829402E-2</v>
      </c>
      <c r="N514">
        <v>354.04432794730502</v>
      </c>
      <c r="P514">
        <v>0.25394302405057001</v>
      </c>
      <c r="Q514">
        <v>354.22660322196901</v>
      </c>
      <c r="R514">
        <v>7.8004065590906502E-2</v>
      </c>
      <c r="S514">
        <v>353.27846484872202</v>
      </c>
    </row>
    <row r="515" spans="1:19" x14ac:dyDescent="0.25">
      <c r="A515" s="1">
        <v>0.38211025311797397</v>
      </c>
      <c r="B515" s="1">
        <v>361.626284922352</v>
      </c>
      <c r="C515" s="1">
        <v>0.30039334830337</v>
      </c>
      <c r="D515" s="1">
        <v>361.626284922352</v>
      </c>
      <c r="F515">
        <v>0.28914515179585998</v>
      </c>
      <c r="G515">
        <v>358.17950136998098</v>
      </c>
      <c r="H515">
        <v>0.133429586084507</v>
      </c>
      <c r="I515">
        <v>357.85483222148201</v>
      </c>
      <c r="K515">
        <v>0.26154758770700598</v>
      </c>
      <c r="L515">
        <v>355.18385499328002</v>
      </c>
      <c r="M515">
        <v>8.9402431970406898E-2</v>
      </c>
      <c r="N515">
        <v>353.98435283962198</v>
      </c>
      <c r="P515">
        <v>0.25403989941392602</v>
      </c>
      <c r="Q515">
        <v>354.16339399708602</v>
      </c>
      <c r="R515">
        <v>7.8082303065357503E-2</v>
      </c>
      <c r="S515">
        <v>353.21525562383903</v>
      </c>
    </row>
    <row r="516" spans="1:19" x14ac:dyDescent="0.25">
      <c r="A516" s="1">
        <v>0.38234277123808103</v>
      </c>
      <c r="B516" s="1">
        <v>361.57883599372599</v>
      </c>
      <c r="C516" s="1">
        <v>0.30076883533439402</v>
      </c>
      <c r="D516" s="1">
        <v>361.57883599372599</v>
      </c>
      <c r="F516">
        <v>0.28925381347898899</v>
      </c>
      <c r="G516">
        <v>358.12538984523098</v>
      </c>
      <c r="H516">
        <v>0.13355462690443601</v>
      </c>
      <c r="I516">
        <v>357.80072069673298</v>
      </c>
      <c r="K516">
        <v>0.26164498926600399</v>
      </c>
      <c r="L516">
        <v>355.12387988559698</v>
      </c>
      <c r="M516">
        <v>8.9490046809353102E-2</v>
      </c>
      <c r="N516">
        <v>353.92437773193899</v>
      </c>
      <c r="P516">
        <v>0.25413695548614801</v>
      </c>
      <c r="Q516">
        <v>354.100184772202</v>
      </c>
      <c r="R516">
        <v>7.81607080766442E-2</v>
      </c>
      <c r="S516">
        <v>353.15204639895597</v>
      </c>
    </row>
    <row r="517" spans="1:19" x14ac:dyDescent="0.25">
      <c r="A517" s="1">
        <v>0.38257606567319702</v>
      </c>
      <c r="B517" s="1">
        <v>361.53138706509998</v>
      </c>
      <c r="C517" s="1">
        <v>0.30114568576822798</v>
      </c>
      <c r="D517" s="1">
        <v>361.53138706509998</v>
      </c>
      <c r="F517">
        <v>0.28936266801206101</v>
      </c>
      <c r="G517">
        <v>358.07127832048099</v>
      </c>
      <c r="H517">
        <v>0.133679954521677</v>
      </c>
      <c r="I517">
        <v>357.74660917198298</v>
      </c>
      <c r="K517">
        <v>0.26174255825381498</v>
      </c>
      <c r="L517">
        <v>355.06390477791399</v>
      </c>
      <c r="M517">
        <v>8.9577846907789305E-2</v>
      </c>
      <c r="N517">
        <v>353.864402624256</v>
      </c>
      <c r="P517">
        <v>0.25423418119546098</v>
      </c>
      <c r="Q517">
        <v>354.036975547319</v>
      </c>
      <c r="R517">
        <v>7.8239280968922797E-2</v>
      </c>
      <c r="S517">
        <v>353.08883717407298</v>
      </c>
    </row>
    <row r="518" spans="1:19" x14ac:dyDescent="0.25">
      <c r="A518" s="1">
        <v>0.38281014134975699</v>
      </c>
      <c r="B518" s="1">
        <v>361.48393813647402</v>
      </c>
      <c r="C518" s="1">
        <v>0.30152390843055499</v>
      </c>
      <c r="D518" s="1">
        <v>361.48393813647402</v>
      </c>
      <c r="F518">
        <v>0.28947171573449099</v>
      </c>
      <c r="G518">
        <v>358.01716679573201</v>
      </c>
      <c r="H518">
        <v>0.13380555134351499</v>
      </c>
      <c r="I518">
        <v>357.69249764723298</v>
      </c>
      <c r="K518">
        <v>0.261840294911525</v>
      </c>
      <c r="L518">
        <v>355.003929670231</v>
      </c>
      <c r="M518">
        <v>8.9665832655755104E-2</v>
      </c>
      <c r="N518">
        <v>353.80442751657301</v>
      </c>
      <c r="P518">
        <v>0.25433157677884999</v>
      </c>
      <c r="Q518">
        <v>353.97376632243601</v>
      </c>
      <c r="R518">
        <v>7.8318022087162306E-2</v>
      </c>
      <c r="S518">
        <v>353.02562794918998</v>
      </c>
    </row>
    <row r="519" spans="1:19" x14ac:dyDescent="0.25">
      <c r="A519" s="1">
        <v>0.38304500324964003</v>
      </c>
      <c r="B519" s="1">
        <v>361.43648920784801</v>
      </c>
      <c r="C519" s="1">
        <v>0.30190351224505502</v>
      </c>
      <c r="D519" s="1">
        <v>361.43648920784801</v>
      </c>
      <c r="F519">
        <v>0.28958095698679698</v>
      </c>
      <c r="G519">
        <v>357.96305527098201</v>
      </c>
      <c r="H519">
        <v>0.133931417995798</v>
      </c>
      <c r="I519">
        <v>357.63838612248298</v>
      </c>
      <c r="K519">
        <v>0.26193819948086999</v>
      </c>
      <c r="L519">
        <v>354.94395456254802</v>
      </c>
      <c r="M519">
        <v>8.9754004444381599E-2</v>
      </c>
      <c r="N519">
        <v>353.74445240889003</v>
      </c>
      <c r="P519">
        <v>0.25442914247375098</v>
      </c>
      <c r="Q519">
        <v>353.91055709755301</v>
      </c>
      <c r="R519">
        <v>7.8396919887439395E-2</v>
      </c>
      <c r="S519">
        <v>352.96241872430699</v>
      </c>
    </row>
    <row r="520" spans="1:19" x14ac:dyDescent="0.25">
      <c r="A520" s="1">
        <v>0.383280656410872</v>
      </c>
      <c r="B520" s="1">
        <v>361.389040279222</v>
      </c>
      <c r="C520" s="1">
        <v>0.302284506234688</v>
      </c>
      <c r="D520" s="1">
        <v>361.389040279222</v>
      </c>
      <c r="F520">
        <v>0.28969039211033198</v>
      </c>
      <c r="G520">
        <v>357.90894374623201</v>
      </c>
      <c r="H520">
        <v>0.13405755510624501</v>
      </c>
      <c r="I520">
        <v>357.58427459773401</v>
      </c>
      <c r="K520">
        <v>0.262036272203999</v>
      </c>
      <c r="L520">
        <v>354.88397945486503</v>
      </c>
      <c r="M520">
        <v>8.9842362665840406E-2</v>
      </c>
      <c r="N520">
        <v>353.68447730120698</v>
      </c>
      <c r="P520">
        <v>0.25452687851803002</v>
      </c>
      <c r="Q520">
        <v>353.84734787267001</v>
      </c>
      <c r="R520">
        <v>7.8475998499480906E-2</v>
      </c>
      <c r="S520">
        <v>352.89920949942399</v>
      </c>
    </row>
    <row r="521" spans="1:19" x14ac:dyDescent="0.25">
      <c r="A521" s="1">
        <v>0.38351710592876898</v>
      </c>
      <c r="B521" s="1">
        <v>361.34159135059599</v>
      </c>
      <c r="C521" s="1">
        <v>0.302666899523647</v>
      </c>
      <c r="D521" s="1">
        <v>361.34159135059599</v>
      </c>
      <c r="F521">
        <v>0.289800021447573</v>
      </c>
      <c r="G521">
        <v>357.85483222148201</v>
      </c>
      <c r="H521">
        <v>0.134183963304676</v>
      </c>
      <c r="I521">
        <v>357.53016307298401</v>
      </c>
      <c r="K521">
        <v>0.26213451332356502</v>
      </c>
      <c r="L521">
        <v>354.82400434718198</v>
      </c>
      <c r="M521">
        <v>8.9930935311878304E-2</v>
      </c>
      <c r="N521">
        <v>353.62450219352399</v>
      </c>
      <c r="P521">
        <v>0.25462478515006498</v>
      </c>
      <c r="Q521">
        <v>353.78413864778702</v>
      </c>
      <c r="R521">
        <v>7.8555246377517193E-2</v>
      </c>
      <c r="S521">
        <v>352.83600027454099</v>
      </c>
    </row>
    <row r="522" spans="1:19" x14ac:dyDescent="0.25">
      <c r="A522" s="1">
        <v>0.38375435695677701</v>
      </c>
      <c r="B522" s="1">
        <v>361.29414242196901</v>
      </c>
      <c r="C522" s="1">
        <v>0.30305070133885698</v>
      </c>
      <c r="D522" s="1">
        <v>361.29414242196901</v>
      </c>
      <c r="F522">
        <v>0.28990982936009402</v>
      </c>
      <c r="G522">
        <v>357.80072069673298</v>
      </c>
      <c r="H522">
        <v>0.13431064322295799</v>
      </c>
      <c r="I522">
        <v>357.47605154823401</v>
      </c>
      <c r="K522">
        <v>0.26223292308277901</v>
      </c>
      <c r="L522">
        <v>354.76402923950002</v>
      </c>
      <c r="M522">
        <v>9.0019667562806896E-2</v>
      </c>
      <c r="N522">
        <v>353.56452708584197</v>
      </c>
      <c r="P522">
        <v>0.25472286260862698</v>
      </c>
      <c r="Q522">
        <v>353.72092942290402</v>
      </c>
      <c r="R522">
        <v>7.8634663869923405E-2</v>
      </c>
      <c r="S522">
        <v>352.77279104965697</v>
      </c>
    </row>
    <row r="523" spans="1:19" x14ac:dyDescent="0.25">
      <c r="A523" s="1">
        <v>0.38399241470753398</v>
      </c>
      <c r="B523" s="1">
        <v>361.246693493343</v>
      </c>
      <c r="C523" s="1">
        <v>0.30343592101181799</v>
      </c>
      <c r="D523" s="1">
        <v>361.246693493343</v>
      </c>
      <c r="F523">
        <v>0.29001984817433601</v>
      </c>
      <c r="G523">
        <v>357.74660917198298</v>
      </c>
      <c r="H523">
        <v>0.13443759549481701</v>
      </c>
      <c r="I523">
        <v>357.42194002348401</v>
      </c>
      <c r="K523">
        <v>0.26233150172529801</v>
      </c>
      <c r="L523">
        <v>354.70405413181697</v>
      </c>
      <c r="M523">
        <v>9.0108587429183706E-2</v>
      </c>
      <c r="N523">
        <v>353.50455197815899</v>
      </c>
      <c r="P523">
        <v>0.254821140227596</v>
      </c>
      <c r="Q523">
        <v>353.65772019802102</v>
      </c>
      <c r="R523">
        <v>7.8714251325987694E-2</v>
      </c>
      <c r="S523">
        <v>352.70958182477398</v>
      </c>
    </row>
    <row r="524" spans="1:19" x14ac:dyDescent="0.25">
      <c r="A524" s="1">
        <v>0.38423128445334098</v>
      </c>
      <c r="B524" s="1">
        <v>361.19924456471699</v>
      </c>
      <c r="C524" s="1">
        <v>0.30382256797949903</v>
      </c>
      <c r="D524" s="1">
        <v>361.19924456471699</v>
      </c>
      <c r="F524">
        <v>0.290130062235326</v>
      </c>
      <c r="G524">
        <v>357.69249764723298</v>
      </c>
      <c r="H524">
        <v>0.13456479673617999</v>
      </c>
      <c r="I524">
        <v>357.36782849873498</v>
      </c>
      <c r="K524">
        <v>0.26243024949534799</v>
      </c>
      <c r="L524">
        <v>354.64407902413399</v>
      </c>
      <c r="M524">
        <v>9.0197684539757003E-2</v>
      </c>
      <c r="N524">
        <v>353.444576870476</v>
      </c>
      <c r="P524">
        <v>0.25491956002484401</v>
      </c>
      <c r="Q524">
        <v>353.59451097313797</v>
      </c>
      <c r="R524">
        <v>7.87940090957992E-2</v>
      </c>
      <c r="S524">
        <v>352.64637259989098</v>
      </c>
    </row>
    <row r="525" spans="1:19" x14ac:dyDescent="0.25">
      <c r="A525" s="1">
        <v>0.384470971527899</v>
      </c>
      <c r="B525" s="1">
        <v>361.15179563609098</v>
      </c>
      <c r="C525" s="1">
        <v>0.30421065178728401</v>
      </c>
      <c r="D525" s="1">
        <v>361.15179563609098</v>
      </c>
      <c r="F525">
        <v>0.29024047188943702</v>
      </c>
      <c r="G525">
        <v>357.63838612248298</v>
      </c>
      <c r="H525">
        <v>0.13469229562488699</v>
      </c>
      <c r="I525">
        <v>357.31371697398498</v>
      </c>
      <c r="K525">
        <v>0.26252916663761</v>
      </c>
      <c r="L525">
        <v>354.584103916451</v>
      </c>
      <c r="M525">
        <v>9.0286980838646794E-2</v>
      </c>
      <c r="N525">
        <v>353.38460176279301</v>
      </c>
      <c r="P525">
        <v>0.255018151367774</v>
      </c>
      <c r="Q525">
        <v>353.53130174825498</v>
      </c>
      <c r="R525">
        <v>7.8873937530338903E-2</v>
      </c>
      <c r="S525">
        <v>352.58316337500798</v>
      </c>
    </row>
    <row r="526" spans="1:19" x14ac:dyDescent="0.25">
      <c r="A526" s="1">
        <v>0.38471148132678701</v>
      </c>
      <c r="B526" s="1">
        <v>361.10434670746503</v>
      </c>
      <c r="C526" s="1">
        <v>0.30460018208987999</v>
      </c>
      <c r="D526" s="1">
        <v>361.10434670746503</v>
      </c>
      <c r="F526">
        <v>0.29035107748394501</v>
      </c>
      <c r="G526">
        <v>357.58427459773401</v>
      </c>
      <c r="H526">
        <v>0.134820068780652</v>
      </c>
      <c r="I526">
        <v>357.25960544923498</v>
      </c>
      <c r="K526">
        <v>0.26262825339729601</v>
      </c>
      <c r="L526">
        <v>354.52412880876801</v>
      </c>
      <c r="M526">
        <v>9.0376465944921894E-2</v>
      </c>
      <c r="N526">
        <v>353.32462665511002</v>
      </c>
      <c r="P526">
        <v>0.25511691449701501</v>
      </c>
      <c r="Q526">
        <v>353.46809252337198</v>
      </c>
      <c r="R526">
        <v>7.8954036981427902E-2</v>
      </c>
      <c r="S526">
        <v>352.51995415012499</v>
      </c>
    </row>
    <row r="527" spans="1:19" x14ac:dyDescent="0.25">
      <c r="A527" s="1">
        <v>0.384952819308919</v>
      </c>
      <c r="B527" s="1">
        <v>361.05689777883902</v>
      </c>
      <c r="C527" s="1">
        <v>0.30499116865382098</v>
      </c>
      <c r="D527" s="1">
        <v>361.05689777883902</v>
      </c>
      <c r="F527">
        <v>0.29046187936722401</v>
      </c>
      <c r="G527">
        <v>357.53016307298401</v>
      </c>
      <c r="H527">
        <v>0.134948116845342</v>
      </c>
      <c r="I527">
        <v>357.20549392448498</v>
      </c>
      <c r="K527">
        <v>0.26272751002011702</v>
      </c>
      <c r="L527">
        <v>354.46415370108502</v>
      </c>
      <c r="M527">
        <v>9.0466140258030597E-2</v>
      </c>
      <c r="N527">
        <v>353.26465154742698</v>
      </c>
      <c r="P527">
        <v>0.25521583833642603</v>
      </c>
      <c r="Q527">
        <v>353.40488329848802</v>
      </c>
      <c r="R527">
        <v>7.9034307801798806E-2</v>
      </c>
      <c r="S527">
        <v>352.45674492524199</v>
      </c>
    </row>
    <row r="528" spans="1:19" x14ac:dyDescent="0.25">
      <c r="A528" s="1">
        <v>0.38519499099690202</v>
      </c>
      <c r="B528" s="1">
        <v>361.009448850213</v>
      </c>
      <c r="C528" s="1">
        <v>0.30538362135817898</v>
      </c>
      <c r="D528" s="1">
        <v>361.009448850213</v>
      </c>
      <c r="F528">
        <v>0.29057287788869401</v>
      </c>
      <c r="G528">
        <v>357.47605154823401</v>
      </c>
      <c r="H528">
        <v>0.13507644046296699</v>
      </c>
      <c r="I528">
        <v>357.15138239973601</v>
      </c>
      <c r="K528">
        <v>0.26282693675237601</v>
      </c>
      <c r="L528">
        <v>354.40417859340198</v>
      </c>
      <c r="M528">
        <v>9.0556004178397501E-2</v>
      </c>
      <c r="N528">
        <v>353.20467643974399</v>
      </c>
      <c r="P528">
        <v>0.25531494578049402</v>
      </c>
      <c r="Q528">
        <v>353.34167407360502</v>
      </c>
      <c r="R528">
        <v>7.9114750345012794E-2</v>
      </c>
      <c r="S528">
        <v>352.393535700359</v>
      </c>
    </row>
    <row r="529" spans="1:19" x14ac:dyDescent="0.25">
      <c r="A529" s="1">
        <v>0.38543800197870698</v>
      </c>
      <c r="B529" s="1">
        <v>360.96199992158699</v>
      </c>
      <c r="C529" s="1">
        <v>0.30577755019743003</v>
      </c>
      <c r="D529" s="1">
        <v>360.96199992158699</v>
      </c>
      <c r="F529">
        <v>0.29068407339865998</v>
      </c>
      <c r="G529">
        <v>357.42194002348401</v>
      </c>
      <c r="H529">
        <v>0.13520504027952701</v>
      </c>
      <c r="I529">
        <v>357.09727087498601</v>
      </c>
      <c r="K529">
        <v>0.26292653384070502</v>
      </c>
      <c r="L529">
        <v>354.34420348571899</v>
      </c>
      <c r="M529">
        <v>9.0646058107590202E-2</v>
      </c>
      <c r="N529">
        <v>353.144701332061</v>
      </c>
      <c r="P529">
        <v>0.25541422573550998</v>
      </c>
      <c r="Q529">
        <v>353.27846484872202</v>
      </c>
      <c r="R529">
        <v>7.9195364965514298E-2</v>
      </c>
      <c r="S529">
        <v>352.330326475476</v>
      </c>
    </row>
    <row r="530" spans="1:19" x14ac:dyDescent="0.25">
      <c r="A530" s="1">
        <v>0.38568185790890003</v>
      </c>
      <c r="B530" s="1">
        <v>360.91455099296098</v>
      </c>
      <c r="C530" s="1">
        <v>0.30617296528357202</v>
      </c>
      <c r="D530" s="1">
        <v>360.91455099296098</v>
      </c>
      <c r="F530">
        <v>0.29079544522168399</v>
      </c>
      <c r="G530">
        <v>357.36782849873498</v>
      </c>
      <c r="H530">
        <v>0.13533391694305899</v>
      </c>
      <c r="I530">
        <v>357.04315935023601</v>
      </c>
      <c r="K530">
        <v>0.26302630153247603</v>
      </c>
      <c r="L530">
        <v>354.284228378036</v>
      </c>
      <c r="M530">
        <v>9.0736302448143902E-2</v>
      </c>
      <c r="N530">
        <v>353.08472622437802</v>
      </c>
      <c r="P530">
        <v>0.25551367844390399</v>
      </c>
      <c r="Q530">
        <v>353.21525562383903</v>
      </c>
      <c r="R530">
        <v>7.9276152018634999E-2</v>
      </c>
      <c r="S530">
        <v>352.267117250593</v>
      </c>
    </row>
    <row r="531" spans="1:19" x14ac:dyDescent="0.25">
      <c r="A531" s="1">
        <v>0.38592656450910001</v>
      </c>
      <c r="B531" s="1">
        <v>360.86710206433497</v>
      </c>
      <c r="C531" s="1">
        <v>0.30656987684704201</v>
      </c>
      <c r="D531" s="1">
        <v>360.86710206433497</v>
      </c>
      <c r="F531">
        <v>0.29090703577188898</v>
      </c>
      <c r="G531">
        <v>357.31371697398498</v>
      </c>
      <c r="H531">
        <v>0.13546307110367101</v>
      </c>
      <c r="I531">
        <v>356.98904782548601</v>
      </c>
      <c r="K531">
        <v>0.26312624007538599</v>
      </c>
      <c r="L531">
        <v>354.22425327035302</v>
      </c>
      <c r="M531">
        <v>9.0826737603767402E-2</v>
      </c>
      <c r="N531">
        <v>353.02475111669497</v>
      </c>
      <c r="P531">
        <v>0.255613304148614</v>
      </c>
      <c r="Q531">
        <v>353.15204639895597</v>
      </c>
      <c r="R531">
        <v>7.9357102794235496E-2</v>
      </c>
      <c r="S531">
        <v>352.20390802571001</v>
      </c>
    </row>
    <row r="532" spans="1:19" x14ac:dyDescent="0.25">
      <c r="A532" s="1">
        <v>0.38617212756969399</v>
      </c>
      <c r="B532" s="1">
        <v>360.81965313570902</v>
      </c>
      <c r="C532" s="1">
        <v>0.30696829523963298</v>
      </c>
      <c r="D532" s="1">
        <v>360.81965313570902</v>
      </c>
      <c r="F532">
        <v>0.291018824367759</v>
      </c>
      <c r="G532">
        <v>357.25960544923498</v>
      </c>
      <c r="H532">
        <v>0.135592503413662</v>
      </c>
      <c r="I532">
        <v>356.93493630073601</v>
      </c>
      <c r="K532">
        <v>0.26322633742297302</v>
      </c>
      <c r="L532">
        <v>354.16427816266997</v>
      </c>
      <c r="M532">
        <v>9.0917363979059307E-2</v>
      </c>
      <c r="N532">
        <v>352.96477600901301</v>
      </c>
      <c r="P532">
        <v>0.25571310309306</v>
      </c>
      <c r="Q532">
        <v>353.08883717407298</v>
      </c>
      <c r="R532">
        <v>7.9438235793086606E-2</v>
      </c>
      <c r="S532">
        <v>352.14069880082701</v>
      </c>
    </row>
    <row r="533" spans="1:19" x14ac:dyDescent="0.25">
      <c r="A533" s="1">
        <v>0.38641855295072203</v>
      </c>
      <c r="B533" s="1">
        <v>360.77220420708301</v>
      </c>
      <c r="C533" s="1">
        <v>0.30736823093608601</v>
      </c>
      <c r="D533" s="1">
        <v>360.77220420708301</v>
      </c>
      <c r="F533">
        <v>0.291130811363704</v>
      </c>
      <c r="G533">
        <v>357.20549392448498</v>
      </c>
      <c r="H533">
        <v>0.13572221452726499</v>
      </c>
      <c r="I533">
        <v>356.88082477598698</v>
      </c>
      <c r="K533">
        <v>0.263326618432074</v>
      </c>
      <c r="L533">
        <v>354.10430305498801</v>
      </c>
      <c r="M533">
        <v>9.1008167590119995E-2</v>
      </c>
      <c r="N533">
        <v>352.90480090133002</v>
      </c>
      <c r="P533">
        <v>0.25581307552108001</v>
      </c>
      <c r="Q533">
        <v>353.02562794918998</v>
      </c>
      <c r="R533">
        <v>7.9519542295762802E-2</v>
      </c>
      <c r="S533">
        <v>352.07748957594401</v>
      </c>
    </row>
    <row r="534" spans="1:19" x14ac:dyDescent="0.25">
      <c r="A534" s="1">
        <v>0.38666584658318798</v>
      </c>
      <c r="B534" s="1">
        <v>360.724755278457</v>
      </c>
      <c r="C534" s="1">
        <v>0.30776969453636999</v>
      </c>
      <c r="D534" s="1">
        <v>360.724755278457</v>
      </c>
      <c r="F534">
        <v>0.29124299711524898</v>
      </c>
      <c r="G534">
        <v>357.15138239973601</v>
      </c>
      <c r="H534">
        <v>0.13585220510089499</v>
      </c>
      <c r="I534">
        <v>356.82671325123698</v>
      </c>
      <c r="K534">
        <v>0.263427071038772</v>
      </c>
      <c r="L534">
        <v>354.04432794730502</v>
      </c>
      <c r="M534">
        <v>9.1099177626094305E-2</v>
      </c>
      <c r="N534">
        <v>352.84482579364698</v>
      </c>
      <c r="P534">
        <v>0.25591320659046302</v>
      </c>
      <c r="Q534">
        <v>352.96241872430699</v>
      </c>
      <c r="R534">
        <v>7.9601022661073398E-2</v>
      </c>
      <c r="S534">
        <v>352.01428035106102</v>
      </c>
    </row>
    <row r="535" spans="1:19" x14ac:dyDescent="0.25">
      <c r="A535" s="1">
        <v>0.38691401447028601</v>
      </c>
      <c r="B535" s="1">
        <v>360.67730634983099</v>
      </c>
      <c r="C535" s="1">
        <v>0.30817269676784398</v>
      </c>
      <c r="D535" s="1">
        <v>360.67730634983099</v>
      </c>
      <c r="F535">
        <v>0.29135538197889599</v>
      </c>
      <c r="G535">
        <v>357.09727087498601</v>
      </c>
      <c r="H535">
        <v>0.13598247579304201</v>
      </c>
      <c r="I535">
        <v>356.77260172648698</v>
      </c>
      <c r="K535">
        <v>0.263527695492903</v>
      </c>
      <c r="L535">
        <v>353.98435283962198</v>
      </c>
      <c r="M535">
        <v>9.1190380102284002E-2</v>
      </c>
      <c r="N535">
        <v>352.78485068596399</v>
      </c>
      <c r="P535">
        <v>0.25601352672962102</v>
      </c>
      <c r="Q535">
        <v>352.89920949942399</v>
      </c>
      <c r="R535">
        <v>7.9682677248757994E-2</v>
      </c>
      <c r="S535">
        <v>351.951071126177</v>
      </c>
    </row>
    <row r="536" spans="1:19" x14ac:dyDescent="0.25">
      <c r="A536" s="1">
        <v>0.38716306268890499</v>
      </c>
      <c r="B536" s="1">
        <v>360.62985742120497</v>
      </c>
      <c r="C536" s="1">
        <v>0.30857724848784901</v>
      </c>
      <c r="D536" s="1">
        <v>360.62985742120497</v>
      </c>
      <c r="F536">
        <v>0.29146796631216199</v>
      </c>
      <c r="G536">
        <v>357.04315935023601</v>
      </c>
      <c r="H536">
        <v>0.13611302726438901</v>
      </c>
      <c r="I536">
        <v>356.71849020173801</v>
      </c>
      <c r="K536">
        <v>0.26362849204484801</v>
      </c>
      <c r="L536">
        <v>353.92437773193899</v>
      </c>
      <c r="M536">
        <v>9.1281775427644499E-2</v>
      </c>
      <c r="N536">
        <v>352.724875578281</v>
      </c>
      <c r="P536">
        <v>0.25611402108669401</v>
      </c>
      <c r="Q536">
        <v>352.83600027454099</v>
      </c>
      <c r="R536">
        <v>7.9764506419452E-2</v>
      </c>
      <c r="S536">
        <v>351.887861901294</v>
      </c>
    </row>
    <row r="537" spans="1:19" x14ac:dyDescent="0.25">
      <c r="A537" s="1">
        <v>0.38741299739009499</v>
      </c>
      <c r="B537" s="1">
        <v>360.58240849257902</v>
      </c>
      <c r="C537" s="1">
        <v>0.308983360684635</v>
      </c>
      <c r="D537" s="1">
        <v>360.58240849257902</v>
      </c>
      <c r="F537">
        <v>0.29158075047360499</v>
      </c>
      <c r="G537">
        <v>356.98904782548601</v>
      </c>
      <c r="H537">
        <v>0.13624386017763099</v>
      </c>
      <c r="I537">
        <v>356.66437867698801</v>
      </c>
      <c r="K537">
        <v>0.26372946094556399</v>
      </c>
      <c r="L537">
        <v>353.864402624256</v>
      </c>
      <c r="M537">
        <v>9.1373364012258096E-2</v>
      </c>
      <c r="N537">
        <v>352.66490047059801</v>
      </c>
      <c r="P537">
        <v>0.25621468990738</v>
      </c>
      <c r="Q537">
        <v>352.77279104965697</v>
      </c>
      <c r="R537">
        <v>7.9846510534633403E-2</v>
      </c>
      <c r="S537">
        <v>351.82465267641101</v>
      </c>
    </row>
    <row r="538" spans="1:19" x14ac:dyDescent="0.25">
      <c r="A538" s="1">
        <v>0.38766382480134398</v>
      </c>
      <c r="B538" s="1">
        <v>360.53495956395301</v>
      </c>
      <c r="C538" s="1">
        <v>0.30939104448123</v>
      </c>
      <c r="D538" s="1">
        <v>360.53495956395301</v>
      </c>
      <c r="F538">
        <v>0.29169373482292599</v>
      </c>
      <c r="G538">
        <v>356.93493630073601</v>
      </c>
      <c r="H538">
        <v>0.13637497519760799</v>
      </c>
      <c r="I538">
        <v>356.61026715223801</v>
      </c>
      <c r="K538">
        <v>0.26383060244641698</v>
      </c>
      <c r="L538">
        <v>353.80442751657301</v>
      </c>
      <c r="M538">
        <v>9.1465146267290007E-2</v>
      </c>
      <c r="N538">
        <v>352.60492536291503</v>
      </c>
      <c r="P538">
        <v>0.25631553343791502</v>
      </c>
      <c r="Q538">
        <v>352.70958182477398</v>
      </c>
      <c r="R538">
        <v>7.9928689956656807E-2</v>
      </c>
      <c r="S538">
        <v>351.76144345152801</v>
      </c>
    </row>
    <row r="539" spans="1:19" x14ac:dyDescent="0.25">
      <c r="A539" s="1">
        <v>0.38791555122747101</v>
      </c>
      <c r="B539" s="1">
        <v>360.48751063532598</v>
      </c>
      <c r="C539" s="1">
        <v>0.30980031113705497</v>
      </c>
      <c r="D539" s="1">
        <v>360.48751063532598</v>
      </c>
      <c r="F539">
        <v>0.29180691972074502</v>
      </c>
      <c r="G539">
        <v>356.88082477598698</v>
      </c>
      <c r="H539">
        <v>0.13650637299138599</v>
      </c>
      <c r="I539">
        <v>356.55615562748801</v>
      </c>
      <c r="K539">
        <v>0.263931916799377</v>
      </c>
      <c r="L539">
        <v>353.74445240889003</v>
      </c>
      <c r="M539">
        <v>9.1557122604901606E-2</v>
      </c>
      <c r="N539">
        <v>352.54495025523198</v>
      </c>
      <c r="P539">
        <v>0.25641655192493101</v>
      </c>
      <c r="Q539">
        <v>352.64637259989098</v>
      </c>
      <c r="R539">
        <v>8.0011032755480299E-2</v>
      </c>
      <c r="S539">
        <v>351.69823422664501</v>
      </c>
    </row>
    <row r="540" spans="1:19" x14ac:dyDescent="0.25">
      <c r="A540" s="1">
        <v>0.388168183051953</v>
      </c>
      <c r="B540" s="1">
        <v>360.44006170670002</v>
      </c>
      <c r="C540" s="1">
        <v>0.31021117205026599</v>
      </c>
      <c r="D540" s="1">
        <v>360.44006170670002</v>
      </c>
      <c r="F540">
        <v>0.29192030552880299</v>
      </c>
      <c r="G540">
        <v>356.82671325123698</v>
      </c>
      <c r="H540">
        <v>0.136638054228096</v>
      </c>
      <c r="I540">
        <v>356.50204410273898</v>
      </c>
      <c r="K540">
        <v>0.26403340425695798</v>
      </c>
      <c r="L540">
        <v>353.68447730120698</v>
      </c>
      <c r="M540">
        <v>9.1649293438486795E-2</v>
      </c>
      <c r="N540">
        <v>352.48497514754899</v>
      </c>
      <c r="P540">
        <v>0.25651774561556701</v>
      </c>
      <c r="Q540">
        <v>352.58316337500798</v>
      </c>
      <c r="R540">
        <v>8.0093563885552096E-2</v>
      </c>
      <c r="S540">
        <v>351.63502500176202</v>
      </c>
    </row>
    <row r="541" spans="1:19" x14ac:dyDescent="0.25">
      <c r="A541" s="1">
        <v>0.38842172673842001</v>
      </c>
      <c r="B541" s="1">
        <v>360.39261277807401</v>
      </c>
      <c r="C541" s="1">
        <v>0.31062363876035398</v>
      </c>
      <c r="D541" s="1">
        <v>360.39261277807401</v>
      </c>
      <c r="F541">
        <v>0.29203389260988299</v>
      </c>
      <c r="G541">
        <v>356.77260172648698</v>
      </c>
      <c r="H541">
        <v>0.13677001957906901</v>
      </c>
      <c r="I541">
        <v>356.44793257798898</v>
      </c>
      <c r="K541">
        <v>0.26413509675236502</v>
      </c>
      <c r="L541">
        <v>353.62450219352399</v>
      </c>
      <c r="M541">
        <v>9.1741659182409799E-2</v>
      </c>
      <c r="N541">
        <v>352.42500003986601</v>
      </c>
      <c r="P541">
        <v>0.25661911475740201</v>
      </c>
      <c r="Q541">
        <v>352.51995415012499</v>
      </c>
      <c r="R541">
        <v>8.0176271415E-2</v>
      </c>
      <c r="S541">
        <v>351.57181577687902</v>
      </c>
    </row>
    <row r="542" spans="1:19" x14ac:dyDescent="0.25">
      <c r="A542" s="1">
        <v>0.38867618883203098</v>
      </c>
      <c r="B542" s="1">
        <v>360.345163849448</v>
      </c>
      <c r="C542" s="1">
        <v>0.31103772295055998</v>
      </c>
      <c r="D542" s="1">
        <v>360.345163849448</v>
      </c>
      <c r="F542">
        <v>0.29214768132789498</v>
      </c>
      <c r="G542">
        <v>356.71849020173801</v>
      </c>
      <c r="H542">
        <v>0.13690226971782099</v>
      </c>
      <c r="I542">
        <v>356.39382105323898</v>
      </c>
      <c r="K542">
        <v>0.26423693114666902</v>
      </c>
      <c r="L542">
        <v>353.56452708584197</v>
      </c>
      <c r="M542">
        <v>9.1834220252180895E-2</v>
      </c>
      <c r="N542">
        <v>352.36502493218302</v>
      </c>
      <c r="P542">
        <v>0.25672065959854601</v>
      </c>
      <c r="Q542">
        <v>352.45674492524199</v>
      </c>
      <c r="R542">
        <v>8.0259155709817204E-2</v>
      </c>
      <c r="S542">
        <v>351.50860655199602</v>
      </c>
    </row>
    <row r="543" spans="1:19" x14ac:dyDescent="0.25">
      <c r="A543" s="1">
        <v>0.388931575961322</v>
      </c>
      <c r="B543" s="1">
        <v>360.29771492082199</v>
      </c>
      <c r="C543" s="1">
        <v>0.31145343645108098</v>
      </c>
      <c r="D543" s="1">
        <v>360.29771492082199</v>
      </c>
      <c r="F543">
        <v>0.29226167204772002</v>
      </c>
      <c r="G543">
        <v>356.66437867698801</v>
      </c>
      <c r="H543">
        <v>0.13703480531996201</v>
      </c>
      <c r="I543">
        <v>356.33970952848898</v>
      </c>
      <c r="K543">
        <v>0.264338939406219</v>
      </c>
      <c r="L543">
        <v>353.50455197815899</v>
      </c>
      <c r="M543">
        <v>9.19269770644041E-2</v>
      </c>
      <c r="N543">
        <v>352.305049824501</v>
      </c>
      <c r="P543">
        <v>0.25682238038752597</v>
      </c>
      <c r="Q543">
        <v>352.393535700359</v>
      </c>
      <c r="R543">
        <v>8.0342217136879002E-2</v>
      </c>
      <c r="S543">
        <v>351.44539732711303</v>
      </c>
    </row>
    <row r="544" spans="1:19" x14ac:dyDescent="0.25">
      <c r="A544" s="1">
        <v>0.38918796103866099</v>
      </c>
      <c r="B544" s="1">
        <v>360.25026599219598</v>
      </c>
      <c r="C544" s="1">
        <v>0.31187089904714799</v>
      </c>
      <c r="D544" s="1">
        <v>360.25026599219598</v>
      </c>
      <c r="F544">
        <v>0.29237586513532299</v>
      </c>
      <c r="G544">
        <v>356.61026715223801</v>
      </c>
      <c r="H544">
        <v>0.13716762706331201</v>
      </c>
      <c r="I544">
        <v>356.28559800373898</v>
      </c>
      <c r="K544">
        <v>0.26444110944071503</v>
      </c>
      <c r="L544">
        <v>353.444576870476</v>
      </c>
      <c r="M544">
        <v>9.2019930036798994E-2</v>
      </c>
      <c r="N544">
        <v>352.24507471681801</v>
      </c>
      <c r="P544">
        <v>0.25692427737336399</v>
      </c>
      <c r="Q544">
        <v>352.330326475476</v>
      </c>
      <c r="R544">
        <v>8.0425446925655994E-2</v>
      </c>
      <c r="S544">
        <v>351.38218810222997</v>
      </c>
    </row>
    <row r="545" spans="1:19" x14ac:dyDescent="0.25">
      <c r="A545" s="1">
        <v>0.38944521857629499</v>
      </c>
      <c r="B545" s="1">
        <v>360.20281706357002</v>
      </c>
      <c r="C545" s="1">
        <v>0.312289907471826</v>
      </c>
      <c r="D545" s="1">
        <v>360.20281706357002</v>
      </c>
      <c r="F545">
        <v>0.29249026095782499</v>
      </c>
      <c r="G545">
        <v>356.55615562748801</v>
      </c>
      <c r="H545">
        <v>0.13730073562793099</v>
      </c>
      <c r="I545">
        <v>356.23148647899001</v>
      </c>
      <c r="K545">
        <v>0.26454346621358099</v>
      </c>
      <c r="L545">
        <v>353.38460176279301</v>
      </c>
      <c r="M545">
        <v>9.21130686053451E-2</v>
      </c>
      <c r="N545">
        <v>352.18509960913502</v>
      </c>
      <c r="P545">
        <v>0.25702635080557201</v>
      </c>
      <c r="Q545">
        <v>352.267117250593</v>
      </c>
      <c r="R545">
        <v>8.0508863732535199E-2</v>
      </c>
      <c r="S545">
        <v>351.31897887734698</v>
      </c>
    </row>
    <row r="546" spans="1:19" x14ac:dyDescent="0.25">
      <c r="A546" s="1">
        <v>0.38970342154902599</v>
      </c>
      <c r="B546" s="1">
        <v>360.15536813494401</v>
      </c>
      <c r="C546" s="1">
        <v>0.31271058160315701</v>
      </c>
      <c r="D546" s="1">
        <v>360.15536813494401</v>
      </c>
      <c r="F546">
        <v>0.292604859883347</v>
      </c>
      <c r="G546">
        <v>356.50204410273898</v>
      </c>
      <c r="H546">
        <v>0.13743413169603899</v>
      </c>
      <c r="I546">
        <v>356.17737495424001</v>
      </c>
      <c r="K546">
        <v>0.26464599761706697</v>
      </c>
      <c r="L546">
        <v>353.32462665511002</v>
      </c>
      <c r="M546">
        <v>9.2206415167319603E-2</v>
      </c>
      <c r="N546">
        <v>352.12512450145198</v>
      </c>
      <c r="P546">
        <v>0.257128589485913</v>
      </c>
      <c r="Q546">
        <v>352.20390802571001</v>
      </c>
      <c r="R546">
        <v>8.0592458777725001E-2</v>
      </c>
      <c r="S546">
        <v>351.25576965246302</v>
      </c>
    </row>
    <row r="547" spans="1:19" x14ac:dyDescent="0.25">
      <c r="A547" s="1">
        <v>0.38996257693287301</v>
      </c>
      <c r="B547" s="1">
        <v>360.107919206318</v>
      </c>
      <c r="C547" s="1">
        <v>0.313132933883774</v>
      </c>
      <c r="D547" s="1">
        <v>360.107919206318</v>
      </c>
      <c r="F547">
        <v>0.29271966228113999</v>
      </c>
      <c r="G547">
        <v>356.44793257798898</v>
      </c>
      <c r="H547">
        <v>0.137567815952131</v>
      </c>
      <c r="I547">
        <v>356.12326342949001</v>
      </c>
      <c r="K547">
        <v>0.264748703907424</v>
      </c>
      <c r="L547">
        <v>353.26465154742698</v>
      </c>
      <c r="M547">
        <v>9.2299959149130195E-2</v>
      </c>
      <c r="N547">
        <v>352.06514939376899</v>
      </c>
      <c r="P547">
        <v>0.25723101657983999</v>
      </c>
      <c r="Q547">
        <v>352.14069880082701</v>
      </c>
      <c r="R547">
        <v>8.0676232431720798E-2</v>
      </c>
      <c r="S547">
        <v>351.19256042758002</v>
      </c>
    </row>
    <row r="548" spans="1:19" x14ac:dyDescent="0.25">
      <c r="A548" s="1">
        <v>0.39022269179474101</v>
      </c>
      <c r="B548" s="1">
        <v>360.06047027769199</v>
      </c>
      <c r="C548" s="1">
        <v>0.31355697691645701</v>
      </c>
      <c r="D548" s="1">
        <v>360.06047027769199</v>
      </c>
      <c r="F548">
        <v>0.29283466852155399</v>
      </c>
      <c r="G548">
        <v>356.39382105323898</v>
      </c>
      <c r="H548">
        <v>0.13770178908282699</v>
      </c>
      <c r="I548">
        <v>356.06915190474001</v>
      </c>
      <c r="K548">
        <v>0.264851585341354</v>
      </c>
      <c r="L548">
        <v>353.20467643974399</v>
      </c>
      <c r="M548">
        <v>9.2393700972999995E-2</v>
      </c>
      <c r="N548">
        <v>352.005174286086</v>
      </c>
      <c r="P548">
        <v>0.257333620871459</v>
      </c>
      <c r="Q548">
        <v>352.07748957594401</v>
      </c>
      <c r="R548">
        <v>8.0760185065982495E-2</v>
      </c>
      <c r="S548">
        <v>351.12935120269702</v>
      </c>
    </row>
    <row r="549" spans="1:19" x14ac:dyDescent="0.25">
      <c r="A549" s="1">
        <v>0.39048377329411799</v>
      </c>
      <c r="B549" s="1">
        <v>360.01302134906598</v>
      </c>
      <c r="C549" s="1">
        <v>0.31398272346709999</v>
      </c>
      <c r="D549" s="1">
        <v>360.01302134906598</v>
      </c>
      <c r="F549">
        <v>0.29294987897596603</v>
      </c>
      <c r="G549">
        <v>356.33970952848898</v>
      </c>
      <c r="H549">
        <v>0.13783605177698499</v>
      </c>
      <c r="I549">
        <v>356.01504037999098</v>
      </c>
      <c r="K549">
        <v>0.26495464217620401</v>
      </c>
      <c r="L549">
        <v>353.144701332061</v>
      </c>
      <c r="M549">
        <v>9.2487641062187403E-2</v>
      </c>
      <c r="N549">
        <v>351.94519917840302</v>
      </c>
      <c r="P549">
        <v>0.25743640261214401</v>
      </c>
      <c r="Q549">
        <v>352.01428035106102</v>
      </c>
      <c r="R549">
        <v>8.0844317052863005E-2</v>
      </c>
      <c r="S549">
        <v>351.06614197781403</v>
      </c>
    </row>
    <row r="550" spans="1:19" x14ac:dyDescent="0.25">
      <c r="A550" s="1">
        <v>0.39074582868485702</v>
      </c>
      <c r="B550" s="1">
        <v>359.96557242044003</v>
      </c>
      <c r="C550" s="1">
        <v>0.31441018646782998</v>
      </c>
      <c r="D550" s="1">
        <v>359.96557242044003</v>
      </c>
      <c r="F550">
        <v>0.29306529401687398</v>
      </c>
      <c r="G550">
        <v>356.28559800373898</v>
      </c>
      <c r="H550">
        <v>0.13797060472585099</v>
      </c>
      <c r="I550">
        <v>355.96092885524098</v>
      </c>
      <c r="K550">
        <v>0.265057874669755</v>
      </c>
      <c r="L550">
        <v>353.08472622437802</v>
      </c>
      <c r="M550">
        <v>9.2581779840964107E-2</v>
      </c>
      <c r="N550">
        <v>351.88522407072003</v>
      </c>
      <c r="P550">
        <v>0.25753936205380601</v>
      </c>
      <c r="Q550">
        <v>351.951071126177</v>
      </c>
      <c r="R550">
        <v>8.0928628765564198E-2</v>
      </c>
      <c r="S550">
        <v>351.00293275293097</v>
      </c>
    </row>
    <row r="551" spans="1:19" x14ac:dyDescent="0.25">
      <c r="A551" s="1">
        <v>0.39100886531715601</v>
      </c>
      <c r="B551" s="1">
        <v>359.91812349181401</v>
      </c>
      <c r="C551" s="1">
        <v>0.314839379020454</v>
      </c>
      <c r="D551" s="1">
        <v>359.91812349181401</v>
      </c>
      <c r="F551">
        <v>0.29318091401791901</v>
      </c>
      <c r="G551">
        <v>356.23148647899001</v>
      </c>
      <c r="H551">
        <v>0.13810544862264401</v>
      </c>
      <c r="I551">
        <v>355.90681733049098</v>
      </c>
      <c r="K551">
        <v>0.26516128308046399</v>
      </c>
      <c r="L551">
        <v>353.02475111669497</v>
      </c>
      <c r="M551">
        <v>9.2676117734927205E-2</v>
      </c>
      <c r="N551">
        <v>351.82524896303698</v>
      </c>
      <c r="P551">
        <v>0.25764249944884898</v>
      </c>
      <c r="Q551">
        <v>351.887861901294</v>
      </c>
      <c r="R551">
        <v>8.1013120578276102E-2</v>
      </c>
      <c r="S551">
        <v>350.93972352804798</v>
      </c>
    </row>
    <row r="552" spans="1:19" x14ac:dyDescent="0.25">
      <c r="A552" s="1">
        <v>0.39127289063905402</v>
      </c>
      <c r="B552" s="1">
        <v>359.870674563188</v>
      </c>
      <c r="C552" s="1">
        <v>0.31527031439909697</v>
      </c>
      <c r="D552" s="1">
        <v>359.870674563188</v>
      </c>
      <c r="F552">
        <v>0.29329673935381201</v>
      </c>
      <c r="G552">
        <v>356.17737495424001</v>
      </c>
      <c r="H552">
        <v>0.13824058416313401</v>
      </c>
      <c r="I552">
        <v>355.85270580574098</v>
      </c>
      <c r="K552">
        <v>0.26526486766712998</v>
      </c>
      <c r="L552">
        <v>352.96477600901301</v>
      </c>
      <c r="M552">
        <v>9.2770655170700198E-2</v>
      </c>
      <c r="N552">
        <v>351.76527385535502</v>
      </c>
      <c r="P552">
        <v>0.25774581505009903</v>
      </c>
      <c r="Q552">
        <v>351.82465267641101</v>
      </c>
      <c r="R552">
        <v>8.1097792866174398E-2</v>
      </c>
      <c r="S552">
        <v>350.87651430316498</v>
      </c>
    </row>
    <row r="553" spans="1:19" x14ac:dyDescent="0.25">
      <c r="A553" s="1">
        <v>0.39153791219831002</v>
      </c>
      <c r="B553" s="1">
        <v>359.82322563456199</v>
      </c>
      <c r="C553" s="1">
        <v>0.31570300605351098</v>
      </c>
      <c r="D553" s="1">
        <v>359.82322563456199</v>
      </c>
      <c r="F553">
        <v>0.29341277040043301</v>
      </c>
      <c r="G553">
        <v>356.12326342949001</v>
      </c>
      <c r="H553">
        <v>0.13837601204512101</v>
      </c>
      <c r="I553">
        <v>355.79859428099201</v>
      </c>
      <c r="K553">
        <v>0.26536861225216701</v>
      </c>
      <c r="L553">
        <v>352.90480090133002</v>
      </c>
      <c r="M553">
        <v>9.2865377667800494E-2</v>
      </c>
      <c r="N553">
        <v>351.70529874767197</v>
      </c>
      <c r="P553">
        <v>0.25784930911084702</v>
      </c>
      <c r="Q553">
        <v>351.76144345152801</v>
      </c>
      <c r="R553">
        <v>8.11826460052395E-2</v>
      </c>
      <c r="S553">
        <v>350.81330507828199</v>
      </c>
    </row>
    <row r="554" spans="1:19" x14ac:dyDescent="0.25">
      <c r="A554" s="1">
        <v>0.39180393764480698</v>
      </c>
      <c r="B554" s="1">
        <v>359.77577670593598</v>
      </c>
      <c r="C554" s="1">
        <v>0.31613746761321598</v>
      </c>
      <c r="D554" s="1">
        <v>359.77577670593598</v>
      </c>
      <c r="F554">
        <v>0.29352900753469602</v>
      </c>
      <c r="G554">
        <v>356.06915190474001</v>
      </c>
      <c r="H554">
        <v>0.13851171389815001</v>
      </c>
      <c r="I554">
        <v>355.74448275624201</v>
      </c>
      <c r="K554">
        <v>0.26547254997983399</v>
      </c>
      <c r="L554">
        <v>352.84482579364698</v>
      </c>
      <c r="M554">
        <v>9.2960315474310898E-2</v>
      </c>
      <c r="N554">
        <v>351.64532363998899</v>
      </c>
      <c r="P554">
        <v>0.257952966412623</v>
      </c>
      <c r="Q554">
        <v>351.69823422664501</v>
      </c>
      <c r="R554">
        <v>8.1267680372446E-2</v>
      </c>
      <c r="S554">
        <v>350.75009585339899</v>
      </c>
    </row>
    <row r="555" spans="1:19" x14ac:dyDescent="0.25">
      <c r="A555" s="1">
        <v>0.39207097473172903</v>
      </c>
      <c r="B555" s="1">
        <v>359.728327777309</v>
      </c>
      <c r="C555" s="1">
        <v>0.31657371288965003</v>
      </c>
      <c r="D555" s="1">
        <v>359.728327777309</v>
      </c>
      <c r="F555">
        <v>0.29364545113464302</v>
      </c>
      <c r="G555">
        <v>356.01504037999098</v>
      </c>
      <c r="H555">
        <v>0.13864772858037799</v>
      </c>
      <c r="I555">
        <v>355.69037123149201</v>
      </c>
      <c r="K555">
        <v>0.26557666466352697</v>
      </c>
      <c r="L555">
        <v>352.78485068596399</v>
      </c>
      <c r="M555">
        <v>9.3055454109265801E-2</v>
      </c>
      <c r="N555">
        <v>351.585348532306</v>
      </c>
      <c r="P555">
        <v>0.25805681816521397</v>
      </c>
      <c r="Q555">
        <v>351.63502500176202</v>
      </c>
      <c r="R555">
        <v>8.1352896345654596E-2</v>
      </c>
      <c r="S555">
        <v>350.68688662851599</v>
      </c>
    </row>
    <row r="556" spans="1:19" x14ac:dyDescent="0.25">
      <c r="A556" s="1">
        <v>0.39233897115914401</v>
      </c>
      <c r="B556" s="1">
        <v>359.68087884868299</v>
      </c>
      <c r="C556" s="1">
        <v>0.317011657557351</v>
      </c>
      <c r="D556" s="1">
        <v>359.68087884868299</v>
      </c>
      <c r="F556">
        <v>0.293762101579569</v>
      </c>
      <c r="G556">
        <v>355.96092885524098</v>
      </c>
      <c r="H556">
        <v>0.13878403771141101</v>
      </c>
      <c r="I556">
        <v>355.63625970674201</v>
      </c>
      <c r="K556">
        <v>0.265680956564319</v>
      </c>
      <c r="L556">
        <v>352.724875578281</v>
      </c>
      <c r="M556">
        <v>9.3150794003841006E-2</v>
      </c>
      <c r="N556">
        <v>351.52537342462301</v>
      </c>
      <c r="P556">
        <v>0.25816084914020698</v>
      </c>
      <c r="Q556">
        <v>351.57181577687902</v>
      </c>
      <c r="R556">
        <v>8.1438294303742206E-2</v>
      </c>
      <c r="S556">
        <v>350.62367740363197</v>
      </c>
    </row>
    <row r="557" spans="1:19" x14ac:dyDescent="0.25">
      <c r="A557" s="1">
        <v>0.39260805509735802</v>
      </c>
      <c r="B557" s="1">
        <v>359.63342992005698</v>
      </c>
      <c r="C557" s="1">
        <v>0.31745151223342599</v>
      </c>
      <c r="D557" s="1">
        <v>359.63342992005698</v>
      </c>
      <c r="F557">
        <v>0.29387895924966601</v>
      </c>
      <c r="G557">
        <v>355.90681733049098</v>
      </c>
      <c r="H557">
        <v>0.13892064199846099</v>
      </c>
      <c r="I557">
        <v>355.58214818199298</v>
      </c>
      <c r="K557">
        <v>0.26578542594388499</v>
      </c>
      <c r="L557">
        <v>352.66490047059801</v>
      </c>
      <c r="M557">
        <v>9.3246335590385004E-2</v>
      </c>
      <c r="N557">
        <v>351.46539831694002</v>
      </c>
      <c r="P557">
        <v>0.25826505959289903</v>
      </c>
      <c r="Q557">
        <v>351.50860655199602</v>
      </c>
      <c r="R557">
        <v>8.1523874626429196E-2</v>
      </c>
      <c r="S557">
        <v>350.56046817874898</v>
      </c>
    </row>
    <row r="558" spans="1:19" x14ac:dyDescent="0.25">
      <c r="A558" s="1">
        <v>0.39287817457749602</v>
      </c>
      <c r="B558" s="1">
        <v>359.58598099143097</v>
      </c>
      <c r="C558" s="1">
        <v>0.31789319319047099</v>
      </c>
      <c r="D558" s="1">
        <v>359.58598099143097</v>
      </c>
      <c r="F558">
        <v>0.29399602452651302</v>
      </c>
      <c r="G558">
        <v>355.85270580574098</v>
      </c>
      <c r="H558">
        <v>0.13905754215088201</v>
      </c>
      <c r="I558">
        <v>355.52803665724298</v>
      </c>
      <c r="K558">
        <v>0.265890073064457</v>
      </c>
      <c r="L558">
        <v>352.60492536291503</v>
      </c>
      <c r="M558">
        <v>9.3342068210828105E-2</v>
      </c>
      <c r="N558">
        <v>351.40542320925698</v>
      </c>
      <c r="P558">
        <v>0.25836944977904502</v>
      </c>
      <c r="Q558">
        <v>351.44539732711303</v>
      </c>
      <c r="R558">
        <v>8.1609637694414802E-2</v>
      </c>
      <c r="S558">
        <v>350.49725895386598</v>
      </c>
    </row>
    <row r="559" spans="1:19" x14ac:dyDescent="0.25">
      <c r="A559" s="1">
        <v>0.39314933778831102</v>
      </c>
      <c r="B559" s="1">
        <v>359.53853206280502</v>
      </c>
      <c r="C559" s="1">
        <v>0.31833671500654798</v>
      </c>
      <c r="D559" s="1">
        <v>359.53853206280502</v>
      </c>
      <c r="F559">
        <v>0.29411329779262102</v>
      </c>
      <c r="G559">
        <v>355.79859428099201</v>
      </c>
      <c r="H559">
        <v>0.13919473888027301</v>
      </c>
      <c r="I559">
        <v>355.47392513249298</v>
      </c>
      <c r="K559">
        <v>0.26599489818871502</v>
      </c>
      <c r="L559">
        <v>352.54495025523198</v>
      </c>
      <c r="M559">
        <v>9.3438014494513499E-2</v>
      </c>
      <c r="N559">
        <v>351.34544810157399</v>
      </c>
      <c r="P559">
        <v>0.25847400847711499</v>
      </c>
      <c r="Q559">
        <v>351.38218810222997</v>
      </c>
      <c r="R559">
        <v>8.1695583889360504E-2</v>
      </c>
      <c r="S559">
        <v>350.43404972898298</v>
      </c>
    </row>
    <row r="560" spans="1:19" x14ac:dyDescent="0.25">
      <c r="A560" s="1">
        <v>0.39342155303277898</v>
      </c>
      <c r="B560" s="1">
        <v>359.49108313417901</v>
      </c>
      <c r="C560" s="1">
        <v>0.31878209246070399</v>
      </c>
      <c r="D560" s="1">
        <v>359.49108313417901</v>
      </c>
      <c r="F560">
        <v>0.29423076292716399</v>
      </c>
      <c r="G560">
        <v>355.74448275624201</v>
      </c>
      <c r="H560">
        <v>0.139332232900687</v>
      </c>
      <c r="I560">
        <v>355.41981360774298</v>
      </c>
      <c r="K560">
        <v>0.26609990158006003</v>
      </c>
      <c r="L560">
        <v>352.48497514754899</v>
      </c>
      <c r="M560">
        <v>9.3534163773986795E-2</v>
      </c>
      <c r="N560">
        <v>351.28547299389101</v>
      </c>
      <c r="P560">
        <v>0.258578758918042</v>
      </c>
      <c r="Q560">
        <v>351.31897887734698</v>
      </c>
      <c r="R560">
        <v>8.1781737781857503E-2</v>
      </c>
      <c r="S560">
        <v>350.37084050409999</v>
      </c>
    </row>
    <row r="561" spans="1:19" x14ac:dyDescent="0.25">
      <c r="A561" s="1">
        <v>0.39369482873056699</v>
      </c>
      <c r="B561" s="1">
        <v>359.443634205553</v>
      </c>
      <c r="C561" s="1">
        <v>0.31922934053728502</v>
      </c>
      <c r="D561" s="1">
        <v>359.443634205553</v>
      </c>
      <c r="F561">
        <v>0.29434845334305398</v>
      </c>
      <c r="G561">
        <v>355.69037123149201</v>
      </c>
      <c r="H561">
        <v>0.139470024928499</v>
      </c>
      <c r="I561">
        <v>355.36570208299401</v>
      </c>
      <c r="K561">
        <v>0.26620508350230998</v>
      </c>
      <c r="L561">
        <v>352.42500003986601</v>
      </c>
      <c r="M561">
        <v>9.3630516486171197E-2</v>
      </c>
      <c r="N561">
        <v>351.22549788620802</v>
      </c>
      <c r="P561">
        <v>0.25868368986262202</v>
      </c>
      <c r="Q561">
        <v>351.25576965246302</v>
      </c>
      <c r="R561">
        <v>8.1868051362820299E-2</v>
      </c>
      <c r="S561">
        <v>350.30763127921699</v>
      </c>
    </row>
    <row r="562" spans="1:19" x14ac:dyDescent="0.25">
      <c r="A562" s="1">
        <v>0.39396917342014798</v>
      </c>
      <c r="B562" s="1">
        <v>359.39618527692699</v>
      </c>
      <c r="C562" s="1">
        <v>0.31967847442964298</v>
      </c>
      <c r="D562" s="1">
        <v>359.39618527692699</v>
      </c>
      <c r="F562">
        <v>0.29446635290281598</v>
      </c>
      <c r="G562">
        <v>355.63625970674201</v>
      </c>
      <c r="H562">
        <v>0.13960811568244999</v>
      </c>
      <c r="I562">
        <v>355.31159055824401</v>
      </c>
      <c r="K562">
        <v>0.26631044421989902</v>
      </c>
      <c r="L562">
        <v>352.36502493218302</v>
      </c>
      <c r="M562">
        <v>9.3727073069126393E-2</v>
      </c>
      <c r="N562">
        <v>351.16552277852497</v>
      </c>
      <c r="P562">
        <v>0.25878880156855499</v>
      </c>
      <c r="Q562">
        <v>351.19256042758002</v>
      </c>
      <c r="R562">
        <v>8.1954549221312206E-2</v>
      </c>
      <c r="S562">
        <v>350.244422054334</v>
      </c>
    </row>
    <row r="563" spans="1:19" x14ac:dyDescent="0.25">
      <c r="A563" s="1">
        <v>0.39424459576111898</v>
      </c>
      <c r="B563" s="1">
        <v>359.34873634830097</v>
      </c>
      <c r="C563" s="1">
        <v>0.32012950954420899</v>
      </c>
      <c r="D563" s="1">
        <v>359.34873634830097</v>
      </c>
      <c r="F563">
        <v>0.29458446199378802</v>
      </c>
      <c r="G563">
        <v>355.58214818199298</v>
      </c>
      <c r="H563">
        <v>0.13974650588360901</v>
      </c>
      <c r="I563">
        <v>355.25747903349401</v>
      </c>
      <c r="K563">
        <v>0.26641598399781402</v>
      </c>
      <c r="L563">
        <v>352.305049824501</v>
      </c>
      <c r="M563">
        <v>9.3823833962127498E-2</v>
      </c>
      <c r="N563">
        <v>351.10554767084301</v>
      </c>
      <c r="P563">
        <v>0.25889409429409699</v>
      </c>
      <c r="Q563">
        <v>351.12935120269702</v>
      </c>
      <c r="R563">
        <v>8.2041231742771295E-2</v>
      </c>
      <c r="S563">
        <v>350.181212829451</v>
      </c>
    </row>
    <row r="564" spans="1:19" x14ac:dyDescent="0.25">
      <c r="A564" s="1">
        <v>0.39452110453714001</v>
      </c>
      <c r="B564" s="1">
        <v>359.30128741967502</v>
      </c>
      <c r="C564" s="1">
        <v>0.32058246150559</v>
      </c>
      <c r="D564" s="1">
        <v>359.30128741967502</v>
      </c>
      <c r="F564">
        <v>0.29470278100432101</v>
      </c>
      <c r="G564">
        <v>355.52803665724298</v>
      </c>
      <c r="H564">
        <v>0.139885196255435</v>
      </c>
      <c r="I564">
        <v>355.20336750874401</v>
      </c>
      <c r="K564">
        <v>0.26652170310161999</v>
      </c>
      <c r="L564">
        <v>352.24507471681801</v>
      </c>
      <c r="M564">
        <v>9.3920799605607605E-2</v>
      </c>
      <c r="N564">
        <v>351.04557256316002</v>
      </c>
      <c r="P564">
        <v>0.258999568297966</v>
      </c>
      <c r="Q564">
        <v>351.06614197781403</v>
      </c>
      <c r="R564">
        <v>8.21280993135593E-2</v>
      </c>
      <c r="S564">
        <v>350.118003604568</v>
      </c>
    </row>
    <row r="565" spans="1:19" x14ac:dyDescent="0.25">
      <c r="A565" s="1">
        <v>0.39479870865773198</v>
      </c>
      <c r="B565" s="1">
        <v>359.25383849104901</v>
      </c>
      <c r="C565" s="1">
        <v>0.32103734615976998</v>
      </c>
      <c r="D565" s="1">
        <v>359.25383849104901</v>
      </c>
      <c r="F565">
        <v>0.29482131032387099</v>
      </c>
      <c r="G565">
        <v>355.47392513249298</v>
      </c>
      <c r="H565">
        <v>0.14002418752374701</v>
      </c>
      <c r="I565">
        <v>355.14925598399498</v>
      </c>
      <c r="K565">
        <v>0.26662758931399599</v>
      </c>
      <c r="L565">
        <v>352.18509960913502</v>
      </c>
      <c r="M565">
        <v>9.4017970441109794E-2</v>
      </c>
      <c r="N565">
        <v>350.98559745547698</v>
      </c>
      <c r="P565">
        <v>0.25910522383928802</v>
      </c>
      <c r="Q565">
        <v>351.00293275293097</v>
      </c>
      <c r="R565">
        <v>8.2215143076351901E-2</v>
      </c>
      <c r="S565">
        <v>350.05479437968501</v>
      </c>
    </row>
    <row r="566" spans="1:19" x14ac:dyDescent="0.25">
      <c r="A566" s="1">
        <v>0.39507741716167299</v>
      </c>
      <c r="B566" s="1">
        <v>359.206389562423</v>
      </c>
      <c r="C566" s="1">
        <v>0.32149417957998999</v>
      </c>
      <c r="D566" s="1">
        <v>359.206389562423</v>
      </c>
      <c r="F566">
        <v>0.294940050343168</v>
      </c>
      <c r="G566">
        <v>355.41981360774298</v>
      </c>
      <c r="H566">
        <v>0.140163480416789</v>
      </c>
      <c r="I566">
        <v>355.09514445924498</v>
      </c>
      <c r="K566">
        <v>0.26673366788695702</v>
      </c>
      <c r="L566">
        <v>352.12512450145198</v>
      </c>
      <c r="M566">
        <v>9.4115346911477202E-2</v>
      </c>
      <c r="N566">
        <v>350.92562234779399</v>
      </c>
      <c r="P566">
        <v>0.25921106117776899</v>
      </c>
      <c r="Q566">
        <v>350.93972352804798</v>
      </c>
      <c r="R566">
        <v>8.2302381919739806E-2</v>
      </c>
      <c r="S566">
        <v>349.99158515480201</v>
      </c>
    </row>
    <row r="567" spans="1:19" x14ac:dyDescent="0.25">
      <c r="A567" s="1">
        <v>0.39535723921882998</v>
      </c>
      <c r="B567" s="1">
        <v>359.15894063379699</v>
      </c>
      <c r="C567" s="1">
        <v>0.32195297807001999</v>
      </c>
      <c r="D567" s="1">
        <v>359.15894063379699</v>
      </c>
      <c r="F567">
        <v>0.29505900145410402</v>
      </c>
      <c r="G567">
        <v>355.36570208299401</v>
      </c>
      <c r="H567">
        <v>0.14030307566514699</v>
      </c>
      <c r="I567">
        <v>355.04103293449498</v>
      </c>
      <c r="K567">
        <v>0.26683992658571298</v>
      </c>
      <c r="L567">
        <v>352.06514939376899</v>
      </c>
      <c r="M567">
        <v>9.4212929460561201E-2</v>
      </c>
      <c r="N567">
        <v>350.865647240111</v>
      </c>
      <c r="P567">
        <v>0.25931708057368802</v>
      </c>
      <c r="Q567">
        <v>350.87651430316498</v>
      </c>
      <c r="R567">
        <v>8.2389806977287899E-2</v>
      </c>
      <c r="S567">
        <v>349.92837592991901</v>
      </c>
    </row>
    <row r="568" spans="1:19" x14ac:dyDescent="0.25">
      <c r="A568" s="1">
        <v>0.39563818413360102</v>
      </c>
      <c r="B568" s="1">
        <v>359.11149170517098</v>
      </c>
      <c r="C568" s="1">
        <v>0.32241375817011603</v>
      </c>
      <c r="D568" s="1">
        <v>359.11149170517098</v>
      </c>
      <c r="F568">
        <v>0.29517816404976299</v>
      </c>
      <c r="G568">
        <v>355.31159055824401</v>
      </c>
      <c r="H568">
        <v>0.140442974001904</v>
      </c>
      <c r="I568">
        <v>354.98692140974498</v>
      </c>
      <c r="K568">
        <v>0.26694636567815999</v>
      </c>
      <c r="L568">
        <v>352.005174286086</v>
      </c>
      <c r="M568">
        <v>9.4310718533596793E-2</v>
      </c>
      <c r="N568">
        <v>350.80567213242801</v>
      </c>
      <c r="P568">
        <v>0.25942328228766998</v>
      </c>
      <c r="Q568">
        <v>350.81330507828199</v>
      </c>
      <c r="R568">
        <v>8.2477418639211597E-2</v>
      </c>
      <c r="S568">
        <v>349.86516670503602</v>
      </c>
    </row>
    <row r="569" spans="1:19" x14ac:dyDescent="0.25">
      <c r="A569" s="1">
        <v>0.39592026134733799</v>
      </c>
      <c r="B569" s="1">
        <v>359.06404277654502</v>
      </c>
      <c r="C569" s="1">
        <v>0.32287653666128602</v>
      </c>
      <c r="D569" s="1">
        <v>359.06404277654502</v>
      </c>
      <c r="F569">
        <v>0.295297538524388</v>
      </c>
      <c r="G569">
        <v>355.25747903349401</v>
      </c>
      <c r="H569">
        <v>0.14058317616247101</v>
      </c>
      <c r="I569">
        <v>354.932809884996</v>
      </c>
      <c r="K569">
        <v>0.26705298543266498</v>
      </c>
      <c r="L569">
        <v>351.94519917840302</v>
      </c>
      <c r="M569">
        <v>9.4408714576832295E-2</v>
      </c>
      <c r="N569">
        <v>350.74569702474503</v>
      </c>
      <c r="P569">
        <v>0.25952966658092103</v>
      </c>
      <c r="Q569">
        <v>350.75009585339899</v>
      </c>
      <c r="R569">
        <v>8.2565217296657001E-2</v>
      </c>
      <c r="S569">
        <v>349.801957480152</v>
      </c>
    </row>
    <row r="570" spans="1:19" x14ac:dyDescent="0.25">
      <c r="A570" s="1">
        <v>0.39620348044133802</v>
      </c>
      <c r="B570" s="1">
        <v>359.01659384791901</v>
      </c>
      <c r="C570" s="1">
        <v>0.323341330570522</v>
      </c>
      <c r="D570" s="1">
        <v>359.01659384791901</v>
      </c>
      <c r="F570">
        <v>0.295417125273433</v>
      </c>
      <c r="G570">
        <v>355.20336750874401</v>
      </c>
      <c r="H570">
        <v>0.14072368288481199</v>
      </c>
      <c r="I570">
        <v>354.87869836024601</v>
      </c>
      <c r="K570">
        <v>0.26715978611804098</v>
      </c>
      <c r="L570">
        <v>351.88522407072003</v>
      </c>
      <c r="M570">
        <v>9.4506918037746496E-2</v>
      </c>
      <c r="N570">
        <v>350.68572191706198</v>
      </c>
      <c r="P570">
        <v>0.25963623371509098</v>
      </c>
      <c r="Q570">
        <v>350.68688662851599</v>
      </c>
      <c r="R570">
        <v>8.2653203341753606E-2</v>
      </c>
      <c r="S570">
        <v>349.738748255269</v>
      </c>
    </row>
    <row r="571" spans="1:19" x14ac:dyDescent="0.25">
      <c r="A571" s="1">
        <v>0.396487851139812</v>
      </c>
      <c r="B571" s="1">
        <v>358.96914491929198</v>
      </c>
      <c r="C571" s="1">
        <v>0.32380815717597999</v>
      </c>
      <c r="D571" s="1">
        <v>358.96914491929198</v>
      </c>
      <c r="F571">
        <v>0.29553692469352599</v>
      </c>
      <c r="G571">
        <v>355.14925598399498</v>
      </c>
      <c r="H571">
        <v>0.14086449490922701</v>
      </c>
      <c r="I571">
        <v>354.82458683549601</v>
      </c>
      <c r="K571">
        <v>0.26726676800389998</v>
      </c>
      <c r="L571">
        <v>351.82524896303698</v>
      </c>
      <c r="M571">
        <v>9.4605329365112803E-2</v>
      </c>
      <c r="N571">
        <v>350.62574680938002</v>
      </c>
      <c r="P571">
        <v>0.259742983952433</v>
      </c>
      <c r="Q571">
        <v>350.62367740363197</v>
      </c>
      <c r="R571">
        <v>8.2741377167639393E-2</v>
      </c>
      <c r="S571">
        <v>349.67553903038601</v>
      </c>
    </row>
    <row r="572" spans="1:19" x14ac:dyDescent="0.25">
      <c r="A572" s="1">
        <v>0.396773383312855</v>
      </c>
      <c r="B572" s="1">
        <v>358.92169599066602</v>
      </c>
      <c r="C572" s="1">
        <v>0.32427703401218599</v>
      </c>
      <c r="D572" s="1">
        <v>358.92169599066602</v>
      </c>
      <c r="F572">
        <v>0.295656937182529</v>
      </c>
      <c r="G572">
        <v>355.09514445924498</v>
      </c>
      <c r="H572">
        <v>0.14100561297846301</v>
      </c>
      <c r="I572">
        <v>354.77047531074601</v>
      </c>
      <c r="K572">
        <v>0.26737393136031301</v>
      </c>
      <c r="L572">
        <v>351.76527385535502</v>
      </c>
      <c r="M572">
        <v>9.4703949008766206E-2</v>
      </c>
      <c r="N572">
        <v>350.56577170169697</v>
      </c>
      <c r="P572">
        <v>0.25984991755558701</v>
      </c>
      <c r="Q572">
        <v>350.56046817874898</v>
      </c>
      <c r="R572">
        <v>8.2829739168366598E-2</v>
      </c>
      <c r="S572">
        <v>349.61232980550301</v>
      </c>
    </row>
    <row r="573" spans="1:19" x14ac:dyDescent="0.25">
      <c r="A573" s="1">
        <v>0.39706008697964601</v>
      </c>
      <c r="B573" s="1">
        <v>358.87424706204001</v>
      </c>
      <c r="C573" s="1">
        <v>0.32474797887562201</v>
      </c>
      <c r="D573" s="1">
        <v>358.87424706204001</v>
      </c>
      <c r="F573">
        <v>0.29577716313945901</v>
      </c>
      <c r="G573">
        <v>355.04103293449498</v>
      </c>
      <c r="H573">
        <v>0.14114703783785501</v>
      </c>
      <c r="I573">
        <v>354.71636378599698</v>
      </c>
      <c r="K573">
        <v>0.26748125956922297</v>
      </c>
      <c r="L573">
        <v>351.70529874767197</v>
      </c>
      <c r="M573">
        <v>9.48027774198347E-2</v>
      </c>
      <c r="N573">
        <v>350.50579659401399</v>
      </c>
      <c r="P573">
        <v>0.25995703478774801</v>
      </c>
      <c r="Q573">
        <v>350.49725895386598</v>
      </c>
      <c r="R573">
        <v>8.2918289738985407E-2</v>
      </c>
      <c r="S573">
        <v>349.54912058062001</v>
      </c>
    </row>
    <row r="574" spans="1:19" x14ac:dyDescent="0.25">
      <c r="A574" s="1">
        <v>0.397347972311348</v>
      </c>
      <c r="B574" s="1">
        <v>358.826798133414</v>
      </c>
      <c r="C574" s="1">
        <v>0.32522100982982</v>
      </c>
      <c r="D574" s="1">
        <v>358.826798133414</v>
      </c>
      <c r="F574">
        <v>0.29589760296461798</v>
      </c>
      <c r="G574">
        <v>354.98692140974498</v>
      </c>
      <c r="H574">
        <v>0.141288770235075</v>
      </c>
      <c r="I574">
        <v>354.66225226124698</v>
      </c>
      <c r="K574">
        <v>0.26758878668939801</v>
      </c>
      <c r="L574">
        <v>351.64532363998899</v>
      </c>
      <c r="M574">
        <v>9.4901815050575405E-2</v>
      </c>
      <c r="N574">
        <v>350.445821486331</v>
      </c>
      <c r="P574">
        <v>0.260064335912641</v>
      </c>
      <c r="Q574">
        <v>350.43404972898298</v>
      </c>
      <c r="R574">
        <v>8.3007029275508598E-2</v>
      </c>
      <c r="S574">
        <v>349.48591135573702</v>
      </c>
    </row>
    <row r="575" spans="1:19" x14ac:dyDescent="0.25">
      <c r="A575" s="1">
        <v>0.39763704963520402</v>
      </c>
      <c r="B575" s="1">
        <v>358.77934920478799</v>
      </c>
      <c r="C575" s="1">
        <v>0.32569614521245599</v>
      </c>
      <c r="D575" s="1">
        <v>358.77934920478799</v>
      </c>
      <c r="F575">
        <v>0.29601825705944501</v>
      </c>
      <c r="G575">
        <v>354.932809884996</v>
      </c>
      <c r="H575">
        <v>0.14143081092037099</v>
      </c>
      <c r="I575">
        <v>354.60814073649698</v>
      </c>
      <c r="K575">
        <v>0.26769649609373802</v>
      </c>
      <c r="L575">
        <v>351.585348532306</v>
      </c>
      <c r="M575">
        <v>9.5001091748813896E-2</v>
      </c>
      <c r="N575">
        <v>350.38584637864801</v>
      </c>
      <c r="P575">
        <v>0.26017185137350002</v>
      </c>
      <c r="Q575">
        <v>350.37084050409999</v>
      </c>
      <c r="R575">
        <v>8.3095983093337905E-2</v>
      </c>
      <c r="S575">
        <v>349.42270213085402</v>
      </c>
    </row>
    <row r="576" spans="1:19" x14ac:dyDescent="0.25">
      <c r="A576" s="1">
        <v>0.39792732943700798</v>
      </c>
      <c r="B576" s="1">
        <v>358.73190027616198</v>
      </c>
      <c r="C576" s="1">
        <v>0.32617340363974601</v>
      </c>
      <c r="D576" s="1">
        <v>358.73190027616198</v>
      </c>
      <c r="F576">
        <v>0.29613912582670598</v>
      </c>
      <c r="G576">
        <v>354.87869836024601</v>
      </c>
      <c r="H576">
        <v>0.14157316064640099</v>
      </c>
      <c r="I576">
        <v>354.55402921174698</v>
      </c>
      <c r="K576">
        <v>0.26780438805462298</v>
      </c>
      <c r="L576">
        <v>351.52537342462301</v>
      </c>
      <c r="M576">
        <v>9.5100549164296694E-2</v>
      </c>
      <c r="N576">
        <v>350.32587127096502</v>
      </c>
      <c r="P576">
        <v>0.260279521043638</v>
      </c>
      <c r="Q576">
        <v>350.30763127921699</v>
      </c>
      <c r="R576">
        <v>8.3185101736753198E-2</v>
      </c>
      <c r="S576">
        <v>349.35949290597102</v>
      </c>
    </row>
    <row r="577" spans="1:19" x14ac:dyDescent="0.25">
      <c r="A577" s="1">
        <v>0.398218722895743</v>
      </c>
      <c r="B577" s="1">
        <v>358.68445134753603</v>
      </c>
      <c r="C577" s="1">
        <v>0.32665264039715902</v>
      </c>
      <c r="D577" s="1">
        <v>358.68445134753603</v>
      </c>
      <c r="F577">
        <v>0.29626020967030198</v>
      </c>
      <c r="G577">
        <v>354.82458683549601</v>
      </c>
      <c r="H577">
        <v>0.14171582016838499</v>
      </c>
      <c r="I577">
        <v>354.499917686998</v>
      </c>
      <c r="K577">
        <v>0.267912462845043</v>
      </c>
      <c r="L577">
        <v>351.46539831694002</v>
      </c>
      <c r="M577">
        <v>9.5200217163642201E-2</v>
      </c>
      <c r="N577">
        <v>350.26589616328198</v>
      </c>
      <c r="P577">
        <v>0.26038737540062401</v>
      </c>
      <c r="Q577">
        <v>350.244422054334</v>
      </c>
      <c r="R577">
        <v>8.3274410540023297E-2</v>
      </c>
      <c r="S577">
        <v>349.29628368108803</v>
      </c>
    </row>
    <row r="578" spans="1:19" x14ac:dyDescent="0.25">
      <c r="A578" s="1">
        <v>0.39851143960427599</v>
      </c>
      <c r="B578" s="1">
        <v>358.63700241891001</v>
      </c>
      <c r="C578" s="1">
        <v>0.32713420159643702</v>
      </c>
      <c r="D578" s="1">
        <v>358.63700241891001</v>
      </c>
      <c r="F578">
        <v>0.29638150899536497</v>
      </c>
      <c r="G578">
        <v>354.77047531074601</v>
      </c>
      <c r="H578">
        <v>0.14185879024408099</v>
      </c>
      <c r="I578">
        <v>354.445806162248</v>
      </c>
      <c r="K578">
        <v>0.26802070819991702</v>
      </c>
      <c r="L578">
        <v>351.40542320925698</v>
      </c>
      <c r="M578">
        <v>9.5300096203999596E-2</v>
      </c>
      <c r="N578">
        <v>350.20592105559899</v>
      </c>
      <c r="P578">
        <v>0.260495414710194</v>
      </c>
      <c r="Q578">
        <v>350.181212829451</v>
      </c>
      <c r="R578">
        <v>8.3363900387324399E-2</v>
      </c>
      <c r="S578">
        <v>349.23307445620497</v>
      </c>
    </row>
    <row r="579" spans="1:19" x14ac:dyDescent="0.25">
      <c r="A579" s="1">
        <v>0.39880539123543102</v>
      </c>
      <c r="B579" s="1">
        <v>358.589553490284</v>
      </c>
      <c r="C579" s="1">
        <v>0.32761794342294698</v>
      </c>
      <c r="D579" s="1">
        <v>358.589553490284</v>
      </c>
      <c r="F579">
        <v>0.29650302420836699</v>
      </c>
      <c r="G579">
        <v>354.71636378599698</v>
      </c>
      <c r="H579">
        <v>0.14200207163374701</v>
      </c>
      <c r="I579">
        <v>354.39169463749801</v>
      </c>
      <c r="K579">
        <v>0.26812914948904698</v>
      </c>
      <c r="L579">
        <v>351.34544810157399</v>
      </c>
      <c r="M579">
        <v>9.5400186743766505E-2</v>
      </c>
      <c r="N579">
        <v>350.145945947916</v>
      </c>
      <c r="P579">
        <v>0.260603639238562</v>
      </c>
      <c r="Q579">
        <v>350.118003604568</v>
      </c>
      <c r="R579">
        <v>8.3453578056148697E-2</v>
      </c>
      <c r="S579">
        <v>349.16986523132198</v>
      </c>
    </row>
    <row r="580" spans="1:19" x14ac:dyDescent="0.25">
      <c r="A580" s="1">
        <v>0.399100588946876</v>
      </c>
      <c r="B580" s="1">
        <v>358.54210456165799</v>
      </c>
      <c r="C580" s="1">
        <v>0.328103885672759</v>
      </c>
      <c r="D580" s="1">
        <v>358.54210456165799</v>
      </c>
      <c r="F580">
        <v>0.29662475571691199</v>
      </c>
      <c r="G580">
        <v>354.66225226124698</v>
      </c>
      <c r="H580">
        <v>0.142145665100149</v>
      </c>
      <c r="I580">
        <v>354.33758311274801</v>
      </c>
      <c r="K580">
        <v>0.268237774430021</v>
      </c>
      <c r="L580">
        <v>351.28547299389101</v>
      </c>
      <c r="M580">
        <v>9.5500489242504497E-2</v>
      </c>
      <c r="N580">
        <v>350.08597084023302</v>
      </c>
      <c r="P580">
        <v>0.26071203774220297</v>
      </c>
      <c r="Q580">
        <v>350.05479437968501</v>
      </c>
      <c r="R580">
        <v>8.3543459757110694E-2</v>
      </c>
      <c r="S580">
        <v>349.10665600643802</v>
      </c>
    </row>
    <row r="581" spans="1:19" x14ac:dyDescent="0.25">
      <c r="A581" s="1">
        <v>0.39939704407378601</v>
      </c>
      <c r="B581" s="1">
        <v>358.49465563303198</v>
      </c>
      <c r="C581" s="1">
        <v>0.32859204845357798</v>
      </c>
      <c r="D581" s="1">
        <v>358.49465563303198</v>
      </c>
      <c r="F581">
        <v>0.29674670392992603</v>
      </c>
      <c r="G581">
        <v>354.60814073649698</v>
      </c>
      <c r="H581">
        <v>0.14228957140866799</v>
      </c>
      <c r="I581">
        <v>354.28347158799897</v>
      </c>
      <c r="K581">
        <v>0.268346583298115</v>
      </c>
      <c r="L581">
        <v>351.22549788620802</v>
      </c>
      <c r="M581">
        <v>9.56009929283545E-2</v>
      </c>
      <c r="N581">
        <v>350.02599573254997</v>
      </c>
      <c r="P581">
        <v>0.26082063352740897</v>
      </c>
      <c r="Q581">
        <v>349.99158515480201</v>
      </c>
      <c r="R581">
        <v>8.3633533223682804E-2</v>
      </c>
      <c r="S581">
        <v>349.04344678155502</v>
      </c>
    </row>
    <row r="582" spans="1:19" x14ac:dyDescent="0.25">
      <c r="A582" s="1">
        <v>0.39969476813278598</v>
      </c>
      <c r="B582" s="1">
        <v>358.44720670440603</v>
      </c>
      <c r="C582" s="1">
        <v>0.32908245219163201</v>
      </c>
      <c r="D582" s="1">
        <v>358.44720670440603</v>
      </c>
      <c r="F582">
        <v>0.29686886925752098</v>
      </c>
      <c r="G582">
        <v>354.55402921174698</v>
      </c>
      <c r="H582">
        <v>0.142433791327187</v>
      </c>
      <c r="I582">
        <v>354.22936006324898</v>
      </c>
      <c r="K582">
        <v>0.268455576369167</v>
      </c>
      <c r="L582">
        <v>351.16552277852497</v>
      </c>
      <c r="M582">
        <v>9.5701720740385507E-2</v>
      </c>
      <c r="N582">
        <v>349.96602062486801</v>
      </c>
      <c r="P582">
        <v>0.26092941533310698</v>
      </c>
      <c r="Q582">
        <v>349.92837592991901</v>
      </c>
      <c r="R582">
        <v>8.3723798859812598E-2</v>
      </c>
      <c r="S582">
        <v>348.98023755667202</v>
      </c>
    </row>
    <row r="583" spans="1:19" x14ac:dyDescent="0.25">
      <c r="A583" s="1">
        <v>0.39999377282583298</v>
      </c>
      <c r="B583" s="1">
        <v>358.39975777578002</v>
      </c>
      <c r="C583" s="1">
        <v>0.32957511763848901</v>
      </c>
      <c r="D583" s="1">
        <v>358.39975777578002</v>
      </c>
      <c r="F583">
        <v>0.29699125211111299</v>
      </c>
      <c r="G583">
        <v>354.499917686998</v>
      </c>
      <c r="H583">
        <v>0.14257830593567999</v>
      </c>
      <c r="I583">
        <v>354.17524853849898</v>
      </c>
      <c r="K583">
        <v>0.26856475391965801</v>
      </c>
      <c r="L583">
        <v>351.10554767084301</v>
      </c>
      <c r="M583">
        <v>9.5802661897585004E-2</v>
      </c>
      <c r="N583">
        <v>349.90604551718502</v>
      </c>
      <c r="P583">
        <v>0.26103838342757502</v>
      </c>
      <c r="Q583">
        <v>349.86516670503602</v>
      </c>
      <c r="R583">
        <v>8.3814257070451495E-2</v>
      </c>
      <c r="S583">
        <v>348.91702833178903</v>
      </c>
    </row>
    <row r="584" spans="1:19" x14ac:dyDescent="0.25">
      <c r="A584" s="1">
        <v>0.40029407004523798</v>
      </c>
      <c r="B584" s="1">
        <v>358.35230884715401</v>
      </c>
      <c r="C584" s="1">
        <v>0.33007006587975402</v>
      </c>
      <c r="D584" s="1">
        <v>358.35230884715401</v>
      </c>
      <c r="F584">
        <v>0.29711385290340497</v>
      </c>
      <c r="G584">
        <v>354.445806162248</v>
      </c>
      <c r="H584">
        <v>0.14272315540222</v>
      </c>
      <c r="I584">
        <v>354.12113701374898</v>
      </c>
      <c r="K584">
        <v>0.268674116226648</v>
      </c>
      <c r="L584">
        <v>351.04557256316002</v>
      </c>
      <c r="M584">
        <v>9.5903816864395405E-2</v>
      </c>
      <c r="N584">
        <v>349.84607040950198</v>
      </c>
      <c r="P584">
        <v>0.26114753807956698</v>
      </c>
      <c r="Q584">
        <v>349.801957480152</v>
      </c>
      <c r="R584">
        <v>8.3904908261441299E-2</v>
      </c>
      <c r="S584">
        <v>348.85381910690597</v>
      </c>
    </row>
    <row r="585" spans="1:19" x14ac:dyDescent="0.25">
      <c r="A585" s="1">
        <v>0.40059567187739697</v>
      </c>
      <c r="B585" s="1">
        <v>358.304859918528</v>
      </c>
      <c r="C585" s="1">
        <v>0.33056731834163799</v>
      </c>
      <c r="D585" s="1">
        <v>358.304859918528</v>
      </c>
      <c r="F585">
        <v>0.29723667204834497</v>
      </c>
      <c r="G585">
        <v>354.39169463749801</v>
      </c>
      <c r="H585">
        <v>0.142868320797954</v>
      </c>
      <c r="I585">
        <v>354.067025489</v>
      </c>
      <c r="K585">
        <v>0.26878366356771699</v>
      </c>
      <c r="L585">
        <v>350.98559745547698</v>
      </c>
      <c r="M585">
        <v>9.6005186106672399E-2</v>
      </c>
      <c r="N585">
        <v>349.78609530181899</v>
      </c>
      <c r="P585">
        <v>0.26125687955836902</v>
      </c>
      <c r="Q585">
        <v>349.738748255269</v>
      </c>
      <c r="R585">
        <v>8.3995752839786705E-2</v>
      </c>
      <c r="S585">
        <v>348.79060988202298</v>
      </c>
    </row>
    <row r="586" spans="1:19" x14ac:dyDescent="0.25">
      <c r="A586" s="1">
        <v>0.40089859060740302</v>
      </c>
      <c r="B586" s="1">
        <v>358.25741098990198</v>
      </c>
      <c r="C586" s="1">
        <v>0.33106689679903401</v>
      </c>
      <c r="D586" s="1">
        <v>358.25741098990198</v>
      </c>
      <c r="F586">
        <v>0.29735970996113198</v>
      </c>
      <c r="G586">
        <v>354.33758311274801</v>
      </c>
      <c r="H586">
        <v>0.14301380290104501</v>
      </c>
      <c r="I586">
        <v>354.01291396425</v>
      </c>
      <c r="K586">
        <v>0.26889339622117597</v>
      </c>
      <c r="L586">
        <v>350.92562234779399</v>
      </c>
      <c r="M586">
        <v>9.6106770091410804E-2</v>
      </c>
      <c r="N586">
        <v>349.726120194136</v>
      </c>
      <c r="P586">
        <v>0.261366408133831</v>
      </c>
      <c r="Q586">
        <v>349.67553903038601</v>
      </c>
      <c r="R586">
        <v>8.4086791213376699E-2</v>
      </c>
      <c r="S586">
        <v>348.72740065713998</v>
      </c>
    </row>
    <row r="587" spans="1:19" x14ac:dyDescent="0.25">
      <c r="A587" s="1">
        <v>0.401202838724043</v>
      </c>
      <c r="B587" s="1">
        <v>358.20996206127597</v>
      </c>
      <c r="C587" s="1">
        <v>0.33156882338419202</v>
      </c>
      <c r="D587" s="1">
        <v>358.20996206127597</v>
      </c>
      <c r="F587">
        <v>0.29748296705830102</v>
      </c>
      <c r="G587">
        <v>354.28347158799897</v>
      </c>
      <c r="H587">
        <v>0.14315960249243301</v>
      </c>
      <c r="I587">
        <v>353.9588024395</v>
      </c>
      <c r="K587">
        <v>0.26900331446574099</v>
      </c>
      <c r="L587">
        <v>350.865647240111</v>
      </c>
      <c r="M587">
        <v>9.6208569286876794E-2</v>
      </c>
      <c r="N587">
        <v>349.66614508645301</v>
      </c>
      <c r="P587">
        <v>0.26147612407624998</v>
      </c>
      <c r="Q587">
        <v>349.61232980550301</v>
      </c>
      <c r="R587">
        <v>8.4178023791161793E-2</v>
      </c>
      <c r="S587">
        <v>348.66419143225698</v>
      </c>
    </row>
    <row r="588" spans="1:19" x14ac:dyDescent="0.25">
      <c r="A588" s="1">
        <v>0.40150842892393501</v>
      </c>
      <c r="B588" s="1">
        <v>358.162513132649</v>
      </c>
      <c r="C588" s="1">
        <v>0.33207312059401001</v>
      </c>
      <c r="D588" s="1">
        <v>358.162513132649</v>
      </c>
      <c r="F588">
        <v>0.29760644375762801</v>
      </c>
      <c r="G588">
        <v>354.22936006324898</v>
      </c>
      <c r="H588">
        <v>0.14330572035549699</v>
      </c>
      <c r="I588">
        <v>353.90469091475001</v>
      </c>
      <c r="K588">
        <v>0.26911341858094801</v>
      </c>
      <c r="L588">
        <v>350.80567213242801</v>
      </c>
      <c r="M588">
        <v>9.6310584162603505E-2</v>
      </c>
      <c r="N588">
        <v>349.60616997877003</v>
      </c>
      <c r="P588">
        <v>0.26158602765646899</v>
      </c>
      <c r="Q588">
        <v>349.54912058062001</v>
      </c>
      <c r="R588">
        <v>8.4269450983102706E-2</v>
      </c>
      <c r="S588">
        <v>348.60098220737399</v>
      </c>
    </row>
    <row r="589" spans="1:19" x14ac:dyDescent="0.25">
      <c r="A589" s="1">
        <v>0.40181537411774998</v>
      </c>
      <c r="B589" s="1">
        <v>358.11506420402299</v>
      </c>
      <c r="C589" s="1">
        <v>0.33257981130079201</v>
      </c>
      <c r="D589" s="1">
        <v>358.11506420402299</v>
      </c>
      <c r="F589">
        <v>0.29773012362982998</v>
      </c>
      <c r="G589">
        <v>354.17524853849898</v>
      </c>
      <c r="H589">
        <v>0.14345215727650201</v>
      </c>
      <c r="I589">
        <v>353.85057939000097</v>
      </c>
      <c r="K589">
        <v>0.26922370884673502</v>
      </c>
      <c r="L589">
        <v>350.74569702474503</v>
      </c>
      <c r="M589">
        <v>9.6412815189403395E-2</v>
      </c>
      <c r="N589">
        <v>349.54619487108698</v>
      </c>
      <c r="P589">
        <v>0.26169611914583202</v>
      </c>
      <c r="Q589">
        <v>349.48591135573702</v>
      </c>
      <c r="R589">
        <v>8.4361073200189901E-2</v>
      </c>
      <c r="S589">
        <v>348.53777298249099</v>
      </c>
    </row>
    <row r="590" spans="1:19" x14ac:dyDescent="0.25">
      <c r="A590" s="1">
        <v>0.40212368743351801</v>
      </c>
      <c r="B590" s="1">
        <v>358.06761527539697</v>
      </c>
      <c r="C590" s="1">
        <v>0.33308891875818403</v>
      </c>
      <c r="D590" s="1">
        <v>358.06761527539697</v>
      </c>
      <c r="F590">
        <v>0.29785404081070999</v>
      </c>
      <c r="G590">
        <v>354.12113701374898</v>
      </c>
      <c r="H590">
        <v>0.143598914044094</v>
      </c>
      <c r="I590">
        <v>353.79646786525097</v>
      </c>
      <c r="K590">
        <v>0.26933418554368499</v>
      </c>
      <c r="L590">
        <v>350.68572191706198</v>
      </c>
      <c r="M590">
        <v>9.6515262839303603E-2</v>
      </c>
      <c r="N590">
        <v>349.48621976340399</v>
      </c>
      <c r="P590">
        <v>0.26180642971067403</v>
      </c>
      <c r="Q590">
        <v>349.42270213085402</v>
      </c>
      <c r="R590">
        <v>8.4452890854398693E-2</v>
      </c>
      <c r="S590">
        <v>348.47456375760697</v>
      </c>
    </row>
    <row r="591" spans="1:19" x14ac:dyDescent="0.25">
      <c r="A591" s="1">
        <v>0.402433382223716</v>
      </c>
      <c r="B591" s="1">
        <v>358.02016634677102</v>
      </c>
      <c r="C591" s="1">
        <v>0.333600466613378</v>
      </c>
      <c r="D591" s="1">
        <v>358.02016634677102</v>
      </c>
      <c r="F591">
        <v>0.29797817885490502</v>
      </c>
      <c r="G591">
        <v>354.067025489</v>
      </c>
      <c r="H591">
        <v>0.14374599144988101</v>
      </c>
      <c r="I591">
        <v>353.74235634050098</v>
      </c>
      <c r="K591">
        <v>0.26944484895309501</v>
      </c>
      <c r="L591">
        <v>350.62574680938002</v>
      </c>
      <c r="M591">
        <v>9.6617957908649202E-2</v>
      </c>
      <c r="N591">
        <v>349.42624465572197</v>
      </c>
      <c r="P591">
        <v>0.26191689780041399</v>
      </c>
      <c r="Q591">
        <v>349.35949290597102</v>
      </c>
      <c r="R591">
        <v>8.4544904358723805E-2</v>
      </c>
      <c r="S591">
        <v>348.41135453272398</v>
      </c>
    </row>
    <row r="592" spans="1:19" x14ac:dyDescent="0.25">
      <c r="A592" s="1">
        <v>0.40274447206944403</v>
      </c>
      <c r="B592" s="1">
        <v>357.97271741814501</v>
      </c>
      <c r="C592" s="1">
        <v>0.33411447891453</v>
      </c>
      <c r="D592" s="1">
        <v>357.97271741814501</v>
      </c>
      <c r="F592">
        <v>0.29810253818533</v>
      </c>
      <c r="G592">
        <v>354.01291396425</v>
      </c>
      <c r="H592">
        <v>0.14389339028784401</v>
      </c>
      <c r="I592">
        <v>353.68824481575098</v>
      </c>
      <c r="K592">
        <v>0.26955569935671397</v>
      </c>
      <c r="L592">
        <v>350.56577170169697</v>
      </c>
      <c r="M592">
        <v>9.6720840209265899E-2</v>
      </c>
      <c r="N592">
        <v>349.36626954803899</v>
      </c>
      <c r="P592">
        <v>0.26202755461649602</v>
      </c>
      <c r="Q592">
        <v>349.29628368108803</v>
      </c>
      <c r="R592">
        <v>8.4637114127194393E-2</v>
      </c>
      <c r="S592">
        <v>348.34814530784098</v>
      </c>
    </row>
    <row r="593" spans="1:19" x14ac:dyDescent="0.25">
      <c r="A593" s="1">
        <v>0.403056970786629</v>
      </c>
      <c r="B593" s="1">
        <v>357.925268489519</v>
      </c>
      <c r="C593" s="1">
        <v>0.33463098012152598</v>
      </c>
      <c r="D593" s="1">
        <v>357.925268489519</v>
      </c>
      <c r="F593">
        <v>0.29822711922636003</v>
      </c>
      <c r="G593">
        <v>353.9588024395</v>
      </c>
      <c r="H593">
        <v>0.14404116241140599</v>
      </c>
      <c r="I593">
        <v>353.634133291002</v>
      </c>
      <c r="K593">
        <v>0.26966673703699301</v>
      </c>
      <c r="L593">
        <v>350.50579659401399</v>
      </c>
      <c r="M593">
        <v>9.6823940556749602E-2</v>
      </c>
      <c r="N593">
        <v>349.306294440356</v>
      </c>
      <c r="P593">
        <v>0.26213838864948202</v>
      </c>
      <c r="Q593">
        <v>349.23307445620497</v>
      </c>
      <c r="R593">
        <v>8.4729520574875095E-2</v>
      </c>
      <c r="S593">
        <v>348.28493608295798</v>
      </c>
    </row>
    <row r="594" spans="1:19" x14ac:dyDescent="0.25">
      <c r="A594" s="1">
        <v>0.40337089243139501</v>
      </c>
      <c r="B594" s="1">
        <v>357.87781956089299</v>
      </c>
      <c r="C594" s="1">
        <v>0.335149995115402</v>
      </c>
      <c r="D594" s="1">
        <v>357.87781956089299</v>
      </c>
      <c r="F594">
        <v>0.29835192240352398</v>
      </c>
      <c r="G594">
        <v>353.90469091475001</v>
      </c>
      <c r="H594">
        <v>0.144189206493298</v>
      </c>
      <c r="I594">
        <v>353.580021766252</v>
      </c>
      <c r="K594">
        <v>0.26977796227690898</v>
      </c>
      <c r="L594">
        <v>350.445821486331</v>
      </c>
      <c r="M594">
        <v>9.6927259428338602E-2</v>
      </c>
      <c r="N594">
        <v>349.24631933267301</v>
      </c>
      <c r="P594">
        <v>0.26224940808074998</v>
      </c>
      <c r="Q594">
        <v>349.16986523132198</v>
      </c>
      <c r="R594">
        <v>8.4822124117843498E-2</v>
      </c>
      <c r="S594">
        <v>348.22172685807499</v>
      </c>
    </row>
    <row r="595" spans="1:19" x14ac:dyDescent="0.25">
      <c r="A595" s="1">
        <v>0.40368619881311402</v>
      </c>
      <c r="B595" s="1">
        <v>357.83037063226698</v>
      </c>
      <c r="C595" s="1">
        <v>0.33567146238016998</v>
      </c>
      <c r="D595" s="1">
        <v>357.83037063226698</v>
      </c>
      <c r="F595">
        <v>0.29847694814388998</v>
      </c>
      <c r="G595">
        <v>353.85057939000097</v>
      </c>
      <c r="H595">
        <v>0.14433757440596401</v>
      </c>
      <c r="I595">
        <v>353.525910241502</v>
      </c>
      <c r="K595">
        <v>0.269889408350522</v>
      </c>
      <c r="L595">
        <v>350.38584637864801</v>
      </c>
      <c r="M595">
        <v>9.7030770308889194E-2</v>
      </c>
      <c r="N595">
        <v>349.18634422499002</v>
      </c>
      <c r="P595">
        <v>0.26236063274814397</v>
      </c>
      <c r="Q595">
        <v>349.10665600643802</v>
      </c>
      <c r="R595">
        <v>8.4914925173197098E-2</v>
      </c>
      <c r="S595">
        <v>348.15851763319199</v>
      </c>
    </row>
    <row r="596" spans="1:19" x14ac:dyDescent="0.25">
      <c r="A596" s="1">
        <v>0.40400300936712502</v>
      </c>
      <c r="B596" s="1">
        <v>357.78292170364102</v>
      </c>
      <c r="C596" s="1">
        <v>0.33619558112688402</v>
      </c>
      <c r="D596" s="1">
        <v>357.78292170364102</v>
      </c>
      <c r="F596">
        <v>0.298602196875629</v>
      </c>
      <c r="G596">
        <v>353.79646786525097</v>
      </c>
      <c r="H596">
        <v>0.14448626695431499</v>
      </c>
      <c r="I596">
        <v>353.47179871675201</v>
      </c>
      <c r="K596">
        <v>0.27000100952876099</v>
      </c>
      <c r="L596">
        <v>350.32587127096502</v>
      </c>
      <c r="M596">
        <v>9.71345276790304E-2</v>
      </c>
      <c r="N596">
        <v>349.12636911730698</v>
      </c>
      <c r="P596">
        <v>0.26247204723876799</v>
      </c>
      <c r="Q596">
        <v>349.04344678155502</v>
      </c>
      <c r="R596">
        <v>8.5007924159059695E-2</v>
      </c>
      <c r="S596">
        <v>348.09530840830899</v>
      </c>
    </row>
    <row r="597" spans="1:19" x14ac:dyDescent="0.25">
      <c r="A597" s="1">
        <v>0.40432128651919003</v>
      </c>
      <c r="B597" s="1">
        <v>357.73547277501501</v>
      </c>
      <c r="C597" s="1">
        <v>0.33672229093667499</v>
      </c>
      <c r="D597" s="1">
        <v>357.73547277501501</v>
      </c>
      <c r="F597">
        <v>0.298727669028509</v>
      </c>
      <c r="G597">
        <v>353.74235634050098</v>
      </c>
      <c r="H597">
        <v>0.14463526501571999</v>
      </c>
      <c r="I597">
        <v>353.41768719200297</v>
      </c>
      <c r="K597">
        <v>0.27011279911939201</v>
      </c>
      <c r="L597">
        <v>350.26589616328198</v>
      </c>
      <c r="M597">
        <v>9.7238505012304702E-2</v>
      </c>
      <c r="N597">
        <v>349.06639400962399</v>
      </c>
      <c r="P597">
        <v>0.26258365182818799</v>
      </c>
      <c r="Q597">
        <v>348.98023755667202</v>
      </c>
      <c r="R597">
        <v>8.5101111992431006E-2</v>
      </c>
      <c r="S597">
        <v>348.032099183426</v>
      </c>
    </row>
    <row r="598" spans="1:19" x14ac:dyDescent="0.25">
      <c r="A598" s="1">
        <v>0.40464104534926598</v>
      </c>
      <c r="B598" s="1">
        <v>357.688023846389</v>
      </c>
      <c r="C598" s="1">
        <v>0.33725161848511098</v>
      </c>
      <c r="D598" s="1">
        <v>357.688023846389</v>
      </c>
      <c r="F598">
        <v>0.298853365033384</v>
      </c>
      <c r="G598">
        <v>353.68824481575098</v>
      </c>
      <c r="H598">
        <v>0.144784609275073</v>
      </c>
      <c r="I598">
        <v>353.36357566725297</v>
      </c>
      <c r="K598">
        <v>0.27022477740786899</v>
      </c>
      <c r="L598">
        <v>350.20592105559899</v>
      </c>
      <c r="M598">
        <v>9.73427027910128E-2</v>
      </c>
      <c r="N598">
        <v>349.006418901941</v>
      </c>
      <c r="P598">
        <v>0.26269544679250501</v>
      </c>
      <c r="Q598">
        <v>348.91702833178903</v>
      </c>
      <c r="R598">
        <v>8.5194508109063996E-2</v>
      </c>
      <c r="S598">
        <v>347.968889958543</v>
      </c>
    </row>
    <row r="599" spans="1:19" x14ac:dyDescent="0.25">
      <c r="A599" s="1">
        <v>0.40496230120884602</v>
      </c>
      <c r="B599" s="1">
        <v>357.64057491776299</v>
      </c>
      <c r="C599" s="1">
        <v>0.33778359092365201</v>
      </c>
      <c r="D599" s="1">
        <v>357.64057491776299</v>
      </c>
      <c r="F599">
        <v>0.298979328835493</v>
      </c>
      <c r="G599">
        <v>353.634133291002</v>
      </c>
      <c r="H599">
        <v>0.14493428060132801</v>
      </c>
      <c r="I599">
        <v>353.30946414250297</v>
      </c>
      <c r="K599">
        <v>0.27033694468028902</v>
      </c>
      <c r="L599">
        <v>350.145945947916</v>
      </c>
      <c r="M599">
        <v>9.7447121498768705E-2</v>
      </c>
      <c r="N599">
        <v>348.94644379425802</v>
      </c>
      <c r="P599">
        <v>0.26280743240820997</v>
      </c>
      <c r="Q599">
        <v>348.85381910690597</v>
      </c>
      <c r="R599">
        <v>8.5288103416848393E-2</v>
      </c>
      <c r="S599">
        <v>347.90568073366001</v>
      </c>
    </row>
    <row r="600" spans="1:19" x14ac:dyDescent="0.25">
      <c r="A600" s="1">
        <v>0.40528506972942302</v>
      </c>
      <c r="B600" s="1">
        <v>357.59312598913698</v>
      </c>
      <c r="C600" s="1">
        <v>0.33831823589431298</v>
      </c>
      <c r="D600" s="1">
        <v>357.59312598913698</v>
      </c>
      <c r="F600">
        <v>0.29910547381368402</v>
      </c>
      <c r="G600">
        <v>353.580021766252</v>
      </c>
      <c r="H600">
        <v>0.14508427981036401</v>
      </c>
      <c r="I600">
        <v>353.25535261775298</v>
      </c>
      <c r="K600">
        <v>0.27044930122329203</v>
      </c>
      <c r="L600">
        <v>350.08597084023302</v>
      </c>
      <c r="M600">
        <v>9.7551761620386201E-2</v>
      </c>
      <c r="N600">
        <v>348.88646868657497</v>
      </c>
      <c r="P600">
        <v>0.26291960895252098</v>
      </c>
      <c r="Q600">
        <v>348.79060988202298</v>
      </c>
      <c r="R600">
        <v>8.5381898338114201E-2</v>
      </c>
      <c r="S600">
        <v>347.84247150877701</v>
      </c>
    </row>
    <row r="601" spans="1:19" x14ac:dyDescent="0.25">
      <c r="A601" s="1">
        <v>0.40560936682847498</v>
      </c>
      <c r="B601" s="1">
        <v>357.54567706051103</v>
      </c>
      <c r="C601" s="1">
        <v>0.33885558154019302</v>
      </c>
      <c r="D601" s="1">
        <v>357.54567706051103</v>
      </c>
      <c r="F601">
        <v>0.29923184394498198</v>
      </c>
      <c r="G601">
        <v>353.525910241502</v>
      </c>
      <c r="H601">
        <v>0.14523460772090299</v>
      </c>
      <c r="I601">
        <v>353.201241093004</v>
      </c>
      <c r="K601">
        <v>0.27056183474969098</v>
      </c>
      <c r="L601">
        <v>350.02599573254997</v>
      </c>
      <c r="M601">
        <v>9.7656623642127696E-2</v>
      </c>
      <c r="N601">
        <v>348.82649357889301</v>
      </c>
      <c r="P601">
        <v>0.26303197670303402</v>
      </c>
      <c r="Q601">
        <v>348.72740065713998</v>
      </c>
      <c r="R601">
        <v>8.5475883638557001E-2</v>
      </c>
      <c r="S601">
        <v>347.77926228389401</v>
      </c>
    </row>
    <row r="602" spans="1:19" x14ac:dyDescent="0.25">
      <c r="A602" s="1">
        <v>0.40593520871787298</v>
      </c>
      <c r="B602" s="1">
        <v>357.49822813188501</v>
      </c>
      <c r="C602" s="1">
        <v>0.33939565652009102</v>
      </c>
      <c r="D602" s="1">
        <v>357.49822813188501</v>
      </c>
      <c r="F602">
        <v>0.29935843966578002</v>
      </c>
      <c r="G602">
        <v>353.47179871675201</v>
      </c>
      <c r="H602">
        <v>0.14538526515445099</v>
      </c>
      <c r="I602">
        <v>353.147129568254</v>
      </c>
      <c r="K602">
        <v>0.270674570714802</v>
      </c>
      <c r="L602">
        <v>349.96602062486801</v>
      </c>
      <c r="M602">
        <v>9.7761708051482404E-2</v>
      </c>
      <c r="N602">
        <v>348.76651847121002</v>
      </c>
      <c r="P602">
        <v>0.26314453593794201</v>
      </c>
      <c r="Q602">
        <v>348.66419143225698</v>
      </c>
      <c r="R602">
        <v>8.5570079069118898E-2</v>
      </c>
      <c r="S602">
        <v>347.71605305901102</v>
      </c>
    </row>
    <row r="603" spans="1:19" x14ac:dyDescent="0.25">
      <c r="A603" s="1">
        <v>0.40626261191116603</v>
      </c>
      <c r="B603" s="1">
        <v>357.450779203259</v>
      </c>
      <c r="C603" s="1">
        <v>0.33993849002125198</v>
      </c>
      <c r="D603" s="1">
        <v>357.450779203259</v>
      </c>
      <c r="F603">
        <v>0.29948524445559999</v>
      </c>
      <c r="G603">
        <v>353.41768719200297</v>
      </c>
      <c r="H603">
        <v>0.14553625293525799</v>
      </c>
      <c r="I603">
        <v>353.093018043504</v>
      </c>
      <c r="K603">
        <v>0.27078749681424702</v>
      </c>
      <c r="L603">
        <v>349.90604551718502</v>
      </c>
      <c r="M603">
        <v>9.7867015337254004E-2</v>
      </c>
      <c r="N603">
        <v>348.70654336352698</v>
      </c>
      <c r="P603">
        <v>0.263257286935968</v>
      </c>
      <c r="Q603">
        <v>348.60098220737399</v>
      </c>
      <c r="R603">
        <v>8.5664475386341796E-2</v>
      </c>
      <c r="S603">
        <v>347.652843834127</v>
      </c>
    </row>
    <row r="604" spans="1:19" x14ac:dyDescent="0.25">
      <c r="A604" s="1">
        <v>0.40659159323163202</v>
      </c>
      <c r="B604" s="1">
        <v>357.40333027463299</v>
      </c>
      <c r="C604" s="1">
        <v>0.34048411177339599</v>
      </c>
      <c r="D604" s="1">
        <v>357.40333027463299</v>
      </c>
      <c r="F604">
        <v>0.29961229268878398</v>
      </c>
      <c r="G604">
        <v>353.36357566725297</v>
      </c>
      <c r="H604">
        <v>0.14568757189048301</v>
      </c>
      <c r="I604">
        <v>353.038906518754</v>
      </c>
      <c r="K604">
        <v>0.27090061333707399</v>
      </c>
      <c r="L604">
        <v>349.84607040950198</v>
      </c>
      <c r="M604">
        <v>9.7972545989583201E-2</v>
      </c>
      <c r="N604">
        <v>348.64656825584399</v>
      </c>
      <c r="P604">
        <v>0.26337022997638698</v>
      </c>
      <c r="Q604">
        <v>348.53777298249099</v>
      </c>
      <c r="R604">
        <v>8.5759073016655404E-2</v>
      </c>
      <c r="S604">
        <v>347.589634609244</v>
      </c>
    </row>
    <row r="605" spans="1:19" x14ac:dyDescent="0.25">
      <c r="A605" s="1">
        <v>0.40692209858225697</v>
      </c>
      <c r="B605" s="1">
        <v>357.35588134600602</v>
      </c>
      <c r="C605" s="1">
        <v>0.34103243385727899</v>
      </c>
      <c r="D605" s="1">
        <v>357.35588134600602</v>
      </c>
      <c r="F605">
        <v>0.29973956782894601</v>
      </c>
      <c r="G605">
        <v>353.30946414250297</v>
      </c>
      <c r="H605">
        <v>0.14583922285003401</v>
      </c>
      <c r="I605">
        <v>352.98479499400497</v>
      </c>
      <c r="K605">
        <v>0.271013920573141</v>
      </c>
      <c r="L605">
        <v>349.78609530181899</v>
      </c>
      <c r="M605">
        <v>9.8078300499943802E-2</v>
      </c>
      <c r="N605">
        <v>348.586593148161</v>
      </c>
      <c r="P605">
        <v>0.26348336533897099</v>
      </c>
      <c r="Q605">
        <v>348.47456375760697</v>
      </c>
      <c r="R605">
        <v>8.5853872387636407E-2</v>
      </c>
      <c r="S605">
        <v>347.526425384361</v>
      </c>
    </row>
    <row r="606" spans="1:19" x14ac:dyDescent="0.25">
      <c r="A606" s="1">
        <v>0.40725428769439398</v>
      </c>
      <c r="B606" s="1">
        <v>357.30843241738</v>
      </c>
      <c r="C606" s="1">
        <v>0.34158372315223801</v>
      </c>
      <c r="D606" s="1">
        <v>357.30843241738</v>
      </c>
      <c r="F606">
        <v>0.29986707031798099</v>
      </c>
      <c r="G606">
        <v>353.25535261775298</v>
      </c>
      <c r="H606">
        <v>0.14599117992837801</v>
      </c>
      <c r="I606">
        <v>352.93068346925497</v>
      </c>
      <c r="K606">
        <v>0.271127418812808</v>
      </c>
      <c r="L606">
        <v>349.726120194136</v>
      </c>
      <c r="M606">
        <v>9.8184279361128099E-2</v>
      </c>
      <c r="N606">
        <v>348.52661804047801</v>
      </c>
      <c r="P606">
        <v>0.26359669330402602</v>
      </c>
      <c r="Q606">
        <v>348.41135453272398</v>
      </c>
      <c r="R606">
        <v>8.5948873927915295E-2</v>
      </c>
      <c r="S606">
        <v>347.46321615947801</v>
      </c>
    </row>
    <row r="607" spans="1:19" x14ac:dyDescent="0.25">
      <c r="A607" s="1">
        <v>0.407588107343554</v>
      </c>
      <c r="B607" s="1">
        <v>357.26098348875399</v>
      </c>
      <c r="C607" s="1">
        <v>0.34213789328468702</v>
      </c>
      <c r="D607" s="1">
        <v>357.26098348875399</v>
      </c>
      <c r="F607">
        <v>0.299994800599242</v>
      </c>
      <c r="G607">
        <v>353.201241093004</v>
      </c>
      <c r="H607">
        <v>0.146143497394953</v>
      </c>
      <c r="I607">
        <v>352.87657194450497</v>
      </c>
      <c r="K607">
        <v>0.27124110834708098</v>
      </c>
      <c r="L607">
        <v>349.66614508645301</v>
      </c>
      <c r="M607">
        <v>9.8290483067176401E-2</v>
      </c>
      <c r="N607">
        <v>348.46664293279503</v>
      </c>
      <c r="P607">
        <v>0.26371021415241003</v>
      </c>
      <c r="Q607">
        <v>348.34814530784098</v>
      </c>
      <c r="R607">
        <v>8.6044078067107496E-2</v>
      </c>
      <c r="S607">
        <v>347.40000693459501</v>
      </c>
    </row>
    <row r="608" spans="1:19" x14ac:dyDescent="0.25">
      <c r="A608" s="1">
        <v>0.40792357567799797</v>
      </c>
      <c r="B608" s="1">
        <v>357.21353456012798</v>
      </c>
      <c r="C608" s="1">
        <v>0.34269497630442702</v>
      </c>
      <c r="D608" s="1">
        <v>357.21353456012798</v>
      </c>
      <c r="F608">
        <v>0.30012275911747099</v>
      </c>
      <c r="G608">
        <v>353.147129568254</v>
      </c>
      <c r="H608">
        <v>0.14629614937280699</v>
      </c>
      <c r="I608">
        <v>352.82246041975498</v>
      </c>
      <c r="K608">
        <v>0.271354989467609</v>
      </c>
      <c r="L608">
        <v>349.60616997877003</v>
      </c>
      <c r="M608">
        <v>9.83969121136027E-2</v>
      </c>
      <c r="N608">
        <v>348.40666782511198</v>
      </c>
      <c r="P608">
        <v>0.26382392816553202</v>
      </c>
      <c r="Q608">
        <v>348.28493608295798</v>
      </c>
      <c r="R608">
        <v>8.6139485236026894E-2</v>
      </c>
      <c r="S608">
        <v>347.33679770971202</v>
      </c>
    </row>
    <row r="609" spans="1:19" x14ac:dyDescent="0.25">
      <c r="A609" s="1">
        <v>0.40826071120022001</v>
      </c>
      <c r="B609" s="1">
        <v>357.16608563150203</v>
      </c>
      <c r="C609" s="1">
        <v>0.343255004881383</v>
      </c>
      <c r="D609" s="1">
        <v>357.16608563150203</v>
      </c>
      <c r="F609">
        <v>0.30025094631877502</v>
      </c>
      <c r="G609">
        <v>353.093018043504</v>
      </c>
      <c r="H609">
        <v>0.14644913670327001</v>
      </c>
      <c r="I609">
        <v>352.768348895006</v>
      </c>
      <c r="K609">
        <v>0.271469062466689</v>
      </c>
      <c r="L609">
        <v>349.54619487108698</v>
      </c>
      <c r="M609">
        <v>9.8503566997198103E-2</v>
      </c>
      <c r="N609">
        <v>348.34669271742899</v>
      </c>
      <c r="P609">
        <v>0.26393783562532203</v>
      </c>
      <c r="Q609">
        <v>348.22172685807499</v>
      </c>
      <c r="R609">
        <v>8.6235095866449604E-2</v>
      </c>
      <c r="S609">
        <v>347.27358848482902</v>
      </c>
    </row>
    <row r="610" spans="1:19" x14ac:dyDescent="0.25">
      <c r="A610" s="1">
        <v>0.40859953277627797</v>
      </c>
      <c r="B610" s="1">
        <v>357.11863670287602</v>
      </c>
      <c r="C610" s="1">
        <v>0.343818012321921</v>
      </c>
      <c r="D610" s="1">
        <v>357.11863670287602</v>
      </c>
      <c r="F610">
        <v>0.30037936265075399</v>
      </c>
      <c r="G610">
        <v>353.038906518754</v>
      </c>
      <c r="H610">
        <v>0.14660246023064799</v>
      </c>
      <c r="I610">
        <v>352.714237370256</v>
      </c>
      <c r="K610">
        <v>0.27158332763719401</v>
      </c>
      <c r="L610">
        <v>349.48621976340399</v>
      </c>
      <c r="M610">
        <v>9.8610448216034499E-2</v>
      </c>
      <c r="N610">
        <v>348.28671760974601</v>
      </c>
      <c r="P610">
        <v>0.264051936814239</v>
      </c>
      <c r="Q610">
        <v>348.15851763319199</v>
      </c>
      <c r="R610">
        <v>8.6330910391208701E-2</v>
      </c>
      <c r="S610">
        <v>347.21037925994602</v>
      </c>
    </row>
    <row r="611" spans="1:19" x14ac:dyDescent="0.25">
      <c r="A611" s="1">
        <v>0.40894005964715002</v>
      </c>
      <c r="B611" s="1">
        <v>357.07118777425001</v>
      </c>
      <c r="C611" s="1">
        <v>0.34438403258854799</v>
      </c>
      <c r="D611" s="1">
        <v>357.07118777425001</v>
      </c>
      <c r="F611">
        <v>0.30050800856236198</v>
      </c>
      <c r="G611">
        <v>352.98479499400497</v>
      </c>
      <c r="H611">
        <v>0.14675612080210701</v>
      </c>
      <c r="I611">
        <v>352.660125845506</v>
      </c>
      <c r="K611">
        <v>0.27169781907148999</v>
      </c>
      <c r="L611">
        <v>349.42624465572197</v>
      </c>
      <c r="M611">
        <v>9.8717556269613593E-2</v>
      </c>
      <c r="N611">
        <v>348.22674250206302</v>
      </c>
      <c r="P611">
        <v>0.26416623201527301</v>
      </c>
      <c r="Q611">
        <v>348.09530840830899</v>
      </c>
      <c r="R611">
        <v>8.6426929244311307E-2</v>
      </c>
      <c r="S611">
        <v>347.14717003506303</v>
      </c>
    </row>
    <row r="612" spans="1:19" x14ac:dyDescent="0.25">
      <c r="A612" s="1">
        <v>0.40928231143842803</v>
      </c>
      <c r="B612" s="1">
        <v>357.023738845624</v>
      </c>
      <c r="C612" s="1">
        <v>0.34495310031690901</v>
      </c>
      <c r="D612" s="1">
        <v>357.023738845624</v>
      </c>
      <c r="F612">
        <v>0.30063686185258898</v>
      </c>
      <c r="G612">
        <v>352.93068346925497</v>
      </c>
      <c r="H612">
        <v>0.14691011926776501</v>
      </c>
      <c r="I612">
        <v>352.606014320756</v>
      </c>
      <c r="K612">
        <v>0.27181246943277698</v>
      </c>
      <c r="L612">
        <v>349.36626954803899</v>
      </c>
      <c r="M612">
        <v>9.8824891658749303E-2</v>
      </c>
      <c r="N612">
        <v>348.166767394381</v>
      </c>
      <c r="P612">
        <v>0.26428070984142599</v>
      </c>
      <c r="Q612">
        <v>348.032099183426</v>
      </c>
      <c r="R612">
        <v>8.65231528607696E-2</v>
      </c>
      <c r="S612">
        <v>347.08396081017997</v>
      </c>
    </row>
    <row r="613" spans="1:19" x14ac:dyDescent="0.25">
      <c r="A613" s="1">
        <v>0.40962630817143902</v>
      </c>
      <c r="B613" s="1">
        <v>356.97628991699798</v>
      </c>
      <c r="C613" s="1">
        <v>0.345525250835167</v>
      </c>
      <c r="D613" s="1">
        <v>356.97628991699798</v>
      </c>
      <c r="F613">
        <v>0.30076596828293201</v>
      </c>
      <c r="G613">
        <v>352.87657194450497</v>
      </c>
      <c r="H613">
        <v>0.14706445648063901</v>
      </c>
      <c r="I613">
        <v>352.55190279600703</v>
      </c>
      <c r="K613">
        <v>0.27192731284799299</v>
      </c>
      <c r="L613">
        <v>349.306294440356</v>
      </c>
      <c r="M613">
        <v>9.8932454885625007E-2</v>
      </c>
      <c r="N613">
        <v>348.10679228669801</v>
      </c>
      <c r="P613">
        <v>0.26439539393668099</v>
      </c>
      <c r="Q613">
        <v>347.968889958543</v>
      </c>
      <c r="R613">
        <v>8.6619568156227497E-2</v>
      </c>
      <c r="S613">
        <v>347.02075158529698</v>
      </c>
    </row>
    <row r="614" spans="1:19" x14ac:dyDescent="0.25">
      <c r="A614" s="1">
        <v>0.40997207027485899</v>
      </c>
      <c r="B614" s="1">
        <v>356.92884098837197</v>
      </c>
      <c r="C614" s="1">
        <v>0.346100520184209</v>
      </c>
      <c r="D614" s="1">
        <v>356.92884098837197</v>
      </c>
      <c r="F614">
        <v>0.30089530564848499</v>
      </c>
      <c r="G614">
        <v>352.82246041975498</v>
      </c>
      <c r="H614">
        <v>0.14721913329672601</v>
      </c>
      <c r="I614">
        <v>352.49779127125697</v>
      </c>
      <c r="K614">
        <v>0.27204234961268198</v>
      </c>
      <c r="L614">
        <v>349.24631933267301</v>
      </c>
      <c r="M614">
        <v>9.9040234862039306E-2</v>
      </c>
      <c r="N614">
        <v>348.04681717901502</v>
      </c>
      <c r="P614">
        <v>0.264510272896333</v>
      </c>
      <c r="Q614">
        <v>347.90568073366001</v>
      </c>
      <c r="R614">
        <v>8.6716202611667195E-2</v>
      </c>
      <c r="S614">
        <v>346.95754236041398</v>
      </c>
    </row>
    <row r="615" spans="1:19" x14ac:dyDescent="0.25">
      <c r="A615" s="1">
        <v>0.41031961859636701</v>
      </c>
      <c r="B615" s="1">
        <v>356.88139205974602</v>
      </c>
      <c r="C615" s="1">
        <v>0.34667894513802</v>
      </c>
      <c r="D615" s="1">
        <v>356.88139205974602</v>
      </c>
      <c r="F615">
        <v>0.30102487440393899</v>
      </c>
      <c r="G615">
        <v>352.768348895006</v>
      </c>
      <c r="H615">
        <v>0.147374150575039</v>
      </c>
      <c r="I615">
        <v>352.44367974650697</v>
      </c>
      <c r="K615">
        <v>0.27215754998750902</v>
      </c>
      <c r="L615">
        <v>349.18634422499002</v>
      </c>
      <c r="M615">
        <v>9.9148255288023804E-2</v>
      </c>
      <c r="N615">
        <v>347.98684207133198</v>
      </c>
      <c r="P615">
        <v>0.26462534700560902</v>
      </c>
      <c r="Q615">
        <v>347.84247150877701</v>
      </c>
      <c r="R615">
        <v>8.68130431420161E-2</v>
      </c>
      <c r="S615">
        <v>346.89433313553002</v>
      </c>
    </row>
    <row r="616" spans="1:19" x14ac:dyDescent="0.25">
      <c r="A616" s="1">
        <v>0.41066897441512501</v>
      </c>
      <c r="B616" s="1">
        <v>356.83394313112001</v>
      </c>
      <c r="C616" s="1">
        <v>0.347260563225398</v>
      </c>
      <c r="D616" s="1">
        <v>356.83394313112001</v>
      </c>
      <c r="F616">
        <v>0.30115467500551202</v>
      </c>
      <c r="G616">
        <v>352.714237370256</v>
      </c>
      <c r="H616">
        <v>0.14752950917733601</v>
      </c>
      <c r="I616">
        <v>352.38956822175697</v>
      </c>
      <c r="K616">
        <v>0.272272974368436</v>
      </c>
      <c r="L616">
        <v>349.12636911730698</v>
      </c>
      <c r="M616">
        <v>9.9256505066446399E-2</v>
      </c>
      <c r="N616">
        <v>347.92686696364899</v>
      </c>
      <c r="P616">
        <v>0.26474060470927302</v>
      </c>
      <c r="Q616">
        <v>347.77926228389401</v>
      </c>
      <c r="R616">
        <v>8.6910090186613206E-2</v>
      </c>
      <c r="S616">
        <v>346.83112391064702</v>
      </c>
    </row>
    <row r="617" spans="1:19" x14ac:dyDescent="0.25">
      <c r="A617" s="1">
        <v>0.41102015945415998</v>
      </c>
      <c r="B617" s="1">
        <v>356.786494202494</v>
      </c>
      <c r="C617" s="1">
        <v>0.34784541275158098</v>
      </c>
      <c r="D617" s="1">
        <v>356.786494202494</v>
      </c>
      <c r="F617">
        <v>0.301284707910843</v>
      </c>
      <c r="G617">
        <v>352.660125845506</v>
      </c>
      <c r="H617">
        <v>0.14768520996861001</v>
      </c>
      <c r="I617">
        <v>352.335456697008</v>
      </c>
      <c r="K617">
        <v>0.27238859298885898</v>
      </c>
      <c r="L617">
        <v>349.06639400962399</v>
      </c>
      <c r="M617">
        <v>9.9364984704891801E-2</v>
      </c>
      <c r="N617">
        <v>347.866891855966</v>
      </c>
      <c r="P617">
        <v>0.26485606999447298</v>
      </c>
      <c r="Q617">
        <v>347.71605305901102</v>
      </c>
      <c r="R617">
        <v>8.70073441858389E-2</v>
      </c>
      <c r="S617">
        <v>346.76791468576403</v>
      </c>
    </row>
    <row r="618" spans="1:19" x14ac:dyDescent="0.25">
      <c r="A618" s="1">
        <v>0.41137319589356502</v>
      </c>
      <c r="B618" s="1">
        <v>356.73904527386799</v>
      </c>
      <c r="C618" s="1">
        <v>0.348433532821253</v>
      </c>
      <c r="D618" s="1">
        <v>356.73904527386799</v>
      </c>
      <c r="F618">
        <v>0.30141497357906999</v>
      </c>
      <c r="G618">
        <v>352.606014320756</v>
      </c>
      <c r="H618">
        <v>0.147841253816796</v>
      </c>
      <c r="I618">
        <v>352.281345172258</v>
      </c>
      <c r="K618">
        <v>0.27250440614678501</v>
      </c>
      <c r="L618">
        <v>349.006418901941</v>
      </c>
      <c r="M618">
        <v>9.9473694712364197E-2</v>
      </c>
      <c r="N618">
        <v>347.80691674828302</v>
      </c>
      <c r="P618">
        <v>0.26497173128813001</v>
      </c>
      <c r="Q618">
        <v>347.652843834127</v>
      </c>
      <c r="R618">
        <v>8.7104805581306496E-2</v>
      </c>
      <c r="S618">
        <v>346.70470546088097</v>
      </c>
    </row>
    <row r="619" spans="1:19" x14ac:dyDescent="0.25">
      <c r="A619" s="1">
        <v>0.41172810638470803</v>
      </c>
      <c r="B619" s="1">
        <v>356.69159634524198</v>
      </c>
      <c r="C619" s="1">
        <v>0.34902496336327199</v>
      </c>
      <c r="D619" s="1">
        <v>356.69159634524198</v>
      </c>
      <c r="F619">
        <v>0.30154547247077801</v>
      </c>
      <c r="G619">
        <v>352.55190279600703</v>
      </c>
      <c r="H619">
        <v>0.14799764159270301</v>
      </c>
      <c r="I619">
        <v>352.227233647508</v>
      </c>
      <c r="K619">
        <v>0.27262041414088201</v>
      </c>
      <c r="L619">
        <v>348.94644379425802</v>
      </c>
      <c r="M619">
        <v>9.9582623822416796E-2</v>
      </c>
      <c r="N619">
        <v>347.74694164060003</v>
      </c>
      <c r="P619">
        <v>0.26508758887753803</v>
      </c>
      <c r="Q619">
        <v>347.589634609244</v>
      </c>
      <c r="R619">
        <v>8.7202474815575498E-2</v>
      </c>
      <c r="S619">
        <v>346.64149623599798</v>
      </c>
    </row>
    <row r="620" spans="1:19" x14ac:dyDescent="0.25">
      <c r="A620" s="1">
        <v>0.41208491406382203</v>
      </c>
      <c r="B620" s="1">
        <v>356.64414741661602</v>
      </c>
      <c r="C620" s="1">
        <v>0.349619745154437</v>
      </c>
      <c r="D620" s="1">
        <v>356.64414741661602</v>
      </c>
      <c r="F620">
        <v>0.30167620504805898</v>
      </c>
      <c r="G620">
        <v>352.49779127125697</v>
      </c>
      <c r="H620">
        <v>0.14815435370036001</v>
      </c>
      <c r="I620">
        <v>352.173122122758</v>
      </c>
      <c r="K620">
        <v>0.27273661727035398</v>
      </c>
      <c r="L620">
        <v>348.88646868657497</v>
      </c>
      <c r="M620">
        <v>9.9691796112460193E-2</v>
      </c>
      <c r="N620">
        <v>347.68696653291698</v>
      </c>
      <c r="P620">
        <v>0.26520364305065403</v>
      </c>
      <c r="Q620">
        <v>347.526425384361</v>
      </c>
      <c r="R620">
        <v>8.7300352332413594E-2</v>
      </c>
      <c r="S620">
        <v>346.57828701111498</v>
      </c>
    </row>
    <row r="621" spans="1:19" x14ac:dyDescent="0.25">
      <c r="A621" s="1">
        <v>0.41244364256754301</v>
      </c>
      <c r="B621" s="1">
        <v>356.59669848799001</v>
      </c>
      <c r="C621" s="1">
        <v>0.35021791984647699</v>
      </c>
      <c r="D621" s="1">
        <v>356.59669848799001</v>
      </c>
      <c r="F621">
        <v>0.30180717177454802</v>
      </c>
      <c r="G621">
        <v>352.44367974650697</v>
      </c>
      <c r="H621">
        <v>0.148311431970295</v>
      </c>
      <c r="I621">
        <v>352.11901059800903</v>
      </c>
      <c r="K621">
        <v>0.27285301583521099</v>
      </c>
      <c r="L621">
        <v>348.82649357889301</v>
      </c>
      <c r="M621">
        <v>9.9801200306854507E-2</v>
      </c>
      <c r="N621">
        <v>347.62699142523502</v>
      </c>
      <c r="P621">
        <v>0.26531989409598</v>
      </c>
      <c r="Q621">
        <v>347.46321615947801</v>
      </c>
      <c r="R621">
        <v>8.7398438576644102E-2</v>
      </c>
      <c r="S621">
        <v>346.51507778623198</v>
      </c>
    </row>
    <row r="622" spans="1:19" x14ac:dyDescent="0.25">
      <c r="A622" s="1">
        <v>0.41280431604765999</v>
      </c>
      <c r="B622" s="1">
        <v>356.54924955936298</v>
      </c>
      <c r="C622" s="1">
        <v>0.35081952999184302</v>
      </c>
      <c r="D622" s="1">
        <v>356.54924955936298</v>
      </c>
      <c r="F622">
        <v>0.30193837311517802</v>
      </c>
      <c r="G622">
        <v>352.38956822175697</v>
      </c>
      <c r="H622">
        <v>0.14846885679886401</v>
      </c>
      <c r="I622">
        <v>352.06489907325903</v>
      </c>
      <c r="K622">
        <v>0.272969610136021</v>
      </c>
      <c r="L622">
        <v>348.76651847121002</v>
      </c>
      <c r="M622">
        <v>9.9910836920070106E-2</v>
      </c>
      <c r="N622">
        <v>347.56701631755197</v>
      </c>
      <c r="P622">
        <v>0.26543634230247698</v>
      </c>
      <c r="Q622">
        <v>347.40000693459501</v>
      </c>
      <c r="R622">
        <v>8.7496733994154197E-2</v>
      </c>
      <c r="S622">
        <v>346.45186856134899</v>
      </c>
    </row>
    <row r="623" spans="1:19" x14ac:dyDescent="0.25">
      <c r="A623" s="1">
        <v>0.41316695918740298</v>
      </c>
      <c r="B623" s="1">
        <v>356.50180063073702</v>
      </c>
      <c r="C623" s="1">
        <v>0.35142461907205902</v>
      </c>
      <c r="D623" s="1">
        <v>356.50180063073702</v>
      </c>
      <c r="F623">
        <v>0.30206980953659801</v>
      </c>
      <c r="G623">
        <v>352.335456697008</v>
      </c>
      <c r="H623">
        <v>0.14862662906917801</v>
      </c>
      <c r="I623">
        <v>352.01078754850897</v>
      </c>
      <c r="K623">
        <v>0.27308640047400301</v>
      </c>
      <c r="L623">
        <v>348.70654336352698</v>
      </c>
      <c r="M623">
        <v>0.10002070646818501</v>
      </c>
      <c r="N623">
        <v>347.50704120986899</v>
      </c>
      <c r="P623">
        <v>0.26555298795982102</v>
      </c>
      <c r="Q623">
        <v>347.33679770971202</v>
      </c>
      <c r="R623">
        <v>8.7595239032027594E-2</v>
      </c>
      <c r="S623">
        <v>346.38865933646599</v>
      </c>
    </row>
    <row r="624" spans="1:19" x14ac:dyDescent="0.25">
      <c r="A624" s="1">
        <v>0.41353159721847599</v>
      </c>
      <c r="B624" s="1">
        <v>356.45435170211101</v>
      </c>
      <c r="C624" s="1">
        <v>0.35203323152737598</v>
      </c>
      <c r="D624" s="1">
        <v>356.45435170211101</v>
      </c>
      <c r="F624">
        <v>0.302201481506918</v>
      </c>
      <c r="G624">
        <v>352.281345172258</v>
      </c>
      <c r="H624">
        <v>0.14878474966743099</v>
      </c>
      <c r="I624">
        <v>351.95667602375897</v>
      </c>
      <c r="K624">
        <v>0.27320338715105202</v>
      </c>
      <c r="L624">
        <v>348.64656825584399</v>
      </c>
      <c r="M624">
        <v>0.100130809468434</v>
      </c>
      <c r="N624">
        <v>347.447066102186</v>
      </c>
      <c r="P624">
        <v>0.265669831358117</v>
      </c>
      <c r="Q624">
        <v>347.27358848482902</v>
      </c>
      <c r="R624">
        <v>8.7693954138388402E-2</v>
      </c>
      <c r="S624">
        <v>346.325450111583</v>
      </c>
    </row>
    <row r="625" spans="1:19" x14ac:dyDescent="0.25">
      <c r="A625" s="1">
        <v>0.41389825593767698</v>
      </c>
      <c r="B625" s="1">
        <v>356.406902773485</v>
      </c>
      <c r="C625" s="1">
        <v>0.35264541278580103</v>
      </c>
      <c r="D625" s="1">
        <v>356.406902773485</v>
      </c>
      <c r="F625">
        <v>0.30233338949564698</v>
      </c>
      <c r="G625">
        <v>352.227233647508</v>
      </c>
      <c r="H625">
        <v>0.14894321948286199</v>
      </c>
      <c r="I625">
        <v>351.90256449901</v>
      </c>
      <c r="K625">
        <v>0.27332057046973202</v>
      </c>
      <c r="L625">
        <v>348.586593148161</v>
      </c>
      <c r="M625">
        <v>0.10024114643962501</v>
      </c>
      <c r="N625">
        <v>347.38709099450301</v>
      </c>
      <c r="P625">
        <v>0.265786872788008</v>
      </c>
      <c r="Q625">
        <v>347.21037925994602</v>
      </c>
      <c r="R625">
        <v>8.7792879762519593E-2</v>
      </c>
      <c r="S625">
        <v>346.26224088669898</v>
      </c>
    </row>
    <row r="626" spans="1:19" x14ac:dyDescent="0.25">
      <c r="A626" s="1">
        <v>0.41426696172526101</v>
      </c>
      <c r="B626" s="1">
        <v>356.35945384485899</v>
      </c>
      <c r="C626" s="1">
        <v>0.35326120929506699</v>
      </c>
      <c r="D626" s="1">
        <v>356.35945384485899</v>
      </c>
      <c r="F626">
        <v>0.30246551671884597</v>
      </c>
      <c r="G626">
        <v>352.173122122758</v>
      </c>
      <c r="H626">
        <v>0.149102039407847</v>
      </c>
      <c r="I626">
        <v>351.84845297426</v>
      </c>
      <c r="K626">
        <v>0.273437950733255</v>
      </c>
      <c r="L626">
        <v>348.52661804047801</v>
      </c>
      <c r="M626">
        <v>0.10035171790190001</v>
      </c>
      <c r="N626">
        <v>347.32711588682002</v>
      </c>
      <c r="P626">
        <v>0.26590411254081903</v>
      </c>
      <c r="Q626">
        <v>347.14717003506303</v>
      </c>
      <c r="R626">
        <v>8.7892016354705796E-2</v>
      </c>
      <c r="S626">
        <v>346.19903166181598</v>
      </c>
    </row>
    <row r="627" spans="1:19" x14ac:dyDescent="0.25">
      <c r="A627" s="1">
        <v>0.41463774156442601</v>
      </c>
      <c r="B627" s="1">
        <v>356.31200491623298</v>
      </c>
      <c r="C627" s="1">
        <v>0.353880668556532</v>
      </c>
      <c r="D627" s="1">
        <v>356.31200491623298</v>
      </c>
      <c r="F627">
        <v>0.30259789817794902</v>
      </c>
      <c r="G627">
        <v>352.11901059800903</v>
      </c>
      <c r="H627">
        <v>0.14926121033790399</v>
      </c>
      <c r="I627">
        <v>351.79434144951</v>
      </c>
      <c r="K627">
        <v>0.27355552824539903</v>
      </c>
      <c r="L627">
        <v>348.46664293279503</v>
      </c>
      <c r="M627">
        <v>0.100462524376844</v>
      </c>
      <c r="N627">
        <v>347.26714077913698</v>
      </c>
      <c r="P627">
        <v>0.266021550908347</v>
      </c>
      <c r="Q627">
        <v>347.08396081017997</v>
      </c>
      <c r="R627">
        <v>8.7991364366518998E-2</v>
      </c>
      <c r="S627">
        <v>346.13582243693298</v>
      </c>
    </row>
    <row r="628" spans="1:19" x14ac:dyDescent="0.25">
      <c r="A628" s="1">
        <v>0.41501062305992797</v>
      </c>
      <c r="B628" s="1">
        <v>356.26455598760703</v>
      </c>
      <c r="C628" s="1">
        <v>0.35450383915769401</v>
      </c>
      <c r="D628" s="1">
        <v>356.26455598760703</v>
      </c>
      <c r="F628">
        <v>0.302730517073376</v>
      </c>
      <c r="G628">
        <v>352.06489907325903</v>
      </c>
      <c r="H628">
        <v>0.14942070530979701</v>
      </c>
      <c r="I628">
        <v>351.74022992476</v>
      </c>
      <c r="K628">
        <v>0.27367330331076001</v>
      </c>
      <c r="L628">
        <v>348.40666782511198</v>
      </c>
      <c r="M628">
        <v>0.100573566387418</v>
      </c>
      <c r="N628">
        <v>347.20716567145399</v>
      </c>
      <c r="P628">
        <v>0.266139171692438</v>
      </c>
      <c r="Q628">
        <v>347.02075158529698</v>
      </c>
      <c r="R628">
        <v>8.8090924250544794E-2</v>
      </c>
      <c r="S628">
        <v>346.07261321204999</v>
      </c>
    </row>
    <row r="629" spans="1:19" x14ac:dyDescent="0.25">
      <c r="A629" s="1">
        <v>0.415385634458729</v>
      </c>
      <c r="B629" s="1">
        <v>356.21710705898101</v>
      </c>
      <c r="C629" s="1">
        <v>0.35513077080813699</v>
      </c>
      <c r="D629" s="1">
        <v>356.21710705898101</v>
      </c>
      <c r="F629">
        <v>0.30286337388086698</v>
      </c>
      <c r="G629">
        <v>352.01078754850897</v>
      </c>
      <c r="H629">
        <v>0.149580580945255</v>
      </c>
      <c r="I629">
        <v>351.68611840001103</v>
      </c>
      <c r="K629">
        <v>0.27379127623452598</v>
      </c>
      <c r="L629">
        <v>348.34669271742899</v>
      </c>
      <c r="M629">
        <v>0.100684844458061</v>
      </c>
      <c r="N629">
        <v>347.14719056377101</v>
      </c>
      <c r="P629">
        <v>0.26625700817781101</v>
      </c>
      <c r="Q629">
        <v>346.95754236041398</v>
      </c>
      <c r="R629">
        <v>8.8190696460486107E-2</v>
      </c>
      <c r="S629">
        <v>346.00940398716699</v>
      </c>
    </row>
    <row r="630" spans="1:19" x14ac:dyDescent="0.25">
      <c r="A630" s="1">
        <v>0.415762804672201</v>
      </c>
      <c r="B630" s="1">
        <v>356.169658130355</v>
      </c>
      <c r="C630" s="1">
        <v>0.355761514378165</v>
      </c>
      <c r="D630" s="1">
        <v>356.169658130355</v>
      </c>
      <c r="F630">
        <v>0.30299646907771199</v>
      </c>
      <c r="G630">
        <v>351.95667602375897</v>
      </c>
      <c r="H630">
        <v>0.149740810291115</v>
      </c>
      <c r="I630">
        <v>351.63200687526103</v>
      </c>
      <c r="K630">
        <v>0.27390944732248501</v>
      </c>
      <c r="L630">
        <v>348.28671760974601</v>
      </c>
      <c r="M630">
        <v>0.100796359114612</v>
      </c>
      <c r="N630">
        <v>347.08721545608802</v>
      </c>
      <c r="P630">
        <v>0.266375044156694</v>
      </c>
      <c r="Q630">
        <v>346.89433313553002</v>
      </c>
      <c r="R630">
        <v>8.82906715474535E-2</v>
      </c>
      <c r="S630">
        <v>345.94619476228399</v>
      </c>
    </row>
    <row r="631" spans="1:19" x14ac:dyDescent="0.25">
      <c r="A631" s="1">
        <v>0.41614216329710901</v>
      </c>
      <c r="B631" s="1">
        <v>356.12220920172899</v>
      </c>
      <c r="C631" s="1">
        <v>0.35639612193543002</v>
      </c>
      <c r="D631" s="1">
        <v>356.12220920172899</v>
      </c>
      <c r="F631">
        <v>0.30312980314271698</v>
      </c>
      <c r="G631">
        <v>351.90256449901</v>
      </c>
      <c r="H631">
        <v>0.14990139425548499</v>
      </c>
      <c r="I631">
        <v>351.57789535051103</v>
      </c>
      <c r="K631">
        <v>0.274027816881179</v>
      </c>
      <c r="L631">
        <v>348.22674250206302</v>
      </c>
      <c r="M631">
        <v>0.100908094366556</v>
      </c>
      <c r="N631">
        <v>347.02724034840497</v>
      </c>
      <c r="P631">
        <v>0.266493279923121</v>
      </c>
      <c r="Q631">
        <v>346.83112391064702</v>
      </c>
      <c r="R631">
        <v>8.8390859969312396E-2</v>
      </c>
      <c r="S631">
        <v>345.882985537401</v>
      </c>
    </row>
    <row r="632" spans="1:19" x14ac:dyDescent="0.25">
      <c r="A632" s="1">
        <v>0.416523740639546</v>
      </c>
      <c r="B632" s="1">
        <v>356.07476027310298</v>
      </c>
      <c r="C632" s="1">
        <v>0.35703464678657598</v>
      </c>
      <c r="D632" s="1">
        <v>356.07476027310298</v>
      </c>
      <c r="F632">
        <v>0.303263376556279</v>
      </c>
      <c r="G632">
        <v>351.84845297426</v>
      </c>
      <c r="H632">
        <v>0.15006233374963501</v>
      </c>
      <c r="I632">
        <v>351.52378382576097</v>
      </c>
      <c r="K632">
        <v>0.27414638521777801</v>
      </c>
      <c r="L632">
        <v>348.166767394381</v>
      </c>
      <c r="M632">
        <v>0.101020083779863</v>
      </c>
      <c r="N632">
        <v>346.96726524072301</v>
      </c>
      <c r="P632">
        <v>0.26661171577163401</v>
      </c>
      <c r="Q632">
        <v>346.76791468576403</v>
      </c>
      <c r="R632">
        <v>8.8491271913380298E-2</v>
      </c>
      <c r="S632">
        <v>345.819776312518</v>
      </c>
    </row>
    <row r="633" spans="1:19" x14ac:dyDescent="0.25">
      <c r="A633" s="1">
        <v>0.41690756773916599</v>
      </c>
      <c r="B633" s="1">
        <v>356.02731134447703</v>
      </c>
      <c r="C633" s="1">
        <v>0.35767714351945101</v>
      </c>
      <c r="D633" s="1">
        <v>356.02731134447703</v>
      </c>
      <c r="F633">
        <v>0.303397189800379</v>
      </c>
      <c r="G633">
        <v>351.79434144951</v>
      </c>
      <c r="H633">
        <v>0.15022362968820799</v>
      </c>
      <c r="I633">
        <v>351.469672301012</v>
      </c>
      <c r="K633">
        <v>0.27426515264013601</v>
      </c>
      <c r="L633">
        <v>348.10679228669801</v>
      </c>
      <c r="M633">
        <v>0.101132311365177</v>
      </c>
      <c r="N633">
        <v>346.90729013304002</v>
      </c>
      <c r="P633">
        <v>0.26673035199751099</v>
      </c>
      <c r="Q633">
        <v>346.70470546088097</v>
      </c>
      <c r="R633">
        <v>8.8591898009550696E-2</v>
      </c>
      <c r="S633">
        <v>345.75656708763501</v>
      </c>
    </row>
    <row r="634" spans="1:19" x14ac:dyDescent="0.25">
      <c r="A634" s="1">
        <v>0.41729367639405501</v>
      </c>
      <c r="B634" s="1">
        <v>355.97986241585102</v>
      </c>
      <c r="C634" s="1">
        <v>0.358323668046445</v>
      </c>
      <c r="D634" s="1">
        <v>355.97986241585102</v>
      </c>
      <c r="F634">
        <v>0.30353121994994098</v>
      </c>
      <c r="G634">
        <v>351.74022992476</v>
      </c>
      <c r="H634">
        <v>0.15038528298899001</v>
      </c>
      <c r="I634">
        <v>351.415560776262</v>
      </c>
      <c r="K634">
        <v>0.27438410666610102</v>
      </c>
      <c r="L634">
        <v>348.04681717901502</v>
      </c>
      <c r="M634">
        <v>0.101244777654106</v>
      </c>
      <c r="N634">
        <v>346.84731502535698</v>
      </c>
      <c r="P634">
        <v>0.26684918889641202</v>
      </c>
      <c r="Q634">
        <v>346.64149623599798</v>
      </c>
      <c r="R634">
        <v>8.8692738717232197E-2</v>
      </c>
      <c r="S634">
        <v>345.69335786275201</v>
      </c>
    </row>
    <row r="635" spans="1:19" x14ac:dyDescent="0.25">
      <c r="A635" s="1">
        <v>0.41768209918772298</v>
      </c>
      <c r="B635" s="1">
        <v>355.93241348722501</v>
      </c>
      <c r="C635" s="1">
        <v>0.35897427765148798</v>
      </c>
      <c r="D635" s="1">
        <v>355.93241348722501</v>
      </c>
      <c r="F635">
        <v>0.30366551431385203</v>
      </c>
      <c r="G635">
        <v>351.68611840001103</v>
      </c>
      <c r="H635">
        <v>0.150547273818122</v>
      </c>
      <c r="I635">
        <v>351.361449251512</v>
      </c>
      <c r="K635">
        <v>0.27450327320474099</v>
      </c>
      <c r="L635">
        <v>347.98684207133198</v>
      </c>
      <c r="M635">
        <v>0.10135748317964501</v>
      </c>
      <c r="N635">
        <v>346.78733991767399</v>
      </c>
      <c r="P635">
        <v>0.266968226764702</v>
      </c>
      <c r="Q635">
        <v>346.57828701111498</v>
      </c>
      <c r="R635">
        <v>8.8793794496922096E-2</v>
      </c>
      <c r="S635">
        <v>345.63014863786901</v>
      </c>
    </row>
    <row r="636" spans="1:19" x14ac:dyDescent="0.25">
      <c r="A636" s="1">
        <v>0.41807286951636102</v>
      </c>
      <c r="B636" s="1">
        <v>355.88496455859899</v>
      </c>
      <c r="C636" s="1">
        <v>0.35962903103750499</v>
      </c>
      <c r="D636" s="1">
        <v>355.88496455859899</v>
      </c>
      <c r="F636">
        <v>0.30380004996367299</v>
      </c>
      <c r="G636">
        <v>351.63200687526103</v>
      </c>
      <c r="H636">
        <v>0.15070964462282399</v>
      </c>
      <c r="I636">
        <v>351.307337726762</v>
      </c>
      <c r="K636">
        <v>0.27462263975670598</v>
      </c>
      <c r="L636">
        <v>347.92686696364899</v>
      </c>
      <c r="M636">
        <v>0.10147042847632699</v>
      </c>
      <c r="N636">
        <v>346.727364809991</v>
      </c>
      <c r="P636">
        <v>0.26708746589925703</v>
      </c>
      <c r="Q636">
        <v>346.51507778623198</v>
      </c>
      <c r="R636">
        <v>8.8895065810335905E-2</v>
      </c>
      <c r="S636">
        <v>345.56693941298602</v>
      </c>
    </row>
    <row r="637" spans="1:19" x14ac:dyDescent="0.25">
      <c r="A637" s="1">
        <v>0.418466021617937</v>
      </c>
      <c r="B637" s="1">
        <v>355.83751562997298</v>
      </c>
      <c r="C637" s="1">
        <v>0.36028798837710202</v>
      </c>
      <c r="D637" s="1">
        <v>355.83751562997298</v>
      </c>
      <c r="F637">
        <v>0.303934827387708</v>
      </c>
      <c r="G637">
        <v>351.57789535051103</v>
      </c>
      <c r="H637">
        <v>0.15087237556253899</v>
      </c>
      <c r="I637">
        <v>351.25322620201302</v>
      </c>
      <c r="K637">
        <v>0.274742206632481</v>
      </c>
      <c r="L637">
        <v>347.866891855966</v>
      </c>
      <c r="M637">
        <v>0.101583614080098</v>
      </c>
      <c r="N637">
        <v>346.66738970230801</v>
      </c>
      <c r="P637">
        <v>0.26720690659747498</v>
      </c>
      <c r="Q637">
        <v>346.45186856134899</v>
      </c>
      <c r="R637">
        <v>8.8996553120253993E-2</v>
      </c>
      <c r="S637">
        <v>345.50373018810302</v>
      </c>
    </row>
    <row r="638" spans="1:19" x14ac:dyDescent="0.25">
      <c r="A638" s="1">
        <v>0.41886159060196798</v>
      </c>
      <c r="B638" s="1">
        <v>355.79006670134697</v>
      </c>
      <c r="C638" s="1">
        <v>0.36095121136441599</v>
      </c>
      <c r="D638" s="1">
        <v>355.79006670134697</v>
      </c>
      <c r="F638">
        <v>0.304069847075842</v>
      </c>
      <c r="G638">
        <v>351.52378382576097</v>
      </c>
      <c r="H638">
        <v>0.151035467567876</v>
      </c>
      <c r="I638">
        <v>351.19911467726303</v>
      </c>
      <c r="K638">
        <v>0.27486197414328001</v>
      </c>
      <c r="L638">
        <v>347.80691674828302</v>
      </c>
      <c r="M638">
        <v>0.101697040528338</v>
      </c>
      <c r="N638">
        <v>346.60741459462503</v>
      </c>
      <c r="P638">
        <v>0.26732654915743198</v>
      </c>
      <c r="Q638">
        <v>346.38865933646599</v>
      </c>
      <c r="R638">
        <v>8.9098256890638702E-2</v>
      </c>
      <c r="S638">
        <v>345.440520963219</v>
      </c>
    </row>
    <row r="639" spans="1:19" x14ac:dyDescent="0.25">
      <c r="A639" s="1">
        <v>0.41925954857833603</v>
      </c>
      <c r="B639" s="1">
        <v>355.74261777272</v>
      </c>
      <c r="C639" s="1">
        <v>0.361618656076726</v>
      </c>
      <c r="D639" s="1">
        <v>355.74261777272</v>
      </c>
      <c r="F639">
        <v>0.30420510951971202</v>
      </c>
      <c r="G639">
        <v>351.469672301012</v>
      </c>
      <c r="H639">
        <v>0.15119892157310499</v>
      </c>
      <c r="I639">
        <v>351.14500315251303</v>
      </c>
      <c r="K639">
        <v>0.27498192963493601</v>
      </c>
      <c r="L639">
        <v>347.74694164060003</v>
      </c>
      <c r="M639">
        <v>0.101810708359954</v>
      </c>
      <c r="N639">
        <v>346.54743948694198</v>
      </c>
      <c r="P639">
        <v>0.26744639387769398</v>
      </c>
      <c r="Q639">
        <v>346.325450111583</v>
      </c>
      <c r="R639">
        <v>8.9200177586662294E-2</v>
      </c>
      <c r="S639">
        <v>345.377311738336</v>
      </c>
    </row>
    <row r="640" spans="1:19" x14ac:dyDescent="0.25">
      <c r="A640" s="1">
        <v>0.419660060067374</v>
      </c>
      <c r="B640" s="1">
        <v>355.69516884409398</v>
      </c>
      <c r="C640" s="1">
        <v>0.36229060137812102</v>
      </c>
      <c r="D640" s="1">
        <v>355.69516884409398</v>
      </c>
      <c r="F640">
        <v>0.30434061521251199</v>
      </c>
      <c r="G640">
        <v>351.415560776262</v>
      </c>
      <c r="H640">
        <v>0.15136273851558499</v>
      </c>
      <c r="I640">
        <v>351.09089162776303</v>
      </c>
      <c r="K640">
        <v>0.27510209937110103</v>
      </c>
      <c r="L640">
        <v>347.68696653291698</v>
      </c>
      <c r="M640">
        <v>0.101924618115281</v>
      </c>
      <c r="N640">
        <v>346.48746437926002</v>
      </c>
      <c r="P640">
        <v>0.26756644105745703</v>
      </c>
      <c r="Q640">
        <v>346.26224088669898</v>
      </c>
      <c r="R640">
        <v>8.9302315674570407E-2</v>
      </c>
      <c r="S640">
        <v>345.31410251345301</v>
      </c>
    </row>
    <row r="641" spans="1:19" x14ac:dyDescent="0.25">
      <c r="A641" s="1">
        <v>0.42006309932004299</v>
      </c>
      <c r="B641" s="1">
        <v>355.64771991546797</v>
      </c>
      <c r="C641" s="1">
        <v>0.36296700710163199</v>
      </c>
      <c r="D641" s="1">
        <v>355.64771991546797</v>
      </c>
      <c r="F641">
        <v>0.30447634726217998</v>
      </c>
      <c r="G641">
        <v>351.361449251512</v>
      </c>
      <c r="H641">
        <v>0.15152691933611101</v>
      </c>
      <c r="I641">
        <v>351.036780103014</v>
      </c>
      <c r="K641">
        <v>0.27522247068002098</v>
      </c>
      <c r="L641">
        <v>347.62699142523502</v>
      </c>
      <c r="M641">
        <v>0.10203877033618999</v>
      </c>
      <c r="N641">
        <v>346.42748927157697</v>
      </c>
      <c r="P641">
        <v>0.26768669099635001</v>
      </c>
      <c r="Q641">
        <v>346.19903166181598</v>
      </c>
      <c r="R641">
        <v>8.9404671621767198E-2</v>
      </c>
      <c r="S641">
        <v>345.25089328857001</v>
      </c>
    </row>
    <row r="642" spans="1:19" x14ac:dyDescent="0.25">
      <c r="A642" s="1">
        <v>0.42046870526591601</v>
      </c>
      <c r="B642" s="1">
        <v>355.60027098684202</v>
      </c>
      <c r="C642" s="1">
        <v>0.36364794160872699</v>
      </c>
      <c r="D642" s="1">
        <v>355.60027098684202</v>
      </c>
      <c r="F642">
        <v>0.304612340957233</v>
      </c>
      <c r="G642">
        <v>351.307337726762</v>
      </c>
      <c r="H642">
        <v>0.15169146497877201</v>
      </c>
      <c r="I642">
        <v>350.982668578264</v>
      </c>
      <c r="K642">
        <v>0.27534304387555403</v>
      </c>
      <c r="L642">
        <v>347.56701631755197</v>
      </c>
      <c r="M642">
        <v>0.1021531655659</v>
      </c>
      <c r="N642">
        <v>346.36751416389399</v>
      </c>
      <c r="P642">
        <v>0.267807143994787</v>
      </c>
      <c r="Q642">
        <v>346.13582243693298</v>
      </c>
      <c r="R642">
        <v>8.9507245896892698E-2</v>
      </c>
      <c r="S642">
        <v>345.18768406368702</v>
      </c>
    </row>
    <row r="643" spans="1:19" x14ac:dyDescent="0.25">
      <c r="A643" s="1">
        <v>0.42087691788077602</v>
      </c>
      <c r="B643" s="1">
        <v>355.55282205821601</v>
      </c>
      <c r="C643" s="1">
        <v>0.36433347508644998</v>
      </c>
      <c r="D643" s="1">
        <v>355.55282205821601</v>
      </c>
      <c r="F643">
        <v>0.30474857939056099</v>
      </c>
      <c r="G643">
        <v>351.25322620201302</v>
      </c>
      <c r="H643">
        <v>0.151856376391069</v>
      </c>
      <c r="I643">
        <v>350.928557053514</v>
      </c>
      <c r="K643">
        <v>0.27546381927247399</v>
      </c>
      <c r="L643">
        <v>347.50704120986899</v>
      </c>
      <c r="M643">
        <v>0.10226780434931</v>
      </c>
      <c r="N643">
        <v>346.307539056211</v>
      </c>
      <c r="P643">
        <v>0.26792780035362501</v>
      </c>
      <c r="Q643">
        <v>346.07261321204999</v>
      </c>
      <c r="R643">
        <v>8.9610038969670097E-2</v>
      </c>
      <c r="S643">
        <v>345.12447483880402</v>
      </c>
    </row>
    <row r="644" spans="1:19" x14ac:dyDescent="0.25">
      <c r="A644" s="1">
        <v>0.42128777822674202</v>
      </c>
      <c r="B644" s="1">
        <v>355.50537312959</v>
      </c>
      <c r="C644" s="1">
        <v>0.36502367961730098</v>
      </c>
      <c r="D644" s="1">
        <v>355.50537312959</v>
      </c>
      <c r="F644">
        <v>0.30488506306174001</v>
      </c>
      <c r="G644">
        <v>351.19911467726303</v>
      </c>
      <c r="H644">
        <v>0.15202165452376201</v>
      </c>
      <c r="I644">
        <v>350.874445528764</v>
      </c>
      <c r="K644">
        <v>0.275584797185981</v>
      </c>
      <c r="L644">
        <v>347.447066102186</v>
      </c>
      <c r="M644">
        <v>0.102382687232641</v>
      </c>
      <c r="N644">
        <v>346.24756394852801</v>
      </c>
      <c r="P644">
        <v>0.26804866037429098</v>
      </c>
      <c r="Q644">
        <v>346.00940398716699</v>
      </c>
      <c r="R644">
        <v>8.9713051311053393E-2</v>
      </c>
      <c r="S644">
        <v>345.06126561392102</v>
      </c>
    </row>
    <row r="645" spans="1:19" x14ac:dyDescent="0.25">
      <c r="A645" s="1">
        <v>0.42170132849394998</v>
      </c>
      <c r="B645" s="1">
        <v>355.45792420096399</v>
      </c>
      <c r="C645" s="1">
        <v>0.365718629251783</v>
      </c>
      <c r="D645" s="1">
        <v>355.45792420096399</v>
      </c>
      <c r="F645">
        <v>0.30502179247230599</v>
      </c>
      <c r="G645">
        <v>351.14500315251303</v>
      </c>
      <c r="H645">
        <v>0.15218730033122799</v>
      </c>
      <c r="I645">
        <v>350.82033400401502</v>
      </c>
      <c r="K645">
        <v>0.27570597793214602</v>
      </c>
      <c r="L645">
        <v>347.38709099450301</v>
      </c>
      <c r="M645">
        <v>0.102497814763682</v>
      </c>
      <c r="N645">
        <v>346.18758884084502</v>
      </c>
      <c r="P645">
        <v>0.26816971236981901</v>
      </c>
      <c r="Q645">
        <v>345.94619476228399</v>
      </c>
      <c r="R645">
        <v>8.9816283393119797E-2</v>
      </c>
      <c r="S645">
        <v>344.99805638903803</v>
      </c>
    </row>
    <row r="646" spans="1:19" x14ac:dyDescent="0.25">
      <c r="A646" s="1">
        <v>0.42211761204552101</v>
      </c>
      <c r="B646" s="1">
        <v>355.41047527233798</v>
      </c>
      <c r="C646" s="1">
        <v>0.36641840008662302</v>
      </c>
      <c r="D646" s="1">
        <v>355.41047527233798</v>
      </c>
      <c r="F646">
        <v>0.30515876812527798</v>
      </c>
      <c r="G646">
        <v>351.09089162776303</v>
      </c>
      <c r="H646">
        <v>0.15235331477101699</v>
      </c>
      <c r="I646">
        <v>350.76622247926502</v>
      </c>
      <c r="K646">
        <v>0.27582736182765</v>
      </c>
      <c r="L646">
        <v>347.32711588682002</v>
      </c>
      <c r="M646">
        <v>0.102613187491657</v>
      </c>
      <c r="N646">
        <v>346.12761373316198</v>
      </c>
      <c r="P646">
        <v>0.26829096876123798</v>
      </c>
      <c r="Q646">
        <v>345.882985537401</v>
      </c>
      <c r="R646">
        <v>8.9919735689148197E-2</v>
      </c>
      <c r="S646">
        <v>344.93484716415497</v>
      </c>
    </row>
    <row r="647" spans="1:19" x14ac:dyDescent="0.25">
      <c r="A647" s="1">
        <v>0.42253667346344798</v>
      </c>
      <c r="B647" s="1">
        <v>355.36302634371202</v>
      </c>
      <c r="C647" s="1">
        <v>0.367123070344688</v>
      </c>
      <c r="D647" s="1">
        <v>355.36302634371202</v>
      </c>
      <c r="F647">
        <v>0.30529599052543999</v>
      </c>
      <c r="G647">
        <v>351.036780103014</v>
      </c>
      <c r="H647">
        <v>0.152519698804196</v>
      </c>
      <c r="I647">
        <v>350.71211095451503</v>
      </c>
      <c r="K647">
        <v>0.27594894918990198</v>
      </c>
      <c r="L647">
        <v>347.26714077913698</v>
      </c>
      <c r="M647">
        <v>0.102728805967437</v>
      </c>
      <c r="N647">
        <v>346.06763862547899</v>
      </c>
      <c r="P647">
        <v>0.26841244162003602</v>
      </c>
      <c r="Q647">
        <v>345.819776312518</v>
      </c>
      <c r="R647">
        <v>9.0023408673566702E-2</v>
      </c>
      <c r="S647">
        <v>344.87163793927198</v>
      </c>
    </row>
    <row r="648" spans="1:19" x14ac:dyDescent="0.25">
      <c r="A648" s="1">
        <v>0.42295855859748199</v>
      </c>
      <c r="B648" s="1">
        <v>355.31557741508601</v>
      </c>
      <c r="C648" s="1">
        <v>0.367832720460048</v>
      </c>
      <c r="D648" s="1">
        <v>355.31557741508601</v>
      </c>
      <c r="F648">
        <v>0.30543346017921702</v>
      </c>
      <c r="G648">
        <v>350.982668578264</v>
      </c>
      <c r="H648">
        <v>0.15268645339534401</v>
      </c>
      <c r="I648">
        <v>350.65799942976503</v>
      </c>
      <c r="K648">
        <v>0.27607074033696199</v>
      </c>
      <c r="L648">
        <v>347.20716567145399</v>
      </c>
      <c r="M648">
        <v>0.102844670743253</v>
      </c>
      <c r="N648">
        <v>346.007663517796</v>
      </c>
      <c r="P648">
        <v>0.26853411935224603</v>
      </c>
      <c r="Q648">
        <v>345.75656708763501</v>
      </c>
      <c r="R648">
        <v>9.0127302822022401E-2</v>
      </c>
      <c r="S648">
        <v>344.80842871438898</v>
      </c>
    </row>
    <row r="649" spans="1:19" x14ac:dyDescent="0.25">
      <c r="A649" s="1">
        <v>0.42338331461720202</v>
      </c>
      <c r="B649" s="1">
        <v>355.26812848646</v>
      </c>
      <c r="C649" s="1">
        <v>0.368547433168536</v>
      </c>
      <c r="D649" s="1">
        <v>355.26812848646</v>
      </c>
      <c r="F649">
        <v>0.30557117759476998</v>
      </c>
      <c r="G649">
        <v>350.928557053514</v>
      </c>
      <c r="H649">
        <v>0.15285357951249201</v>
      </c>
      <c r="I649">
        <v>350.60388790501599</v>
      </c>
      <c r="K649">
        <v>0.27619273558764701</v>
      </c>
      <c r="L649">
        <v>347.14719056377101</v>
      </c>
      <c r="M649">
        <v>0.102960770250679</v>
      </c>
      <c r="N649">
        <v>345.94768841011302</v>
      </c>
      <c r="P649">
        <v>0.268656002262254</v>
      </c>
      <c r="Q649">
        <v>345.69335786275201</v>
      </c>
      <c r="R649">
        <v>9.0231418611326705E-2</v>
      </c>
      <c r="S649">
        <v>344.74521948950502</v>
      </c>
    </row>
    <row r="650" spans="1:19" x14ac:dyDescent="0.25">
      <c r="A650" s="1">
        <v>0.42381099006532702</v>
      </c>
      <c r="B650" s="1">
        <v>355.22067955783399</v>
      </c>
      <c r="C650" s="1">
        <v>0.36926729360058902</v>
      </c>
      <c r="D650" s="1">
        <v>355.22067955783399</v>
      </c>
      <c r="F650">
        <v>0.305709143281861</v>
      </c>
      <c r="G650">
        <v>350.874445528764</v>
      </c>
      <c r="H650">
        <v>0.15302107812693599</v>
      </c>
      <c r="I650">
        <v>350.549776380266</v>
      </c>
      <c r="K650">
        <v>0.27631493526144402</v>
      </c>
      <c r="L650">
        <v>347.08721545608802</v>
      </c>
      <c r="M650">
        <v>0.103077117283362</v>
      </c>
      <c r="N650">
        <v>345.88771330242997</v>
      </c>
      <c r="P650">
        <v>0.268778090654964</v>
      </c>
      <c r="Q650">
        <v>345.63014863786901</v>
      </c>
      <c r="R650">
        <v>9.0335756519410004E-2</v>
      </c>
      <c r="S650">
        <v>344.68201026462202</v>
      </c>
    </row>
    <row r="651" spans="1:19" x14ac:dyDescent="0.25">
      <c r="A651" s="1">
        <v>0.42424163491573502</v>
      </c>
      <c r="B651" s="1">
        <v>355.17323062920798</v>
      </c>
      <c r="C651" s="1">
        <v>0.36999238938212498</v>
      </c>
      <c r="D651" s="1">
        <v>355.17323062920798</v>
      </c>
      <c r="F651">
        <v>0.305847357752149</v>
      </c>
      <c r="G651">
        <v>350.82033400401502</v>
      </c>
      <c r="H651">
        <v>0.153188950213691</v>
      </c>
      <c r="I651">
        <v>350.495664855516</v>
      </c>
      <c r="K651">
        <v>0.276437321590285</v>
      </c>
      <c r="L651">
        <v>347.02724034840497</v>
      </c>
      <c r="M651">
        <v>0.103193724311922</v>
      </c>
      <c r="N651">
        <v>345.82773819474801</v>
      </c>
      <c r="P651">
        <v>0.26890038483595702</v>
      </c>
      <c r="Q651">
        <v>345.56693941298602</v>
      </c>
      <c r="R651">
        <v>9.0440317025501801E-2</v>
      </c>
      <c r="S651">
        <v>344.61880103973903</v>
      </c>
    </row>
    <row r="652" spans="1:19" x14ac:dyDescent="0.25">
      <c r="A652" s="1">
        <v>0.42467530063193198</v>
      </c>
      <c r="B652" s="1">
        <v>355.12578170058202</v>
      </c>
      <c r="C652" s="1">
        <v>0.37072281073638502</v>
      </c>
      <c r="D652" s="1">
        <v>355.12578170058202</v>
      </c>
      <c r="F652">
        <v>0.30598582151881298</v>
      </c>
      <c r="G652">
        <v>350.76622247926502</v>
      </c>
      <c r="H652">
        <v>0.15335719675126899</v>
      </c>
      <c r="I652">
        <v>350.441553330766</v>
      </c>
      <c r="K652">
        <v>0.276559931081583</v>
      </c>
      <c r="L652">
        <v>346.96726524072301</v>
      </c>
      <c r="M652">
        <v>0.103310579864913</v>
      </c>
      <c r="N652">
        <v>345.76776308706502</v>
      </c>
      <c r="P652">
        <v>0.26902288511129901</v>
      </c>
      <c r="Q652">
        <v>345.50373018810302</v>
      </c>
      <c r="R652">
        <v>9.0545100609982498E-2</v>
      </c>
      <c r="S652">
        <v>344.55559181485597</v>
      </c>
    </row>
    <row r="653" spans="1:19" x14ac:dyDescent="0.25">
      <c r="A653" s="1">
        <v>0.42511204023316201</v>
      </c>
      <c r="B653" s="1">
        <v>355.07833277195601</v>
      </c>
      <c r="C653" s="1">
        <v>0.37145865059878802</v>
      </c>
      <c r="D653" s="1">
        <v>355.07833277195601</v>
      </c>
      <c r="F653">
        <v>0.30612453509683302</v>
      </c>
      <c r="G653">
        <v>350.71211095451503</v>
      </c>
      <c r="H653">
        <v>0.15352587408150001</v>
      </c>
      <c r="I653">
        <v>350.38744180601702</v>
      </c>
      <c r="K653">
        <v>0.276682745958652</v>
      </c>
      <c r="L653">
        <v>346.90729013304002</v>
      </c>
      <c r="M653">
        <v>0.10342768450211599</v>
      </c>
      <c r="N653">
        <v>345.70778797938198</v>
      </c>
      <c r="P653">
        <v>0.26914559178768599</v>
      </c>
      <c r="Q653">
        <v>345.440520963219</v>
      </c>
      <c r="R653">
        <v>9.0650093461337497E-2</v>
      </c>
      <c r="S653">
        <v>344.49238258997298</v>
      </c>
    </row>
    <row r="654" spans="1:19" x14ac:dyDescent="0.25">
      <c r="A654" s="1">
        <v>0.42555190835872297</v>
      </c>
      <c r="B654" s="1">
        <v>355.03088384333</v>
      </c>
      <c r="C654" s="1">
        <v>0.37220000472896198</v>
      </c>
      <c r="D654" s="1">
        <v>355.03088384333</v>
      </c>
      <c r="F654">
        <v>0.306263499002982</v>
      </c>
      <c r="G654">
        <v>350.65799942976503</v>
      </c>
      <c r="H654">
        <v>0.15369487246007599</v>
      </c>
      <c r="I654">
        <v>350.33333028126702</v>
      </c>
      <c r="K654">
        <v>0.276805766543818</v>
      </c>
      <c r="L654">
        <v>346.84731502535698</v>
      </c>
      <c r="M654">
        <v>0.10354503878501101</v>
      </c>
      <c r="N654">
        <v>345.64781287169899</v>
      </c>
      <c r="P654">
        <v>0.26926850517246698</v>
      </c>
      <c r="Q654">
        <v>345.377311738336</v>
      </c>
      <c r="R654">
        <v>9.0755324651044397E-2</v>
      </c>
      <c r="S654">
        <v>344.42917336508998</v>
      </c>
    </row>
    <row r="655" spans="1:19" x14ac:dyDescent="0.25">
      <c r="A655" s="1">
        <v>0.42599496133987402</v>
      </c>
      <c r="B655" s="1">
        <v>354.98343491470303</v>
      </c>
      <c r="C655" s="1">
        <v>0.372946971835796</v>
      </c>
      <c r="D655" s="1">
        <v>354.98343491470303</v>
      </c>
      <c r="F655">
        <v>0.30640271375577399</v>
      </c>
      <c r="G655">
        <v>350.60388790501599</v>
      </c>
      <c r="H655">
        <v>0.15386424824605199</v>
      </c>
      <c r="I655">
        <v>350.27921875651703</v>
      </c>
      <c r="K655">
        <v>0.27692899316004699</v>
      </c>
      <c r="L655">
        <v>346.78733991767399</v>
      </c>
      <c r="M655">
        <v>0.10366264327661701</v>
      </c>
      <c r="N655">
        <v>345.587837764016</v>
      </c>
      <c r="P655">
        <v>0.269391625573486</v>
      </c>
      <c r="Q655">
        <v>345.31410251345301</v>
      </c>
      <c r="R655">
        <v>9.0860780367403096E-2</v>
      </c>
      <c r="S655">
        <v>344.36596414020698</v>
      </c>
    </row>
    <row r="656" spans="1:19" x14ac:dyDescent="0.25">
      <c r="A656" s="1">
        <v>0.42644125727554899</v>
      </c>
      <c r="B656" s="1">
        <v>354.93598598607701</v>
      </c>
      <c r="C656" s="1">
        <v>0.37369965370905001</v>
      </c>
      <c r="D656" s="1">
        <v>354.93598598607701</v>
      </c>
      <c r="F656">
        <v>0.30654217987529297</v>
      </c>
      <c r="G656">
        <v>350.549776380266</v>
      </c>
      <c r="H656">
        <v>0.15403400243207399</v>
      </c>
      <c r="I656">
        <v>350.22510723176703</v>
      </c>
      <c r="K656">
        <v>0.27705242613111097</v>
      </c>
      <c r="L656">
        <v>346.727364809991</v>
      </c>
      <c r="M656">
        <v>0.103780498541448</v>
      </c>
      <c r="N656">
        <v>345.52786265633301</v>
      </c>
      <c r="P656">
        <v>0.26951495329917302</v>
      </c>
      <c r="Q656">
        <v>345.25089328857001</v>
      </c>
      <c r="R656">
        <v>9.0966461095569398E-2</v>
      </c>
      <c r="S656">
        <v>344.30275491532399</v>
      </c>
    </row>
    <row r="657" spans="1:19" x14ac:dyDescent="0.25">
      <c r="A657" s="1">
        <v>0.42689085610938898</v>
      </c>
      <c r="B657" s="1">
        <v>354.888537057451</v>
      </c>
      <c r="C657" s="1">
        <v>0.37445815535348398</v>
      </c>
      <c r="D657" s="1">
        <v>354.888537057451</v>
      </c>
      <c r="F657">
        <v>0.30668189788357703</v>
      </c>
      <c r="G657">
        <v>350.495664855516</v>
      </c>
      <c r="H657">
        <v>0.15420413601447999</v>
      </c>
      <c r="I657">
        <v>350.17099570701799</v>
      </c>
      <c r="K657">
        <v>0.27717606578144399</v>
      </c>
      <c r="L657">
        <v>346.66738970230801</v>
      </c>
      <c r="M657">
        <v>0.10389860514551801</v>
      </c>
      <c r="N657">
        <v>345.46788754865003</v>
      </c>
      <c r="P657">
        <v>0.26963848865864398</v>
      </c>
      <c r="Q657">
        <v>345.18768406368702</v>
      </c>
      <c r="R657">
        <v>9.1072367321919798E-2</v>
      </c>
      <c r="S657">
        <v>344.23954569044099</v>
      </c>
    </row>
    <row r="658" spans="1:19" x14ac:dyDescent="0.25">
      <c r="A658" s="1">
        <v>0.42734381971509999</v>
      </c>
      <c r="B658" s="1">
        <v>354.84108812882499</v>
      </c>
      <c r="C658" s="1">
        <v>0.375222585137228</v>
      </c>
      <c r="D658" s="1">
        <v>354.84108812882499</v>
      </c>
      <c r="F658">
        <v>0.30682186830442099</v>
      </c>
      <c r="G658">
        <v>350.441553330766</v>
      </c>
      <c r="H658">
        <v>0.15437464999296499</v>
      </c>
      <c r="I658">
        <v>350.116884182268</v>
      </c>
      <c r="K658">
        <v>0.27729991243616198</v>
      </c>
      <c r="L658">
        <v>346.60741459462503</v>
      </c>
      <c r="M658">
        <v>0.10401696365652401</v>
      </c>
      <c r="N658">
        <v>345.40791244096698</v>
      </c>
      <c r="P658">
        <v>0.269762231961507</v>
      </c>
      <c r="Q658">
        <v>345.12447483880402</v>
      </c>
      <c r="R658">
        <v>9.1178499534014495E-2</v>
      </c>
      <c r="S658">
        <v>344.17633646555799</v>
      </c>
    </row>
    <row r="659" spans="1:19" x14ac:dyDescent="0.25">
      <c r="A659" s="1">
        <v>0.42780021198434198</v>
      </c>
      <c r="B659" s="1">
        <v>354.79363920019898</v>
      </c>
      <c r="C659" s="1">
        <v>0.37599305494466101</v>
      </c>
      <c r="D659" s="1">
        <v>354.79363920019898</v>
      </c>
      <c r="F659">
        <v>0.30696213768996999</v>
      </c>
      <c r="G659">
        <v>350.38744180601702</v>
      </c>
      <c r="H659">
        <v>0.15454552416160799</v>
      </c>
      <c r="I659">
        <v>350.062772657518</v>
      </c>
      <c r="K659">
        <v>0.27742396642116801</v>
      </c>
      <c r="L659">
        <v>346.54743948694198</v>
      </c>
      <c r="M659">
        <v>0.104135574643684</v>
      </c>
      <c r="N659">
        <v>345.34793733328399</v>
      </c>
      <c r="P659">
        <v>0.269886183518042</v>
      </c>
      <c r="Q659">
        <v>345.06126561392102</v>
      </c>
      <c r="R659">
        <v>9.1284858220690795E-2</v>
      </c>
      <c r="S659">
        <v>344.11312724067398</v>
      </c>
    </row>
    <row r="660" spans="1:19" x14ac:dyDescent="0.25">
      <c r="A660" s="1">
        <v>0.42826009892081601</v>
      </c>
      <c r="B660" s="1">
        <v>354.74619027157303</v>
      </c>
      <c r="C660" s="1">
        <v>0.37676968034005898</v>
      </c>
      <c r="D660" s="1">
        <v>354.74619027157303</v>
      </c>
      <c r="F660">
        <v>0.307102614486361</v>
      </c>
      <c r="G660">
        <v>350.33333028126702</v>
      </c>
      <c r="H660">
        <v>0.15471680195943199</v>
      </c>
      <c r="I660">
        <v>350.008661132768</v>
      </c>
      <c r="K660">
        <v>0.27754822806303298</v>
      </c>
      <c r="L660">
        <v>346.48746437926002</v>
      </c>
      <c r="M660">
        <v>0.10425443867773999</v>
      </c>
      <c r="N660">
        <v>345.28796222560197</v>
      </c>
      <c r="P660">
        <v>0.27001034363906701</v>
      </c>
      <c r="Q660">
        <v>344.99805638903803</v>
      </c>
      <c r="R660">
        <v>9.1391443871944103E-2</v>
      </c>
      <c r="S660">
        <v>344.04991801579098</v>
      </c>
    </row>
    <row r="661" spans="1:19" x14ac:dyDescent="0.25">
      <c r="A661" s="1">
        <v>0.42872354874033802</v>
      </c>
      <c r="B661" s="1">
        <v>354.69874134294702</v>
      </c>
      <c r="C661" s="1">
        <v>0.377552580741564</v>
      </c>
      <c r="D661" s="1">
        <v>354.69874134294702</v>
      </c>
      <c r="F661">
        <v>0.30724334527724401</v>
      </c>
      <c r="G661">
        <v>350.27921875651703</v>
      </c>
      <c r="H661">
        <v>0.15488846317480201</v>
      </c>
      <c r="I661">
        <v>349.95454960801902</v>
      </c>
      <c r="K661">
        <v>0.27767269768911501</v>
      </c>
      <c r="L661">
        <v>346.42748927157697</v>
      </c>
      <c r="M661">
        <v>0.104373556331012</v>
      </c>
      <c r="N661">
        <v>345.22798711791899</v>
      </c>
      <c r="P661">
        <v>0.27013471263602901</v>
      </c>
      <c r="Q661">
        <v>344.93484716415497</v>
      </c>
      <c r="R661">
        <v>9.1498256978997994E-2</v>
      </c>
      <c r="S661">
        <v>343.98670879090798</v>
      </c>
    </row>
    <row r="662" spans="1:19" x14ac:dyDescent="0.25">
      <c r="A662" s="1">
        <v>0.42919063197597301</v>
      </c>
      <c r="B662" s="1">
        <v>354.65129241432101</v>
      </c>
      <c r="C662" s="1">
        <v>0.37834187960407201</v>
      </c>
      <c r="D662" s="1">
        <v>354.65129241432101</v>
      </c>
      <c r="F662">
        <v>0.30738433059352099</v>
      </c>
      <c r="G662">
        <v>350.22510723176703</v>
      </c>
      <c r="H662">
        <v>0.15506050882213701</v>
      </c>
      <c r="I662">
        <v>349.90043808326902</v>
      </c>
      <c r="K662">
        <v>0.27779737562735002</v>
      </c>
      <c r="L662">
        <v>346.36751416389399</v>
      </c>
      <c r="M662">
        <v>0.10449292817745499</v>
      </c>
      <c r="N662">
        <v>345.168012010236</v>
      </c>
      <c r="P662">
        <v>0.27025929082094202</v>
      </c>
      <c r="Q662">
        <v>344.87163793927198</v>
      </c>
      <c r="R662">
        <v>9.1605326034305698E-2</v>
      </c>
      <c r="S662">
        <v>343.92349956602499</v>
      </c>
    </row>
    <row r="663" spans="1:19" x14ac:dyDescent="0.25">
      <c r="A663" s="1">
        <v>0.42966142159076498</v>
      </c>
      <c r="B663" s="1">
        <v>354.60384348569499</v>
      </c>
      <c r="C663" s="1">
        <v>0.37913770461520602</v>
      </c>
      <c r="D663" s="1">
        <v>354.60384348569499</v>
      </c>
      <c r="F663">
        <v>0.307525570967981</v>
      </c>
      <c r="G663">
        <v>350.17099570701799</v>
      </c>
      <c r="H663">
        <v>0.15523293991957199</v>
      </c>
      <c r="I663">
        <v>349.84632655851902</v>
      </c>
      <c r="K663">
        <v>0.27792226220660798</v>
      </c>
      <c r="L663">
        <v>346.307539056211</v>
      </c>
      <c r="M663">
        <v>0.104612554792513</v>
      </c>
      <c r="N663">
        <v>345.10803690255301</v>
      </c>
      <c r="P663">
        <v>0.27038407850646601</v>
      </c>
      <c r="Q663">
        <v>344.80842871438898</v>
      </c>
      <c r="R663">
        <v>9.1712585307042405E-2</v>
      </c>
      <c r="S663">
        <v>343.86029034114199</v>
      </c>
    </row>
    <row r="664" spans="1:19" x14ac:dyDescent="0.25">
      <c r="A664" s="1">
        <v>0.43013599309800798</v>
      </c>
      <c r="B664" s="1">
        <v>354.55639455706898</v>
      </c>
      <c r="C664" s="1">
        <v>0.37994018790442702</v>
      </c>
      <c r="D664" s="1">
        <v>354.55639455706898</v>
      </c>
      <c r="F664">
        <v>0.30766706693502899</v>
      </c>
      <c r="G664">
        <v>350.116884182268</v>
      </c>
      <c r="H664">
        <v>0.15540575748902499</v>
      </c>
      <c r="I664">
        <v>349.79221503376903</v>
      </c>
      <c r="K664">
        <v>0.27804735775631001</v>
      </c>
      <c r="L664">
        <v>346.24756394852801</v>
      </c>
      <c r="M664">
        <v>0.104732436753302</v>
      </c>
      <c r="N664">
        <v>345.04806179487002</v>
      </c>
      <c r="P664">
        <v>0.27050907600583701</v>
      </c>
      <c r="Q664">
        <v>344.74521948950502</v>
      </c>
      <c r="R664">
        <v>9.1820083735263194E-2</v>
      </c>
      <c r="S664">
        <v>343.79708111625899</v>
      </c>
    </row>
    <row r="665" spans="1:19" x14ac:dyDescent="0.25">
      <c r="A665" s="1">
        <v>0.43061442468748701</v>
      </c>
      <c r="B665" s="1">
        <v>354.50894562844297</v>
      </c>
      <c r="C665" s="1">
        <v>0.38074946626253198</v>
      </c>
      <c r="D665" s="1">
        <v>354.50894562844297</v>
      </c>
      <c r="F665">
        <v>0.30780880144227302</v>
      </c>
      <c r="G665">
        <v>350.062772657518</v>
      </c>
      <c r="H665">
        <v>0.15557896255607201</v>
      </c>
      <c r="I665">
        <v>349.73810350901999</v>
      </c>
      <c r="K665">
        <v>0.278172662606677</v>
      </c>
      <c r="L665">
        <v>346.18758884084502</v>
      </c>
      <c r="M665">
        <v>0.10485257463848199</v>
      </c>
      <c r="N665">
        <v>344.98808668718698</v>
      </c>
      <c r="P665">
        <v>0.270634283632815</v>
      </c>
      <c r="Q665">
        <v>344.68201026462202</v>
      </c>
      <c r="R665">
        <v>9.1927811596461406E-2</v>
      </c>
      <c r="S665">
        <v>343.733871891376</v>
      </c>
    </row>
    <row r="666" spans="1:19" x14ac:dyDescent="0.25">
      <c r="A666" s="1">
        <v>0.431096797361332</v>
      </c>
      <c r="B666" s="1">
        <v>354.46149669981702</v>
      </c>
      <c r="C666" s="1">
        <v>0.38156568137782498</v>
      </c>
      <c r="D666" s="1">
        <v>354.46149669981702</v>
      </c>
      <c r="F666">
        <v>0.30795081022377901</v>
      </c>
      <c r="G666">
        <v>350.008661132768</v>
      </c>
      <c r="H666">
        <v>0.15575255615007499</v>
      </c>
      <c r="I666">
        <v>349.68399198426999</v>
      </c>
      <c r="K666">
        <v>0.278298177088595</v>
      </c>
      <c r="L666">
        <v>346.12761373316198</v>
      </c>
      <c r="M666">
        <v>0.104972969028336</v>
      </c>
      <c r="N666">
        <v>344.92811157950399</v>
      </c>
      <c r="P666">
        <v>0.27075970170189201</v>
      </c>
      <c r="Q666">
        <v>344.61880103973903</v>
      </c>
      <c r="R666">
        <v>9.2035769388035704E-2</v>
      </c>
      <c r="S666">
        <v>343.670662666493</v>
      </c>
    </row>
    <row r="667" spans="1:19" x14ac:dyDescent="0.25">
      <c r="A667" s="1">
        <v>0.431583195078725</v>
      </c>
      <c r="B667" s="1">
        <v>354.41404777119101</v>
      </c>
      <c r="C667" s="1">
        <v>0.38238898008772298</v>
      </c>
      <c r="D667" s="1">
        <v>354.41404777119101</v>
      </c>
      <c r="F667">
        <v>0.30809307621254201</v>
      </c>
      <c r="G667">
        <v>349.95454960801902</v>
      </c>
      <c r="H667">
        <v>0.155926539304135</v>
      </c>
      <c r="I667">
        <v>349.62988045952</v>
      </c>
      <c r="K667">
        <v>0.278423901533839</v>
      </c>
      <c r="L667">
        <v>346.06763862547899</v>
      </c>
      <c r="M667">
        <v>0.105093620504705</v>
      </c>
      <c r="N667">
        <v>344.868136471821</v>
      </c>
      <c r="P667">
        <v>0.27088533052811697</v>
      </c>
      <c r="Q667">
        <v>344.55559181485597</v>
      </c>
      <c r="R667">
        <v>9.2143957608623095E-2</v>
      </c>
      <c r="S667">
        <v>343.60745344161001</v>
      </c>
    </row>
    <row r="668" spans="1:19" x14ac:dyDescent="0.25">
      <c r="A668" s="1">
        <v>0.43207370491075903</v>
      </c>
      <c r="B668" s="1">
        <v>354.366598842565</v>
      </c>
      <c r="C668" s="1">
        <v>0.38321951464784099</v>
      </c>
      <c r="D668" s="1">
        <v>354.366598842565</v>
      </c>
      <c r="F668">
        <v>0.30823559995042998</v>
      </c>
      <c r="G668">
        <v>349.90043808326902</v>
      </c>
      <c r="H668">
        <v>0.156100913055192</v>
      </c>
      <c r="I668">
        <v>349.57576893477</v>
      </c>
      <c r="K668">
        <v>0.27854983627475399</v>
      </c>
      <c r="L668">
        <v>346.007663517796</v>
      </c>
      <c r="M668">
        <v>0.10521452965109999</v>
      </c>
      <c r="N668">
        <v>344.80816136413802</v>
      </c>
      <c r="P668">
        <v>0.27101115330226899</v>
      </c>
      <c r="Q668">
        <v>344.49238258997298</v>
      </c>
      <c r="R668">
        <v>9.2252376757995497E-2</v>
      </c>
      <c r="S668">
        <v>343.54424421672701</v>
      </c>
    </row>
    <row r="669" spans="1:19" x14ac:dyDescent="0.25">
      <c r="A669" s="1">
        <v>0.43256841720353501</v>
      </c>
      <c r="B669" s="1">
        <v>354.31914991393899</v>
      </c>
      <c r="C669" s="1">
        <v>0.38405744301561201</v>
      </c>
      <c r="D669" s="1">
        <v>354.31914991393899</v>
      </c>
      <c r="F669">
        <v>0.308378381981186</v>
      </c>
      <c r="G669">
        <v>349.84632655851902</v>
      </c>
      <c r="H669">
        <v>0.15627567844398499</v>
      </c>
      <c r="I669">
        <v>349.52165741002102</v>
      </c>
      <c r="K669">
        <v>0.27867596847772902</v>
      </c>
      <c r="L669">
        <v>345.94768841011302</v>
      </c>
      <c r="M669">
        <v>0.105335697052601</v>
      </c>
      <c r="N669">
        <v>344.74818625645503</v>
      </c>
      <c r="P669">
        <v>0.271137204601135</v>
      </c>
      <c r="Q669">
        <v>344.42917336508998</v>
      </c>
      <c r="R669">
        <v>9.2361027337255902E-2</v>
      </c>
      <c r="S669">
        <v>343.48103499184401</v>
      </c>
    </row>
    <row r="670" spans="1:19" x14ac:dyDescent="0.25">
      <c r="A670" s="1">
        <v>0.43306742575572499</v>
      </c>
      <c r="B670" s="1">
        <v>354.27170098531298</v>
      </c>
      <c r="C670" s="1">
        <v>0.384902929158847</v>
      </c>
      <c r="D670" s="1">
        <v>354.27170098531298</v>
      </c>
      <c r="F670">
        <v>0.308521422850488</v>
      </c>
      <c r="G670">
        <v>349.79221503376903</v>
      </c>
      <c r="H670">
        <v>0.15645083651497399</v>
      </c>
      <c r="I670">
        <v>349.46754588527102</v>
      </c>
      <c r="K670">
        <v>0.278802311781501</v>
      </c>
      <c r="L670">
        <v>345.88771330242997</v>
      </c>
      <c r="M670">
        <v>0.105457123295902</v>
      </c>
      <c r="N670">
        <v>344.68821114877301</v>
      </c>
      <c r="P670">
        <v>0.27126346760585301</v>
      </c>
      <c r="Q670">
        <v>344.36596414020698</v>
      </c>
      <c r="R670">
        <v>9.2469909848829496E-2</v>
      </c>
      <c r="S670">
        <v>343.41782576696102</v>
      </c>
    </row>
    <row r="671" spans="1:19" x14ac:dyDescent="0.25">
      <c r="A671" s="1">
        <v>0.43357082800719898</v>
      </c>
      <c r="B671" s="1">
        <v>354.22425205668702</v>
      </c>
      <c r="C671" s="1">
        <v>0.38575614338355102</v>
      </c>
      <c r="D671" s="1">
        <v>354.22425205668702</v>
      </c>
      <c r="F671">
        <v>0.30866472310583298</v>
      </c>
      <c r="G671">
        <v>349.73810350901999</v>
      </c>
      <c r="H671">
        <v>0.156626445757197</v>
      </c>
      <c r="I671">
        <v>349.41343436052102</v>
      </c>
      <c r="K671">
        <v>0.278928879449025</v>
      </c>
      <c r="L671">
        <v>345.82773819474801</v>
      </c>
      <c r="M671">
        <v>0.105578808969352</v>
      </c>
      <c r="N671">
        <v>344.62823604109002</v>
      </c>
      <c r="P671">
        <v>0.271389942633873</v>
      </c>
      <c r="Q671">
        <v>344.30275491532399</v>
      </c>
      <c r="R671">
        <v>9.2579024796255793E-2</v>
      </c>
      <c r="S671">
        <v>343.35461654207802</v>
      </c>
    </row>
    <row r="672" spans="1:19" x14ac:dyDescent="0.25">
      <c r="A672" s="1">
        <v>0.43407864605684998</v>
      </c>
      <c r="B672" s="1">
        <v>354.17680312805999</v>
      </c>
      <c r="C672" s="1">
        <v>0.38661712840912699</v>
      </c>
      <c r="D672" s="1">
        <v>354.17680312805999</v>
      </c>
      <c r="F672">
        <v>0.30880828329664001</v>
      </c>
      <c r="G672">
        <v>349.68399198426999</v>
      </c>
      <c r="H672">
        <v>0.15680239233238999</v>
      </c>
      <c r="I672">
        <v>349.35932283577102</v>
      </c>
      <c r="K672">
        <v>0.27905565874928601</v>
      </c>
      <c r="L672">
        <v>345.76776308706502</v>
      </c>
      <c r="M672">
        <v>0.105700754662887</v>
      </c>
      <c r="N672">
        <v>344.56826093340698</v>
      </c>
      <c r="P672">
        <v>0.27151663000326398</v>
      </c>
      <c r="Q672">
        <v>344.23954569044099</v>
      </c>
      <c r="R672">
        <v>9.2688372684362905E-2</v>
      </c>
      <c r="S672">
        <v>343.291407317194</v>
      </c>
    </row>
    <row r="673" spans="1:19" x14ac:dyDescent="0.25">
      <c r="A673" s="1">
        <v>0.43459114309340402</v>
      </c>
      <c r="B673" s="1">
        <v>354.12935419943398</v>
      </c>
      <c r="C673" s="1">
        <v>0.38748633591727399</v>
      </c>
      <c r="D673" s="1">
        <v>354.12935419943398</v>
      </c>
      <c r="F673">
        <v>0.30895210397420497</v>
      </c>
      <c r="G673">
        <v>349.62988045952</v>
      </c>
      <c r="H673">
        <v>0.15697873474676799</v>
      </c>
      <c r="I673">
        <v>349.30521131102103</v>
      </c>
      <c r="K673">
        <v>0.27918265001826598</v>
      </c>
      <c r="L673">
        <v>345.70778797938198</v>
      </c>
      <c r="M673">
        <v>0.10582296096811</v>
      </c>
      <c r="N673">
        <v>344.50828582572399</v>
      </c>
      <c r="P673">
        <v>0.27164353003268199</v>
      </c>
      <c r="Q673">
        <v>344.17633646555799</v>
      </c>
      <c r="R673">
        <v>9.2797954019278595E-2</v>
      </c>
      <c r="S673">
        <v>343.228198092311</v>
      </c>
    </row>
    <row r="674" spans="1:19" x14ac:dyDescent="0.25">
      <c r="A674" s="1">
        <v>0.43510835007318899</v>
      </c>
      <c r="B674" s="1">
        <v>354.08190527080802</v>
      </c>
      <c r="C674" s="1">
        <v>0.38836382406410602</v>
      </c>
      <c r="D674" s="1">
        <v>354.08190527080802</v>
      </c>
      <c r="F674">
        <v>0.30909618569177599</v>
      </c>
      <c r="G674">
        <v>349.57576893477</v>
      </c>
      <c r="H674">
        <v>0.15715547406020999</v>
      </c>
      <c r="I674">
        <v>349.25109978627199</v>
      </c>
      <c r="K674">
        <v>0.27930985359286198</v>
      </c>
      <c r="L674">
        <v>345.64781287169899</v>
      </c>
      <c r="M674">
        <v>0.10594541093792401</v>
      </c>
      <c r="N674">
        <v>344.448310718041</v>
      </c>
      <c r="P674">
        <v>0.27177064304146298</v>
      </c>
      <c r="Q674">
        <v>344.11312724067398</v>
      </c>
      <c r="R674">
        <v>9.2907769308405205E-2</v>
      </c>
      <c r="S674">
        <v>343.16498886742801</v>
      </c>
    </row>
    <row r="675" spans="1:19" x14ac:dyDescent="0.25">
      <c r="A675" s="1">
        <v>0.43563038117244002</v>
      </c>
      <c r="B675" s="1">
        <v>354.03445634218201</v>
      </c>
      <c r="C675" s="1">
        <v>0.38924979228235301</v>
      </c>
      <c r="D675" s="1">
        <v>354.03445634218201</v>
      </c>
      <c r="F675">
        <v>0.30924052900451898</v>
      </c>
      <c r="G675">
        <v>349.52165741002102</v>
      </c>
      <c r="H675">
        <v>0.15733256012335201</v>
      </c>
      <c r="I675">
        <v>349.19698826152199</v>
      </c>
      <c r="K675">
        <v>0.27943726981072398</v>
      </c>
      <c r="L675">
        <v>345.587837764016</v>
      </c>
      <c r="M675">
        <v>0.10606814024884401</v>
      </c>
      <c r="N675">
        <v>344.38833561035801</v>
      </c>
      <c r="P675">
        <v>0.27189796934949201</v>
      </c>
      <c r="Q675">
        <v>344.04991801579098</v>
      </c>
      <c r="R675">
        <v>9.3017819060341497E-2</v>
      </c>
      <c r="S675">
        <v>343.10177964254501</v>
      </c>
    </row>
    <row r="676" spans="1:19" x14ac:dyDescent="0.25">
      <c r="A676" s="1">
        <v>0.43615735537873801</v>
      </c>
      <c r="B676" s="1">
        <v>353.987007413556</v>
      </c>
      <c r="C676" s="1">
        <v>0.39014444837635998</v>
      </c>
      <c r="D676" s="1">
        <v>353.987007413556</v>
      </c>
      <c r="F676">
        <v>0.30938513446944199</v>
      </c>
      <c r="G676">
        <v>349.46754588527102</v>
      </c>
      <c r="H676">
        <v>0.15751009643722999</v>
      </c>
      <c r="I676">
        <v>349.142876736772</v>
      </c>
      <c r="K676">
        <v>0.27956489901019199</v>
      </c>
      <c r="L676">
        <v>345.52786265633301</v>
      </c>
      <c r="M676">
        <v>0.10619113195598701</v>
      </c>
      <c r="N676">
        <v>344.32836050267503</v>
      </c>
      <c r="P676">
        <v>0.27202550927727498</v>
      </c>
      <c r="Q676">
        <v>343.98670879090798</v>
      </c>
      <c r="R676">
        <v>9.3128103784962807E-2</v>
      </c>
      <c r="S676">
        <v>343.03857041766202</v>
      </c>
    </row>
    <row r="677" spans="1:19" x14ac:dyDescent="0.25">
      <c r="A677" s="1">
        <v>0.436689396781899</v>
      </c>
      <c r="B677" s="1">
        <v>353.93955848492999</v>
      </c>
      <c r="C677" s="1">
        <v>0.39104800902748599</v>
      </c>
      <c r="D677" s="1">
        <v>353.93955848492999</v>
      </c>
      <c r="F677">
        <v>0.30953005003631301</v>
      </c>
      <c r="G677">
        <v>349.41343436052102</v>
      </c>
      <c r="H677">
        <v>0.15768803285378</v>
      </c>
      <c r="I677">
        <v>349.08876521202302</v>
      </c>
      <c r="K677">
        <v>0.27969274153030399</v>
      </c>
      <c r="L677">
        <v>345.46788754865003</v>
      </c>
      <c r="M677">
        <v>0.10631438665760699</v>
      </c>
      <c r="N677">
        <v>344.26838539499198</v>
      </c>
      <c r="P677">
        <v>0.27215329655642201</v>
      </c>
      <c r="Q677">
        <v>343.92349956602499</v>
      </c>
      <c r="R677">
        <v>9.32386239934863E-2</v>
      </c>
      <c r="S677">
        <v>342.97536119277902</v>
      </c>
    </row>
    <row r="678" spans="1:19" x14ac:dyDescent="0.25">
      <c r="A678" s="1">
        <v>0.43722663488626201</v>
      </c>
      <c r="B678" s="1">
        <v>353.89210955630398</v>
      </c>
      <c r="C678" s="1">
        <v>0.39196070033668301</v>
      </c>
      <c r="D678" s="1">
        <v>353.89210955630398</v>
      </c>
      <c r="F678">
        <v>0.30967518145659301</v>
      </c>
      <c r="G678">
        <v>349.35932283577102</v>
      </c>
      <c r="H678">
        <v>0.15786637044878099</v>
      </c>
      <c r="I678">
        <v>349.03465368727302</v>
      </c>
      <c r="K678">
        <v>0.27982079771099</v>
      </c>
      <c r="L678">
        <v>345.40791244096698</v>
      </c>
      <c r="M678">
        <v>0.106437904953462</v>
      </c>
      <c r="N678">
        <v>344.20841028730899</v>
      </c>
      <c r="P678">
        <v>0.27228125247784801</v>
      </c>
      <c r="Q678">
        <v>343.86029034114199</v>
      </c>
      <c r="R678">
        <v>9.3349380198337994E-2</v>
      </c>
      <c r="S678">
        <v>342.91215196789602</v>
      </c>
    </row>
    <row r="679" spans="1:19" x14ac:dyDescent="0.25">
      <c r="A679" s="1">
        <v>0.437769204950411</v>
      </c>
      <c r="B679" s="1">
        <v>353.84466062767802</v>
      </c>
      <c r="C679" s="1">
        <v>0.39288275841463899</v>
      </c>
      <c r="D679" s="1">
        <v>353.84466062767802</v>
      </c>
      <c r="F679">
        <v>0.30982057671214602</v>
      </c>
      <c r="G679">
        <v>349.30521131102103</v>
      </c>
      <c r="H679">
        <v>0.15804511030205601</v>
      </c>
      <c r="I679">
        <v>348.98054216252302</v>
      </c>
      <c r="K679">
        <v>0.27994906789289098</v>
      </c>
      <c r="L679">
        <v>345.34793733328399</v>
      </c>
      <c r="M679">
        <v>0.106561687445097</v>
      </c>
      <c r="N679">
        <v>344.14843517962697</v>
      </c>
      <c r="P679">
        <v>0.27240943517748001</v>
      </c>
      <c r="Q679">
        <v>343.79708111625899</v>
      </c>
      <c r="R679">
        <v>9.3460401529147696E-2</v>
      </c>
      <c r="S679">
        <v>342.84894274301303</v>
      </c>
    </row>
    <row r="680" spans="1:19" x14ac:dyDescent="0.25">
      <c r="A680" s="1">
        <v>0.43831724835152303</v>
      </c>
      <c r="B680" s="1">
        <v>353.79721169905201</v>
      </c>
      <c r="C680" s="1">
        <v>0.39381443001472999</v>
      </c>
      <c r="D680" s="1">
        <v>353.79721169905201</v>
      </c>
      <c r="F680">
        <v>0.30996623636774501</v>
      </c>
      <c r="G680">
        <v>349.25109978627199</v>
      </c>
      <c r="H680">
        <v>0.158224253497429</v>
      </c>
      <c r="I680">
        <v>348.92643063777302</v>
      </c>
      <c r="K680">
        <v>0.28007755241736398</v>
      </c>
      <c r="L680">
        <v>345.28796222560197</v>
      </c>
      <c r="M680">
        <v>0.106685734735623</v>
      </c>
      <c r="N680">
        <v>344.08846007194302</v>
      </c>
      <c r="P680">
        <v>0.27253783278509203</v>
      </c>
      <c r="Q680">
        <v>343.733871891376</v>
      </c>
      <c r="R680">
        <v>9.3571631251668994E-2</v>
      </c>
      <c r="S680">
        <v>342.78573351812997</v>
      </c>
    </row>
    <row r="681" spans="1:19" x14ac:dyDescent="0.25">
      <c r="A681" s="1">
        <v>0.438870912983505</v>
      </c>
      <c r="B681" s="1">
        <v>353.749762770426</v>
      </c>
      <c r="C681" s="1">
        <v>0.39475597322459899</v>
      </c>
      <c r="D681" s="1">
        <v>353.749762770426</v>
      </c>
      <c r="F681">
        <v>0.310112118810149</v>
      </c>
      <c r="G681">
        <v>349.19698826152199</v>
      </c>
      <c r="H681">
        <v>0.15840380112275701</v>
      </c>
      <c r="I681">
        <v>348.87231911302399</v>
      </c>
      <c r="K681">
        <v>0.28020625162653301</v>
      </c>
      <c r="L681">
        <v>345.22798711791899</v>
      </c>
      <c r="M681">
        <v>0.106810047429917</v>
      </c>
      <c r="N681">
        <v>344.028484964261</v>
      </c>
      <c r="P681">
        <v>0.27266644562431602</v>
      </c>
      <c r="Q681">
        <v>343.670662666493</v>
      </c>
      <c r="R681">
        <v>9.3683098515549595E-2</v>
      </c>
      <c r="S681">
        <v>342.72252429324698</v>
      </c>
    </row>
    <row r="682" spans="1:19" x14ac:dyDescent="0.25">
      <c r="A682" s="1">
        <v>0.43943035368642802</v>
      </c>
      <c r="B682" s="1">
        <v>353.70231384179999</v>
      </c>
      <c r="C682" s="1">
        <v>0.39570765821210102</v>
      </c>
      <c r="D682" s="1">
        <v>353.70231384179999</v>
      </c>
      <c r="F682">
        <v>0.31025830899204998</v>
      </c>
      <c r="G682">
        <v>349.142876736772</v>
      </c>
      <c r="H682">
        <v>0.15858375426996801</v>
      </c>
      <c r="I682">
        <v>348.81820758827399</v>
      </c>
      <c r="K682">
        <v>0.280335165863347</v>
      </c>
      <c r="L682">
        <v>345.168012010236</v>
      </c>
      <c r="M682">
        <v>0.106934660546755</v>
      </c>
      <c r="N682">
        <v>343.96850985657801</v>
      </c>
      <c r="P682">
        <v>0.27279527401940201</v>
      </c>
      <c r="Q682">
        <v>343.60745344161001</v>
      </c>
      <c r="R682">
        <v>9.3794803838311999E-2</v>
      </c>
      <c r="S682">
        <v>342.65931506836398</v>
      </c>
    </row>
    <row r="683" spans="1:19" x14ac:dyDescent="0.25">
      <c r="A683" s="1">
        <v>0.439995956722599</v>
      </c>
      <c r="B683" s="1">
        <v>353.65486491317398</v>
      </c>
      <c r="C683" s="1">
        <v>0.39667014929830802</v>
      </c>
      <c r="D683" s="1">
        <v>353.65486491317398</v>
      </c>
      <c r="F683">
        <v>0.31040476528053501</v>
      </c>
      <c r="G683">
        <v>349.08876521202302</v>
      </c>
      <c r="H683">
        <v>0.15876411403513299</v>
      </c>
      <c r="I683">
        <v>348.76409606352399</v>
      </c>
      <c r="K683">
        <v>0.28046429547142199</v>
      </c>
      <c r="L683">
        <v>345.10803690255301</v>
      </c>
      <c r="M683">
        <v>0.10705949330199201</v>
      </c>
      <c r="N683">
        <v>343.90853474889502</v>
      </c>
      <c r="P683">
        <v>0.2729243182951</v>
      </c>
      <c r="Q683">
        <v>343.54424421672701</v>
      </c>
      <c r="R683">
        <v>9.3906747738907503E-2</v>
      </c>
      <c r="S683">
        <v>342.59610584348002</v>
      </c>
    </row>
    <row r="684" spans="1:19" x14ac:dyDescent="0.25">
      <c r="A684" s="1">
        <v>0.44056744620777</v>
      </c>
      <c r="B684" s="1">
        <v>353.60741598454803</v>
      </c>
      <c r="C684" s="1">
        <v>0.39764298425662498</v>
      </c>
      <c r="D684" s="1">
        <v>353.60741598454803</v>
      </c>
      <c r="F684">
        <v>0.31055148824844198</v>
      </c>
      <c r="G684">
        <v>349.03465368727302</v>
      </c>
      <c r="H684">
        <v>0.15894488151811501</v>
      </c>
      <c r="I684">
        <v>348.70998453877399</v>
      </c>
      <c r="K684">
        <v>0.28059364079523602</v>
      </c>
      <c r="L684">
        <v>345.04806179487002</v>
      </c>
      <c r="M684">
        <v>0.107184605849048</v>
      </c>
      <c r="N684">
        <v>343.84855964121198</v>
      </c>
      <c r="P684">
        <v>0.27305357877688402</v>
      </c>
      <c r="Q684">
        <v>343.48103499184401</v>
      </c>
      <c r="R684">
        <v>9.4018930737400794E-2</v>
      </c>
      <c r="S684">
        <v>342.53289661859702</v>
      </c>
    </row>
    <row r="685" spans="1:19" x14ac:dyDescent="0.25">
      <c r="A685" s="1">
        <v>0.44114522291193398</v>
      </c>
      <c r="B685" s="1">
        <v>353.55996705592202</v>
      </c>
      <c r="C685" s="1">
        <v>0.39862685257634001</v>
      </c>
      <c r="D685" s="1">
        <v>353.55996705592202</v>
      </c>
      <c r="F685">
        <v>0.31069847847066101</v>
      </c>
      <c r="G685">
        <v>348.98054216252302</v>
      </c>
      <c r="H685">
        <v>0.15912605782334699</v>
      </c>
      <c r="I685">
        <v>348.65587301402502</v>
      </c>
      <c r="K685">
        <v>0.28072320217997998</v>
      </c>
      <c r="L685">
        <v>344.98808668718698</v>
      </c>
      <c r="M685">
        <v>0.10730998623596399</v>
      </c>
      <c r="N685">
        <v>343.78858453352899</v>
      </c>
      <c r="P685">
        <v>0.27318305579093899</v>
      </c>
      <c r="Q685">
        <v>343.41782576696102</v>
      </c>
      <c r="R685">
        <v>9.4131353355249497E-2</v>
      </c>
      <c r="S685">
        <v>342.46968739371403</v>
      </c>
    </row>
    <row r="686" spans="1:19" x14ac:dyDescent="0.25">
      <c r="A686" s="1">
        <v>0.44172947457658401</v>
      </c>
      <c r="B686" s="1">
        <v>353.512518127296</v>
      </c>
      <c r="C686" s="1">
        <v>0.399622081632732</v>
      </c>
      <c r="D686" s="1">
        <v>353.512518127296</v>
      </c>
      <c r="F686">
        <v>0.31084573652410002</v>
      </c>
      <c r="G686">
        <v>348.92643063777302</v>
      </c>
      <c r="H686">
        <v>0.15930764405908701</v>
      </c>
      <c r="I686">
        <v>348.60176148927502</v>
      </c>
      <c r="K686">
        <v>0.28085297997165098</v>
      </c>
      <c r="L686">
        <v>344.92811157950399</v>
      </c>
      <c r="M686">
        <v>0.107435635076187</v>
      </c>
      <c r="N686">
        <v>343.728609425846</v>
      </c>
      <c r="P686">
        <v>0.273312749663916</v>
      </c>
      <c r="Q686">
        <v>343.35461654207802</v>
      </c>
      <c r="R686">
        <v>9.4244016115234697E-2</v>
      </c>
      <c r="S686">
        <v>342.40647816883097</v>
      </c>
    </row>
    <row r="687" spans="1:19" x14ac:dyDescent="0.25">
      <c r="A687" s="1">
        <v>0.44232039869013101</v>
      </c>
      <c r="B687" s="1">
        <v>353.46506919866999</v>
      </c>
      <c r="C687" s="1">
        <v>0.40062901574529097</v>
      </c>
      <c r="D687" s="1">
        <v>353.46506919866999</v>
      </c>
      <c r="F687">
        <v>0.31099326298770302</v>
      </c>
      <c r="G687">
        <v>348.87231911302399</v>
      </c>
      <c r="H687">
        <v>0.15948964133780799</v>
      </c>
      <c r="I687">
        <v>348.54764996452502</v>
      </c>
      <c r="K687">
        <v>0.28098297451697002</v>
      </c>
      <c r="L687">
        <v>344.868136471821</v>
      </c>
      <c r="M687">
        <v>0.10756155298459801</v>
      </c>
      <c r="N687">
        <v>343.66863431816301</v>
      </c>
      <c r="P687">
        <v>0.273442660723133</v>
      </c>
      <c r="Q687">
        <v>343.291407317194</v>
      </c>
      <c r="R687">
        <v>9.4356909017338605E-2</v>
      </c>
      <c r="S687">
        <v>342.34326894394798</v>
      </c>
    </row>
    <row r="688" spans="1:19" x14ac:dyDescent="0.25">
      <c r="A688" s="1">
        <v>0.44291811159931399</v>
      </c>
      <c r="B688" s="1">
        <v>353.41762027004302</v>
      </c>
      <c r="C688" s="1">
        <v>0.401647861248287</v>
      </c>
      <c r="D688" s="1">
        <v>353.41762027004302</v>
      </c>
      <c r="F688">
        <v>0.31114105844247503</v>
      </c>
      <c r="G688">
        <v>348.81820758827399</v>
      </c>
      <c r="H688">
        <v>0.15967205077619701</v>
      </c>
      <c r="I688">
        <v>348.49353843977502</v>
      </c>
      <c r="K688">
        <v>0.281113186163503</v>
      </c>
      <c r="L688">
        <v>344.80816136413802</v>
      </c>
      <c r="M688">
        <v>0.10768774057792301</v>
      </c>
      <c r="N688">
        <v>343.60865921048003</v>
      </c>
      <c r="P688">
        <v>0.27357278929658602</v>
      </c>
      <c r="Q688">
        <v>343.228198092311</v>
      </c>
      <c r="R688">
        <v>9.4470053646825994E-2</v>
      </c>
      <c r="S688">
        <v>342.28005971906498</v>
      </c>
    </row>
    <row r="689" spans="1:19" x14ac:dyDescent="0.25">
      <c r="A689" s="1">
        <v>0.44352301490085</v>
      </c>
      <c r="B689" s="1">
        <v>353.37017134141701</v>
      </c>
      <c r="C689" s="1">
        <v>0.40267931110909699</v>
      </c>
      <c r="D689" s="1">
        <v>353.37017134141701</v>
      </c>
      <c r="F689">
        <v>0.31128912347153698</v>
      </c>
      <c r="G689">
        <v>348.76409606352399</v>
      </c>
      <c r="H689">
        <v>0.15985487349513799</v>
      </c>
      <c r="I689">
        <v>348.43942691502502</v>
      </c>
      <c r="K689">
        <v>0.281243615259547</v>
      </c>
      <c r="L689">
        <v>344.74818625645503</v>
      </c>
      <c r="M689">
        <v>0.10781419847464099</v>
      </c>
      <c r="N689">
        <v>343.54868410279698</v>
      </c>
      <c r="P689">
        <v>0.27370313571291699</v>
      </c>
      <c r="Q689">
        <v>343.16498886742801</v>
      </c>
      <c r="R689">
        <v>9.4583439994502902E-2</v>
      </c>
      <c r="S689">
        <v>342.21685049418198</v>
      </c>
    </row>
    <row r="690" spans="1:19" x14ac:dyDescent="0.25">
      <c r="A690" s="1">
        <v>0.44413524919404102</v>
      </c>
      <c r="B690" s="1">
        <v>353.32272241279099</v>
      </c>
      <c r="C690" s="1">
        <v>0.40372361383899402</v>
      </c>
      <c r="D690" s="1">
        <v>353.32272241279099</v>
      </c>
      <c r="F690">
        <v>0.31143745865982497</v>
      </c>
      <c r="G690">
        <v>348.70998453877399</v>
      </c>
      <c r="H690">
        <v>0.1600381106198</v>
      </c>
      <c r="I690">
        <v>348.38531539027599</v>
      </c>
      <c r="K690">
        <v>0.28137426215417799</v>
      </c>
      <c r="L690">
        <v>344.68821114877301</v>
      </c>
      <c r="M690">
        <v>0.10794092729485</v>
      </c>
      <c r="N690">
        <v>343.48870899511502</v>
      </c>
      <c r="P690">
        <v>0.27383370030131698</v>
      </c>
      <c r="Q690">
        <v>343.10177964254501</v>
      </c>
      <c r="R690">
        <v>9.4697068588322705E-2</v>
      </c>
      <c r="S690">
        <v>342.15364126929899</v>
      </c>
    </row>
    <row r="691" spans="1:19" x14ac:dyDescent="0.25">
      <c r="A691" s="1">
        <v>0.444755058973344</v>
      </c>
      <c r="B691" s="1">
        <v>353.27527348416498</v>
      </c>
      <c r="C691" s="1">
        <v>0.40478119545653901</v>
      </c>
      <c r="D691" s="1">
        <v>353.27527348416498</v>
      </c>
      <c r="F691">
        <v>0.31158606459473098</v>
      </c>
      <c r="G691">
        <v>348.65587301402502</v>
      </c>
      <c r="H691">
        <v>0.16022176327940699</v>
      </c>
      <c r="I691">
        <v>348.33120386552599</v>
      </c>
      <c r="K691">
        <v>0.28150512719728898</v>
      </c>
      <c r="L691">
        <v>344.62823604109002</v>
      </c>
      <c r="M691">
        <v>0.108067927660403</v>
      </c>
      <c r="N691">
        <v>343.42873388743197</v>
      </c>
      <c r="P691">
        <v>0.27396448339162199</v>
      </c>
      <c r="Q691">
        <v>343.03857041766202</v>
      </c>
      <c r="R691">
        <v>9.4810939957685705E-2</v>
      </c>
      <c r="S691">
        <v>342.09043204441599</v>
      </c>
    </row>
    <row r="692" spans="1:19" x14ac:dyDescent="0.25">
      <c r="A692" s="1">
        <v>0.44538270291763898</v>
      </c>
      <c r="B692" s="1">
        <v>353.22782455553897</v>
      </c>
      <c r="C692" s="1">
        <v>0.40585250662897399</v>
      </c>
      <c r="D692" s="1">
        <v>353.22782455553897</v>
      </c>
      <c r="F692">
        <v>0.31173494186548101</v>
      </c>
      <c r="G692">
        <v>348.60176148927502</v>
      </c>
      <c r="H692">
        <v>0.16040583260768701</v>
      </c>
      <c r="I692">
        <v>348.27709234077599</v>
      </c>
      <c r="K692">
        <v>0.281636210739518</v>
      </c>
      <c r="L692">
        <v>344.56826093340698</v>
      </c>
      <c r="M692">
        <v>0.108195200194957</v>
      </c>
      <c r="N692">
        <v>343.36875877974899</v>
      </c>
      <c r="P692">
        <v>0.27409548531438499</v>
      </c>
      <c r="Q692">
        <v>342.97536119277902</v>
      </c>
      <c r="R692">
        <v>9.4925054633108394E-2</v>
      </c>
      <c r="S692">
        <v>342.02722281953299</v>
      </c>
    </row>
    <row r="693" spans="1:19" x14ac:dyDescent="0.25">
      <c r="A693" s="1">
        <v>0.44601845507452798</v>
      </c>
      <c r="B693" s="1">
        <v>353.18037562691302</v>
      </c>
      <c r="C693" s="1">
        <v>0.40693802472798701</v>
      </c>
      <c r="D693" s="1">
        <v>353.18037562691302</v>
      </c>
      <c r="F693">
        <v>0.311884091063449</v>
      </c>
      <c r="G693">
        <v>348.54764996452502</v>
      </c>
      <c r="H693">
        <v>0.160590319742416</v>
      </c>
      <c r="I693">
        <v>348.22298081602702</v>
      </c>
      <c r="K693">
        <v>0.28176751313232101</v>
      </c>
      <c r="L693">
        <v>344.50828582572399</v>
      </c>
      <c r="M693">
        <v>0.108322745523842</v>
      </c>
      <c r="N693">
        <v>343.308783672066</v>
      </c>
      <c r="P693">
        <v>0.274226706400715</v>
      </c>
      <c r="Q693">
        <v>342.91215196789602</v>
      </c>
      <c r="R693">
        <v>9.5039413146603496E-2</v>
      </c>
      <c r="S693">
        <v>341.96401359464897</v>
      </c>
    </row>
    <row r="694" spans="1:19" x14ac:dyDescent="0.25">
      <c r="A694" s="1">
        <v>0.44666260617515802</v>
      </c>
      <c r="B694" s="1">
        <v>353.13292669828701</v>
      </c>
      <c r="C694" s="1">
        <v>0.408038256112086</v>
      </c>
      <c r="D694" s="1">
        <v>353.13292669828701</v>
      </c>
      <c r="F694">
        <v>0.31203351278214803</v>
      </c>
      <c r="G694">
        <v>348.49353843977502</v>
      </c>
      <c r="H694">
        <v>0.160775225825879</v>
      </c>
      <c r="I694">
        <v>348.16886929127702</v>
      </c>
      <c r="K694">
        <v>0.28189901589524302</v>
      </c>
      <c r="L694">
        <v>344.448310718041</v>
      </c>
      <c r="M694">
        <v>0.10845056427419</v>
      </c>
      <c r="N694">
        <v>343.24880856438301</v>
      </c>
      <c r="P694">
        <v>0.27435818086228703</v>
      </c>
      <c r="Q694">
        <v>342.84894274301303</v>
      </c>
      <c r="R694">
        <v>9.5154016031403194E-2</v>
      </c>
      <c r="S694">
        <v>341.90080436976598</v>
      </c>
    </row>
    <row r="695" spans="1:19" x14ac:dyDescent="0.25">
      <c r="A695" s="1">
        <v>0.44731546509522502</v>
      </c>
      <c r="B695" s="1">
        <v>353.085477769661</v>
      </c>
      <c r="C695" s="1">
        <v>0.40915373866256799</v>
      </c>
      <c r="D695" s="1">
        <v>353.085477769661</v>
      </c>
      <c r="F695">
        <v>0.31218320761721402</v>
      </c>
      <c r="G695">
        <v>348.43942691502502</v>
      </c>
      <c r="H695">
        <v>0.16096055200449499</v>
      </c>
      <c r="I695">
        <v>348.11475776652702</v>
      </c>
      <c r="K695">
        <v>0.282030757056564</v>
      </c>
      <c r="L695">
        <v>344.38833561035801</v>
      </c>
      <c r="M695">
        <v>0.108578657074761</v>
      </c>
      <c r="N695">
        <v>343.18883345670002</v>
      </c>
      <c r="P695">
        <v>0.27448984123539999</v>
      </c>
      <c r="Q695">
        <v>342.78573351812997</v>
      </c>
      <c r="R695">
        <v>9.5268863822137298E-2</v>
      </c>
      <c r="S695">
        <v>341.83759514488298</v>
      </c>
    </row>
    <row r="696" spans="1:19" x14ac:dyDescent="0.25">
      <c r="A696" s="1">
        <v>0.44797736048753201</v>
      </c>
      <c r="B696" s="1">
        <v>353.03802884103499</v>
      </c>
      <c r="C696" s="1">
        <v>0.41028504461710102</v>
      </c>
      <c r="D696" s="1">
        <v>353.03802884103499</v>
      </c>
      <c r="F696">
        <v>0.312333176166467</v>
      </c>
      <c r="G696">
        <v>348.38531539027599</v>
      </c>
      <c r="H696">
        <v>0.161146277272121</v>
      </c>
      <c r="I696">
        <v>348.06064624177702</v>
      </c>
      <c r="K696">
        <v>0.28216271812745503</v>
      </c>
      <c r="L696">
        <v>344.32836050267503</v>
      </c>
      <c r="M696">
        <v>0.108707024556259</v>
      </c>
      <c r="N696">
        <v>343.12885834901698</v>
      </c>
      <c r="P696">
        <v>0.27462172176933403</v>
      </c>
      <c r="Q696">
        <v>342.72252429324698</v>
      </c>
      <c r="R696">
        <v>9.5383957054738705E-2</v>
      </c>
      <c r="S696">
        <v>341.77438591999999</v>
      </c>
    </row>
    <row r="697" spans="1:19" x14ac:dyDescent="0.25">
      <c r="A697" s="1">
        <v>0.44864864260763299</v>
      </c>
      <c r="B697" s="1">
        <v>352.99057991240898</v>
      </c>
      <c r="C697" s="1">
        <v>0.41143278373820003</v>
      </c>
      <c r="D697" s="1">
        <v>352.99057991240898</v>
      </c>
      <c r="F697">
        <v>0.31248341902972099</v>
      </c>
      <c r="G697">
        <v>348.33120386552599</v>
      </c>
      <c r="H697">
        <v>0.16133244711046199</v>
      </c>
      <c r="I697">
        <v>348.00653471702702</v>
      </c>
      <c r="K697">
        <v>0.28229489946262198</v>
      </c>
      <c r="L697">
        <v>344.26838539499198</v>
      </c>
      <c r="M697">
        <v>0.108835667350976</v>
      </c>
      <c r="N697">
        <v>343.06888324133399</v>
      </c>
      <c r="P697">
        <v>0.27475382279771099</v>
      </c>
      <c r="Q697">
        <v>342.65931506836398</v>
      </c>
      <c r="R697">
        <v>9.54992856962769E-2</v>
      </c>
      <c r="S697">
        <v>341.71117669511699</v>
      </c>
    </row>
    <row r="698" spans="1:19" x14ac:dyDescent="0.25">
      <c r="A698" s="1">
        <v>0.44932954790589702</v>
      </c>
      <c r="B698" s="1">
        <v>352.94313098378302</v>
      </c>
      <c r="C698" s="1">
        <v>0.41259737172967598</v>
      </c>
      <c r="D698" s="1">
        <v>352.94313098378302</v>
      </c>
      <c r="F698">
        <v>0.31263393680913798</v>
      </c>
      <c r="G698">
        <v>348.27709234077599</v>
      </c>
      <c r="H698">
        <v>0.16151904050973301</v>
      </c>
      <c r="I698">
        <v>347.95242319227799</v>
      </c>
      <c r="K698">
        <v>0.28242730141739703</v>
      </c>
      <c r="L698">
        <v>344.20841028730899</v>
      </c>
      <c r="M698">
        <v>0.10896458609306101</v>
      </c>
      <c r="N698">
        <v>343.008908133651</v>
      </c>
      <c r="P698">
        <v>0.27488614465495498</v>
      </c>
      <c r="Q698">
        <v>342.59610584348002</v>
      </c>
      <c r="R698">
        <v>9.5614871437474297E-2</v>
      </c>
      <c r="S698">
        <v>341.64796747023399</v>
      </c>
    </row>
    <row r="699" spans="1:19" x14ac:dyDescent="0.25">
      <c r="A699" s="1">
        <v>0.450020749336774</v>
      </c>
      <c r="B699" s="1">
        <v>352.89568205515701</v>
      </c>
      <c r="C699" s="1">
        <v>0.41377997159488999</v>
      </c>
      <c r="D699" s="1">
        <v>352.89568205515701</v>
      </c>
      <c r="F699">
        <v>0.31278473010885799</v>
      </c>
      <c r="G699">
        <v>348.22298081602702</v>
      </c>
      <c r="H699">
        <v>0.16170605863406301</v>
      </c>
      <c r="I699">
        <v>347.89831166752799</v>
      </c>
      <c r="K699">
        <v>0.28255992434805099</v>
      </c>
      <c r="L699">
        <v>344.14843517962697</v>
      </c>
      <c r="M699">
        <v>0.109093781418459</v>
      </c>
      <c r="N699">
        <v>342.94893302596802</v>
      </c>
      <c r="P699">
        <v>0.27501868767592202</v>
      </c>
      <c r="Q699">
        <v>342.53289661859702</v>
      </c>
      <c r="R699">
        <v>9.5730704236407699E-2</v>
      </c>
      <c r="S699">
        <v>341.584758245351</v>
      </c>
    </row>
    <row r="700" spans="1:19" x14ac:dyDescent="0.25">
      <c r="A700" s="1">
        <v>0.45072253960728598</v>
      </c>
      <c r="B700" s="1">
        <v>352.848233126531</v>
      </c>
      <c r="C700" s="1">
        <v>0.41498109677202299</v>
      </c>
      <c r="D700" s="1">
        <v>352.848233126531</v>
      </c>
      <c r="F700">
        <v>0.31293579953536199</v>
      </c>
      <c r="G700">
        <v>348.16886929127702</v>
      </c>
      <c r="H700">
        <v>0.16189350265191499</v>
      </c>
      <c r="I700">
        <v>347.84420014277799</v>
      </c>
      <c r="K700">
        <v>0.28269276861154402</v>
      </c>
      <c r="L700">
        <v>344.08846007194302</v>
      </c>
      <c r="M700">
        <v>0.109223253964831</v>
      </c>
      <c r="N700">
        <v>342.888957918286</v>
      </c>
      <c r="P700">
        <v>0.275151452196222</v>
      </c>
      <c r="Q700">
        <v>342.46968739371403</v>
      </c>
      <c r="R700">
        <v>9.5846784634353796E-2</v>
      </c>
      <c r="S700">
        <v>341.521549020468</v>
      </c>
    </row>
    <row r="701" spans="1:19" x14ac:dyDescent="0.25">
      <c r="A701" s="1">
        <v>0.45143537864393402</v>
      </c>
      <c r="B701" s="1">
        <v>352.80078419790499</v>
      </c>
      <c r="C701" s="1">
        <v>0.41620154748805299</v>
      </c>
      <c r="D701" s="1">
        <v>352.80078419790499</v>
      </c>
      <c r="F701">
        <v>0.31308714569715901</v>
      </c>
      <c r="G701">
        <v>348.11475776652702</v>
      </c>
      <c r="H701">
        <v>0.162081351173434</v>
      </c>
      <c r="I701">
        <v>347.79008861802799</v>
      </c>
      <c r="K701">
        <v>0.28282583456573901</v>
      </c>
      <c r="L701">
        <v>344.028484964261</v>
      </c>
      <c r="M701">
        <v>0.10935303959725801</v>
      </c>
      <c r="N701">
        <v>342.82898281060301</v>
      </c>
      <c r="P701">
        <v>0.27528443855213702</v>
      </c>
      <c r="Q701">
        <v>342.40647816883097</v>
      </c>
      <c r="R701">
        <v>9.5963113173940004E-2</v>
      </c>
      <c r="S701">
        <v>341.458339795585</v>
      </c>
    </row>
    <row r="702" spans="1:19" x14ac:dyDescent="0.25">
      <c r="A702" s="1">
        <v>0.45215976123145701</v>
      </c>
      <c r="B702" s="1">
        <v>352.75333526927898</v>
      </c>
      <c r="C702" s="1">
        <v>0.41744218449676301</v>
      </c>
      <c r="D702" s="1">
        <v>352.75333526927898</v>
      </c>
      <c r="F702">
        <v>0.31323875112250099</v>
      </c>
      <c r="G702">
        <v>348.06064624177702</v>
      </c>
      <c r="H702">
        <v>0.16226965051414799</v>
      </c>
      <c r="I702">
        <v>347.73597709327902</v>
      </c>
      <c r="K702">
        <v>0.28295915937862398</v>
      </c>
      <c r="L702">
        <v>343.96850985657801</v>
      </c>
      <c r="M702">
        <v>0.109483068489741</v>
      </c>
      <c r="N702">
        <v>342.76900770292002</v>
      </c>
      <c r="P702">
        <v>0.27541763466667102</v>
      </c>
      <c r="Q702">
        <v>342.34326894394798</v>
      </c>
      <c r="R702">
        <v>9.6079690399265699E-2</v>
      </c>
      <c r="S702">
        <v>341.39513057070201</v>
      </c>
    </row>
    <row r="703" spans="1:19" x14ac:dyDescent="0.25">
      <c r="A703" s="1">
        <v>0.45289622084398901</v>
      </c>
      <c r="B703" s="1">
        <v>352.70588634065302</v>
      </c>
      <c r="C703" s="1">
        <v>0.41870393572594</v>
      </c>
      <c r="D703" s="1">
        <v>352.70588634065302</v>
      </c>
      <c r="F703">
        <v>0.31339065260758098</v>
      </c>
      <c r="G703">
        <v>348.00653471702702</v>
      </c>
      <c r="H703">
        <v>0.162458379280704</v>
      </c>
      <c r="I703">
        <v>347.68186556852902</v>
      </c>
      <c r="K703">
        <v>0.283092656336634</v>
      </c>
      <c r="L703">
        <v>343.90853474889502</v>
      </c>
      <c r="M703">
        <v>0.109613376527054</v>
      </c>
      <c r="N703">
        <v>342.70903259523698</v>
      </c>
      <c r="P703">
        <v>0.275551065724774</v>
      </c>
      <c r="Q703">
        <v>342.28005971906498</v>
      </c>
      <c r="R703">
        <v>9.6196516855621195E-2</v>
      </c>
      <c r="S703">
        <v>341.33192134581901</v>
      </c>
    </row>
    <row r="704" spans="1:19" x14ac:dyDescent="0.25">
      <c r="A704" s="1">
        <v>0.45364533402408103</v>
      </c>
      <c r="B704" s="1">
        <v>352.65843741202701</v>
      </c>
      <c r="C704" s="1">
        <v>0.41998780387470602</v>
      </c>
      <c r="D704" s="1">
        <v>352.65843741202701</v>
      </c>
      <c r="F704">
        <v>0.31354283266699901</v>
      </c>
      <c r="G704">
        <v>347.95242319227799</v>
      </c>
      <c r="H704">
        <v>0.16264753865957399</v>
      </c>
      <c r="I704">
        <v>347.62775404377902</v>
      </c>
      <c r="K704">
        <v>0.28322638950224599</v>
      </c>
      <c r="L704">
        <v>343.84855964121198</v>
      </c>
      <c r="M704">
        <v>0.109743964353998</v>
      </c>
      <c r="N704">
        <v>342.64905748755399</v>
      </c>
      <c r="P704">
        <v>0.27568471963105501</v>
      </c>
      <c r="Q704">
        <v>342.21685049418198</v>
      </c>
      <c r="R704">
        <v>9.6313593089785904E-2</v>
      </c>
      <c r="S704">
        <v>341.26871212093602</v>
      </c>
    </row>
    <row r="705" spans="1:19" x14ac:dyDescent="0.25">
      <c r="A705" s="1">
        <v>0.45440772543227498</v>
      </c>
      <c r="B705" s="1">
        <v>352.61098848339998</v>
      </c>
      <c r="C705" s="1">
        <v>0.42129487517366898</v>
      </c>
      <c r="D705" s="1">
        <v>352.61098848339998</v>
      </c>
      <c r="F705">
        <v>0.313695291918279</v>
      </c>
      <c r="G705">
        <v>347.89831166752799</v>
      </c>
      <c r="H705">
        <v>0.16283712984186299</v>
      </c>
      <c r="I705">
        <v>347.57364251902902</v>
      </c>
      <c r="K705">
        <v>0.28336034579781899</v>
      </c>
      <c r="L705">
        <v>343.78858453352899</v>
      </c>
      <c r="M705">
        <v>0.109874832617395</v>
      </c>
      <c r="N705">
        <v>342.589082379871</v>
      </c>
      <c r="P705">
        <v>0.27581859672431203</v>
      </c>
      <c r="Q705">
        <v>342.15364126929899</v>
      </c>
      <c r="R705">
        <v>9.6430919649895697E-2</v>
      </c>
      <c r="S705">
        <v>341.20550289605302</v>
      </c>
    </row>
    <row r="706" spans="1:19" x14ac:dyDescent="0.25">
      <c r="A706" s="1">
        <v>0.45518407367605701</v>
      </c>
      <c r="B706" s="1">
        <v>352.56353955477402</v>
      </c>
      <c r="C706" s="1">
        <v>0.42262632949679002</v>
      </c>
      <c r="D706" s="1">
        <v>352.56353955477402</v>
      </c>
      <c r="F706">
        <v>0.31384803098110498</v>
      </c>
      <c r="G706">
        <v>347.84420014277799</v>
      </c>
      <c r="H706">
        <v>0.16302715402315299</v>
      </c>
      <c r="I706">
        <v>347.51953099427999</v>
      </c>
      <c r="K706">
        <v>0.2834945255854</v>
      </c>
      <c r="L706">
        <v>343.728609425846</v>
      </c>
      <c r="M706">
        <v>0.11000598196563501</v>
      </c>
      <c r="N706">
        <v>342.52910727218801</v>
      </c>
      <c r="P706">
        <v>0.27595269734414302</v>
      </c>
      <c r="Q706">
        <v>342.09043204441599</v>
      </c>
      <c r="R706">
        <v>9.6548497085354901E-2</v>
      </c>
      <c r="S706">
        <v>341.142293671169</v>
      </c>
    </row>
    <row r="707" spans="1:19" x14ac:dyDescent="0.25">
      <c r="A707" s="1">
        <v>0.45597511808573499</v>
      </c>
      <c r="B707" s="1">
        <v>352.51609062614801</v>
      </c>
      <c r="C707" s="1">
        <v>0.42398345211517102</v>
      </c>
      <c r="D707" s="1">
        <v>352.51609062614801</v>
      </c>
      <c r="F707">
        <v>0.31400103210427299</v>
      </c>
      <c r="G707">
        <v>347.79008861802799</v>
      </c>
      <c r="H707">
        <v>0.16321761240368701</v>
      </c>
      <c r="I707">
        <v>347.46541946952999</v>
      </c>
      <c r="K707">
        <v>0.283628929227562</v>
      </c>
      <c r="L707">
        <v>343.66863431816301</v>
      </c>
      <c r="M707">
        <v>0.11013741304897801</v>
      </c>
      <c r="N707">
        <v>342.46913216450503</v>
      </c>
      <c r="P707">
        <v>0.276087021830559</v>
      </c>
      <c r="Q707">
        <v>342.02722281953299</v>
      </c>
      <c r="R707">
        <v>9.6666325947037904E-2</v>
      </c>
      <c r="S707">
        <v>341.079084446286</v>
      </c>
    </row>
    <row r="708" spans="1:19" x14ac:dyDescent="0.25">
      <c r="A708" s="1">
        <v>0.45678166662327002</v>
      </c>
      <c r="B708" s="1">
        <v>352.468641697522</v>
      </c>
      <c r="C708" s="1">
        <v>0.42536764741556998</v>
      </c>
      <c r="D708" s="1">
        <v>352.468641697522</v>
      </c>
      <c r="F708">
        <v>0.31415433267662901</v>
      </c>
      <c r="G708">
        <v>347.73597709327902</v>
      </c>
      <c r="H708">
        <v>0.16340850618835301</v>
      </c>
      <c r="I708">
        <v>347.41130794477999</v>
      </c>
      <c r="K708">
        <v>0.28376355708784001</v>
      </c>
      <c r="L708">
        <v>343.60865921048003</v>
      </c>
      <c r="M708">
        <v>0.110269126519634</v>
      </c>
      <c r="N708">
        <v>342.40915705682198</v>
      </c>
      <c r="P708">
        <v>0.27622157052442697</v>
      </c>
      <c r="Q708">
        <v>341.96401359464897</v>
      </c>
      <c r="R708">
        <v>9.6784406787171706E-2</v>
      </c>
      <c r="S708">
        <v>341.01587522140301</v>
      </c>
    </row>
    <row r="709" spans="1:19" x14ac:dyDescent="0.25">
      <c r="A709" s="1">
        <v>0.45760460517011597</v>
      </c>
      <c r="B709" s="1">
        <v>352.42119276889599</v>
      </c>
      <c r="C709" s="1">
        <v>0.42678045500993</v>
      </c>
      <c r="D709" s="1">
        <v>352.42119276889599</v>
      </c>
      <c r="F709">
        <v>0.31430791493322702</v>
      </c>
      <c r="G709">
        <v>347.68186556852902</v>
      </c>
      <c r="H709">
        <v>0.16359983658667199</v>
      </c>
      <c r="I709">
        <v>347.35719642002999</v>
      </c>
      <c r="K709">
        <v>0.283898409530629</v>
      </c>
      <c r="L709">
        <v>343.54868410279698</v>
      </c>
      <c r="M709">
        <v>0.11040111006027301</v>
      </c>
      <c r="N709">
        <v>342.34918194914002</v>
      </c>
      <c r="P709">
        <v>0.27635634376714102</v>
      </c>
      <c r="Q709">
        <v>341.90080436976598</v>
      </c>
      <c r="R709">
        <v>9.6902740159378206E-2</v>
      </c>
      <c r="S709">
        <v>340.95266599652001</v>
      </c>
    </row>
    <row r="710" spans="1:19" x14ac:dyDescent="0.25">
      <c r="A710" s="1">
        <v>0.45844490849769698</v>
      </c>
      <c r="B710" s="1">
        <v>352.37374384026998</v>
      </c>
      <c r="C710" s="1">
        <v>0.42822356876235401</v>
      </c>
      <c r="D710" s="1">
        <v>352.37374384026998</v>
      </c>
      <c r="F710">
        <v>0.31446177950287302</v>
      </c>
      <c r="G710">
        <v>347.62775404377902</v>
      </c>
      <c r="H710">
        <v>0.163791604812693</v>
      </c>
      <c r="I710">
        <v>347.30308489528102</v>
      </c>
      <c r="K710">
        <v>0.28403348692104102</v>
      </c>
      <c r="L710">
        <v>343.48870899511502</v>
      </c>
      <c r="M710">
        <v>0.110533390281468</v>
      </c>
      <c r="N710">
        <v>342.28920684145697</v>
      </c>
      <c r="P710">
        <v>0.27649134190082603</v>
      </c>
      <c r="Q710">
        <v>341.83759514488298</v>
      </c>
      <c r="R710">
        <v>9.7021326618603507E-2</v>
      </c>
      <c r="S710">
        <v>340.88945677163701</v>
      </c>
    </row>
    <row r="711" spans="1:19" x14ac:dyDescent="0.25">
      <c r="A711" s="1">
        <v>0.45930365330619199</v>
      </c>
      <c r="B711" s="1">
        <v>352.32629491164403</v>
      </c>
      <c r="C711" s="1">
        <v>0.42969885940253799</v>
      </c>
      <c r="D711" s="1">
        <v>352.32629491164403</v>
      </c>
      <c r="F711">
        <v>0.31461592701674201</v>
      </c>
      <c r="G711">
        <v>347.57364251902902</v>
      </c>
      <c r="H711">
        <v>0.16398381208537</v>
      </c>
      <c r="I711">
        <v>347.24897337053102</v>
      </c>
      <c r="K711">
        <v>0.28416878962504</v>
      </c>
      <c r="L711">
        <v>343.42873388743197</v>
      </c>
      <c r="M711">
        <v>0.11066595485736801</v>
      </c>
      <c r="N711">
        <v>342.22923173377399</v>
      </c>
      <c r="P711">
        <v>0.27662656526822998</v>
      </c>
      <c r="Q711">
        <v>341.77438591999999</v>
      </c>
      <c r="R711">
        <v>9.71401667212239E-2</v>
      </c>
      <c r="S711">
        <v>340.82624754675402</v>
      </c>
    </row>
    <row r="712" spans="1:19" x14ac:dyDescent="0.25">
      <c r="A712" s="1">
        <v>0.46018203383645401</v>
      </c>
      <c r="B712" s="1">
        <v>352.27884598301802</v>
      </c>
      <c r="C712" s="1">
        <v>0.431208401599808</v>
      </c>
      <c r="D712" s="1">
        <v>352.27884598301802</v>
      </c>
      <c r="F712">
        <v>0.314770358108243</v>
      </c>
      <c r="G712">
        <v>347.51953099427999</v>
      </c>
      <c r="H712">
        <v>0.16417645962834601</v>
      </c>
      <c r="I712">
        <v>347.19486184578102</v>
      </c>
      <c r="K712">
        <v>0.28430431800949602</v>
      </c>
      <c r="L712">
        <v>343.36875877974899</v>
      </c>
      <c r="M712">
        <v>0.110798804447482</v>
      </c>
      <c r="N712">
        <v>342.169256626091</v>
      </c>
      <c r="P712">
        <v>0.27676200180251598</v>
      </c>
      <c r="Q712">
        <v>341.71117669511699</v>
      </c>
      <c r="R712">
        <v>9.7259261025006399E-2</v>
      </c>
      <c r="S712">
        <v>340.76303832187102</v>
      </c>
    </row>
    <row r="713" spans="1:19" x14ac:dyDescent="0.25">
      <c r="A713" s="1">
        <v>0.46108138069668603</v>
      </c>
      <c r="B713" s="1">
        <v>352.231397054392</v>
      </c>
      <c r="C713" s="1">
        <v>0.43275450661109299</v>
      </c>
      <c r="D713" s="1">
        <v>352.231397054392</v>
      </c>
      <c r="F713">
        <v>0.314925073413167</v>
      </c>
      <c r="G713">
        <v>347.46541946952999</v>
      </c>
      <c r="H713">
        <v>0.164369548669907</v>
      </c>
      <c r="I713">
        <v>347.14075032103102</v>
      </c>
      <c r="K713">
        <v>0.28444007244204</v>
      </c>
      <c r="L713">
        <v>343.308783672066</v>
      </c>
      <c r="M713">
        <v>0.110931939713203</v>
      </c>
      <c r="N713">
        <v>342.10928151840801</v>
      </c>
      <c r="P713">
        <v>0.27689767668778598</v>
      </c>
      <c r="Q713">
        <v>341.64796747023399</v>
      </c>
      <c r="R713">
        <v>9.7378610089129694E-2</v>
      </c>
      <c r="S713">
        <v>340.69982909698803</v>
      </c>
    </row>
    <row r="714" spans="1:19" x14ac:dyDescent="0.25">
      <c r="A714" s="1">
        <v>0.46200304478209597</v>
      </c>
      <c r="B714" s="1">
        <v>352.18394812576599</v>
      </c>
      <c r="C714" s="1">
        <v>0.43433952293995598</v>
      </c>
      <c r="D714" s="1">
        <v>352.18394812576599</v>
      </c>
      <c r="F714">
        <v>0.315080073569659</v>
      </c>
      <c r="G714">
        <v>347.41130794477999</v>
      </c>
      <c r="H714">
        <v>0.16456308044329401</v>
      </c>
      <c r="I714">
        <v>347.08663879628199</v>
      </c>
      <c r="K714">
        <v>0.28457605329119601</v>
      </c>
      <c r="L714">
        <v>343.24880856438301</v>
      </c>
      <c r="M714">
        <v>0.11106536131769899</v>
      </c>
      <c r="N714">
        <v>342.04930641072502</v>
      </c>
      <c r="P714">
        <v>0.27703357783899102</v>
      </c>
      <c r="Q714">
        <v>341.584758245351</v>
      </c>
      <c r="R714">
        <v>9.7498214474116898E-2</v>
      </c>
      <c r="S714">
        <v>340.63661987210497</v>
      </c>
    </row>
    <row r="715" spans="1:19" x14ac:dyDescent="0.25">
      <c r="A715" s="1">
        <v>0.462948977901391</v>
      </c>
      <c r="B715" s="1">
        <v>352.13649919713998</v>
      </c>
      <c r="C715" s="1">
        <v>0.43596683533685299</v>
      </c>
      <c r="D715" s="1">
        <v>352.13649919713998</v>
      </c>
      <c r="F715">
        <v>0.315235359218206</v>
      </c>
      <c r="G715">
        <v>347.35719642002999</v>
      </c>
      <c r="H715">
        <v>0.164757024399381</v>
      </c>
      <c r="I715">
        <v>347.03252727153199</v>
      </c>
      <c r="K715">
        <v>0.284712260926198</v>
      </c>
      <c r="L715">
        <v>343.18883345670002</v>
      </c>
      <c r="M715">
        <v>0.11119906992612801</v>
      </c>
      <c r="N715">
        <v>341.98933130304198</v>
      </c>
      <c r="P715">
        <v>0.27716970560148402</v>
      </c>
      <c r="Q715">
        <v>341.521549020468</v>
      </c>
      <c r="R715">
        <v>9.7618074741967403E-2</v>
      </c>
      <c r="S715">
        <v>340.57341064722198</v>
      </c>
    </row>
    <row r="716" spans="1:19" x14ac:dyDescent="0.25">
      <c r="A716" s="1">
        <v>0.46392094355387598</v>
      </c>
      <c r="B716" s="1">
        <v>352.08905026851397</v>
      </c>
      <c r="C716" s="1">
        <v>0.43763950804343899</v>
      </c>
      <c r="D716" s="1">
        <v>352.08905026851397</v>
      </c>
      <c r="F716">
        <v>0.31539093100154703</v>
      </c>
      <c r="G716">
        <v>347.30308489528102</v>
      </c>
      <c r="H716">
        <v>0.164951445345807</v>
      </c>
      <c r="I716">
        <v>346.97841574678199</v>
      </c>
      <c r="K716">
        <v>0.28484869571731503</v>
      </c>
      <c r="L716">
        <v>343.12885834901698</v>
      </c>
      <c r="M716">
        <v>0.111333066205392</v>
      </c>
      <c r="N716">
        <v>341.92935619535899</v>
      </c>
      <c r="P716">
        <v>0.27730606032127902</v>
      </c>
      <c r="Q716">
        <v>341.458339795585</v>
      </c>
      <c r="R716">
        <v>9.7738180649213593E-2</v>
      </c>
      <c r="S716">
        <v>340.51020142233898</v>
      </c>
    </row>
    <row r="717" spans="1:19" x14ac:dyDescent="0.25">
      <c r="A717" s="1">
        <v>0.46492110684347998</v>
      </c>
      <c r="B717" s="1">
        <v>352.04160133988802</v>
      </c>
      <c r="C717" s="1">
        <v>0.43936129981510502</v>
      </c>
      <c r="D717" s="1">
        <v>352.04160133988802</v>
      </c>
      <c r="F717">
        <v>0.31554678956496401</v>
      </c>
      <c r="G717">
        <v>347.24897337053102</v>
      </c>
      <c r="H717">
        <v>0.16514631275213701</v>
      </c>
      <c r="I717">
        <v>346.92430422203199</v>
      </c>
      <c r="K717">
        <v>0.28498535803546998</v>
      </c>
      <c r="L717">
        <v>343.06888324133399</v>
      </c>
      <c r="M717">
        <v>0.111467350824432</v>
      </c>
      <c r="N717">
        <v>341.869381087676</v>
      </c>
      <c r="P717">
        <v>0.277442642345192</v>
      </c>
      <c r="Q717">
        <v>341.39513057070201</v>
      </c>
      <c r="R717">
        <v>9.7858538742380693E-2</v>
      </c>
      <c r="S717">
        <v>340.44699219745502</v>
      </c>
    </row>
    <row r="718" spans="1:19" x14ac:dyDescent="0.25">
      <c r="A718" s="1">
        <v>0.46595195388460098</v>
      </c>
      <c r="B718" s="1">
        <v>351.99415241126201</v>
      </c>
      <c r="C718" s="1">
        <v>0.44113652613125798</v>
      </c>
      <c r="D718" s="1">
        <v>351.99415241126201</v>
      </c>
      <c r="F718">
        <v>0.31570293555610901</v>
      </c>
      <c r="G718">
        <v>347.19486184578102</v>
      </c>
      <c r="H718">
        <v>0.16534162787090001</v>
      </c>
      <c r="I718">
        <v>346.87019269728302</v>
      </c>
      <c r="K718">
        <v>0.28512224825253202</v>
      </c>
      <c r="L718">
        <v>343.008908133651</v>
      </c>
      <c r="M718">
        <v>0.11160192445390001</v>
      </c>
      <c r="N718">
        <v>341.80940597999302</v>
      </c>
      <c r="P718">
        <v>0.27757945202050799</v>
      </c>
      <c r="Q718">
        <v>341.33192134581901</v>
      </c>
      <c r="R718">
        <v>9.7979159333172902E-2</v>
      </c>
      <c r="S718">
        <v>340.38378297257202</v>
      </c>
    </row>
    <row r="719" spans="1:19" x14ac:dyDescent="0.25">
      <c r="A719" s="1">
        <v>0.46701636278170999</v>
      </c>
      <c r="B719" s="1">
        <v>351.946703482636</v>
      </c>
      <c r="C719" s="1">
        <v>0.44297018224417301</v>
      </c>
      <c r="D719" s="1">
        <v>351.946703482636</v>
      </c>
      <c r="F719">
        <v>0.31585936962495098</v>
      </c>
      <c r="G719">
        <v>347.14075032103102</v>
      </c>
      <c r="H719">
        <v>0.16553739195940601</v>
      </c>
      <c r="I719">
        <v>346.81608117253302</v>
      </c>
      <c r="K719">
        <v>0.28525936674123398</v>
      </c>
      <c r="L719">
        <v>342.94893302596802</v>
      </c>
      <c r="M719">
        <v>0.11173677471472999</v>
      </c>
      <c r="N719">
        <v>341.74943087230997</v>
      </c>
      <c r="P719">
        <v>0.27771648969532697</v>
      </c>
      <c r="Q719">
        <v>341.26871212093602</v>
      </c>
      <c r="R719">
        <v>9.8100048805448606E-2</v>
      </c>
      <c r="S719">
        <v>340.32057374768902</v>
      </c>
    </row>
    <row r="720" spans="1:19" x14ac:dyDescent="0.25">
      <c r="A720" s="1">
        <v>0.46811769617625199</v>
      </c>
      <c r="B720" s="1">
        <v>351.89925455400999</v>
      </c>
      <c r="C720" s="1">
        <v>0.44486810360832402</v>
      </c>
      <c r="D720" s="1">
        <v>351.89925455400999</v>
      </c>
      <c r="F720">
        <v>0.31601609242402801</v>
      </c>
      <c r="G720">
        <v>347.08663879628199</v>
      </c>
      <c r="H720">
        <v>0.165733606279964</v>
      </c>
      <c r="I720">
        <v>346.76196964778302</v>
      </c>
      <c r="K720">
        <v>0.28539671387509202</v>
      </c>
      <c r="L720">
        <v>342.888957918286</v>
      </c>
      <c r="M720">
        <v>0.111871928396997</v>
      </c>
      <c r="N720">
        <v>341.68945576462801</v>
      </c>
      <c r="P720">
        <v>0.27785375571840598</v>
      </c>
      <c r="Q720">
        <v>341.20550289605302</v>
      </c>
      <c r="R720">
        <v>9.8221196991453999E-2</v>
      </c>
      <c r="S720">
        <v>340.25736452280597</v>
      </c>
    </row>
    <row r="721" spans="1:19" x14ac:dyDescent="0.25">
      <c r="A721" s="1">
        <v>0.46925992395059302</v>
      </c>
      <c r="B721" s="1">
        <v>351.85180562538301</v>
      </c>
      <c r="C721" s="1">
        <v>0.446837178576382</v>
      </c>
      <c r="D721" s="1">
        <v>351.85180562538301</v>
      </c>
      <c r="F721">
        <v>0.31617307888417401</v>
      </c>
      <c r="G721">
        <v>347.03252727153199</v>
      </c>
      <c r="H721">
        <v>0.16593027209987099</v>
      </c>
      <c r="I721">
        <v>346.70785812303302</v>
      </c>
      <c r="K721">
        <v>0.28553432736977602</v>
      </c>
      <c r="L721">
        <v>342.82898281060301</v>
      </c>
      <c r="M721">
        <v>0.11200737311329</v>
      </c>
      <c r="N721">
        <v>341.62948065694502</v>
      </c>
      <c r="P721">
        <v>0.27799125043905398</v>
      </c>
      <c r="Q721">
        <v>341.142293671169</v>
      </c>
      <c r="R721">
        <v>9.8342604461629096E-2</v>
      </c>
      <c r="S721">
        <v>340.19415529792298</v>
      </c>
    </row>
    <row r="722" spans="1:19" x14ac:dyDescent="0.25">
      <c r="A722" s="1">
        <v>0.47044778905812201</v>
      </c>
      <c r="B722" s="1">
        <v>351.804356696757</v>
      </c>
      <c r="C722" s="1">
        <v>0.44888563583420799</v>
      </c>
      <c r="D722" s="1">
        <v>351.804356696757</v>
      </c>
      <c r="F722">
        <v>0.31633038111484202</v>
      </c>
      <c r="G722">
        <v>346.97841574678199</v>
      </c>
      <c r="H722">
        <v>0.166127390691231</v>
      </c>
      <c r="I722">
        <v>346.65374659828399</v>
      </c>
      <c r="K722">
        <v>0.28567213288312798</v>
      </c>
      <c r="L722">
        <v>342.76900770292002</v>
      </c>
      <c r="M722">
        <v>0.112143109541988</v>
      </c>
      <c r="N722">
        <v>341.56950554926198</v>
      </c>
      <c r="P722">
        <v>0.27812897420736299</v>
      </c>
      <c r="Q722">
        <v>341.079084446286</v>
      </c>
      <c r="R722">
        <v>9.8464271787827004E-2</v>
      </c>
      <c r="S722">
        <v>340.13094607303998</v>
      </c>
    </row>
    <row r="723" spans="1:19" x14ac:dyDescent="0.25">
      <c r="A723" s="1">
        <v>0.47168703658532102</v>
      </c>
      <c r="B723" s="1">
        <v>351.75690776813099</v>
      </c>
      <c r="C723" s="1">
        <v>0.45102344141772499</v>
      </c>
      <c r="D723" s="1">
        <v>351.75690776813099</v>
      </c>
      <c r="F723">
        <v>0.316487974047576</v>
      </c>
      <c r="G723">
        <v>346.92430422203199</v>
      </c>
      <c r="H723">
        <v>0.16632496333139299</v>
      </c>
      <c r="I723">
        <v>346.59963507353399</v>
      </c>
      <c r="K723">
        <v>0.28581016816745702</v>
      </c>
      <c r="L723">
        <v>342.70903259523698</v>
      </c>
      <c r="M723">
        <v>0.11227913836332</v>
      </c>
      <c r="N723">
        <v>341.50953044157899</v>
      </c>
      <c r="P723">
        <v>0.27826692737406999</v>
      </c>
      <c r="Q723">
        <v>341.01587522140301</v>
      </c>
      <c r="R723">
        <v>9.85861995433778E-2</v>
      </c>
      <c r="S723">
        <v>340.06773684815698</v>
      </c>
    </row>
    <row r="724" spans="1:19" x14ac:dyDescent="0.25">
      <c r="A724" s="1">
        <v>0.47298447405162503</v>
      </c>
      <c r="B724" s="1">
        <v>351.70945883950498</v>
      </c>
      <c r="C724" s="1">
        <v>0.453262405111997</v>
      </c>
      <c r="D724" s="1">
        <v>351.70945883950498</v>
      </c>
      <c r="F724">
        <v>0.31664585834467202</v>
      </c>
      <c r="G724">
        <v>346.87019269728302</v>
      </c>
      <c r="H724">
        <v>0.16652299130248899</v>
      </c>
      <c r="I724">
        <v>346.54552354878399</v>
      </c>
      <c r="K724">
        <v>0.28594843359966399</v>
      </c>
      <c r="L724">
        <v>342.64905748755399</v>
      </c>
      <c r="M724">
        <v>0.112415460259467</v>
      </c>
      <c r="N724">
        <v>341.449555333896</v>
      </c>
      <c r="P724">
        <v>0.278405110290603</v>
      </c>
      <c r="Q724">
        <v>340.95266599652001</v>
      </c>
      <c r="R724">
        <v>9.8708388302983396E-2</v>
      </c>
      <c r="S724">
        <v>340.00452762327399</v>
      </c>
    </row>
    <row r="725" spans="1:19" x14ac:dyDescent="0.25">
      <c r="A725" s="1">
        <v>0.47434948820595801</v>
      </c>
      <c r="B725" s="1">
        <v>351.66200991087902</v>
      </c>
      <c r="C725" s="1">
        <v>0.45561880159131601</v>
      </c>
      <c r="D725" s="1">
        <v>351.66200991087902</v>
      </c>
      <c r="F725">
        <v>0.31680403467081703</v>
      </c>
      <c r="G725">
        <v>346.81608117253302</v>
      </c>
      <c r="H725">
        <v>0.16672147589192399</v>
      </c>
      <c r="I725">
        <v>346.49141202403399</v>
      </c>
      <c r="K725">
        <v>0.28608692955773202</v>
      </c>
      <c r="L725">
        <v>342.589082379871</v>
      </c>
      <c r="M725">
        <v>0.112552075914639</v>
      </c>
      <c r="N725">
        <v>341.38958022621301</v>
      </c>
      <c r="P725">
        <v>0.27854352330899401</v>
      </c>
      <c r="Q725">
        <v>340.88945677163701</v>
      </c>
      <c r="R725">
        <v>9.8830869266120405E-2</v>
      </c>
      <c r="S725">
        <v>339.94131839839099</v>
      </c>
    </row>
    <row r="726" spans="1:19" x14ac:dyDescent="0.25">
      <c r="A726" s="1">
        <v>0.47579321513102801</v>
      </c>
      <c r="B726" s="1">
        <v>351.61456098225301</v>
      </c>
      <c r="C726" s="1">
        <v>0.45811194351740597</v>
      </c>
      <c r="D726" s="1">
        <v>351.61456098225301</v>
      </c>
      <c r="F726">
        <v>0.31696250369325402</v>
      </c>
      <c r="G726">
        <v>346.76196964778302</v>
      </c>
      <c r="H726">
        <v>0.16692041839212099</v>
      </c>
      <c r="I726">
        <v>346.43730049928502</v>
      </c>
      <c r="K726">
        <v>0.286225656420246</v>
      </c>
      <c r="L726">
        <v>342.52910727218801</v>
      </c>
      <c r="M726">
        <v>0.112688986014846</v>
      </c>
      <c r="N726">
        <v>341.32960511853003</v>
      </c>
      <c r="P726">
        <v>0.27868216678200203</v>
      </c>
      <c r="Q726">
        <v>340.82624754675402</v>
      </c>
      <c r="R726">
        <v>9.8953581746161506E-2</v>
      </c>
      <c r="S726">
        <v>339.87810917350799</v>
      </c>
    </row>
    <row r="727" spans="1:19" x14ac:dyDescent="0.25">
      <c r="A727" s="1">
        <v>0.47733069058993499</v>
      </c>
      <c r="B727" s="1">
        <v>351.567112053627</v>
      </c>
      <c r="C727" s="1">
        <v>0.46076790031666898</v>
      </c>
      <c r="D727" s="1">
        <v>351.567112053627</v>
      </c>
      <c r="F727">
        <v>0.31712126608176699</v>
      </c>
      <c r="G727">
        <v>346.70785812303302</v>
      </c>
      <c r="H727">
        <v>0.16711982010052001</v>
      </c>
      <c r="I727">
        <v>346.38318897453502</v>
      </c>
      <c r="K727">
        <v>0.28636461456671403</v>
      </c>
      <c r="L727">
        <v>342.46913216450503</v>
      </c>
      <c r="M727">
        <v>0.112826191248039</v>
      </c>
      <c r="N727">
        <v>341.26963001084698</v>
      </c>
      <c r="P727">
        <v>0.27882104106306199</v>
      </c>
      <c r="Q727">
        <v>340.76303832187102</v>
      </c>
      <c r="R727">
        <v>9.9076556963199003E-2</v>
      </c>
      <c r="S727">
        <v>339.81489994862397</v>
      </c>
    </row>
    <row r="728" spans="1:19" x14ac:dyDescent="0.25">
      <c r="A728" s="1">
        <v>0.478982480328627</v>
      </c>
      <c r="B728" s="1">
        <v>351.51966312500099</v>
      </c>
      <c r="C728" s="1">
        <v>0.46362232500081402</v>
      </c>
      <c r="D728" s="1">
        <v>351.51966312500099</v>
      </c>
      <c r="F728">
        <v>0.317280322508525</v>
      </c>
      <c r="G728">
        <v>346.65374659828399</v>
      </c>
      <c r="H728">
        <v>0.167319682319825</v>
      </c>
      <c r="I728">
        <v>346.32907744978502</v>
      </c>
      <c r="K728">
        <v>0.286503804377639</v>
      </c>
      <c r="L728">
        <v>342.40915705682198</v>
      </c>
      <c r="M728">
        <v>0.112963692304271</v>
      </c>
      <c r="N728">
        <v>341.20965490316399</v>
      </c>
      <c r="P728">
        <v>0.27896014650631001</v>
      </c>
      <c r="Q728">
        <v>340.69982909698803</v>
      </c>
      <c r="R728">
        <v>9.9199795497687399E-2</v>
      </c>
      <c r="S728">
        <v>339.75169072374098</v>
      </c>
    </row>
    <row r="729" spans="1:19" x14ac:dyDescent="0.25">
      <c r="A729" s="1">
        <v>0.48077803399202201</v>
      </c>
      <c r="B729" s="1">
        <v>351.47221419637498</v>
      </c>
      <c r="C729" s="1">
        <v>0.46672626545898599</v>
      </c>
      <c r="D729" s="1">
        <v>351.47221419637498</v>
      </c>
      <c r="F729">
        <v>0.31743967364843201</v>
      </c>
      <c r="G729">
        <v>346.59963507353399</v>
      </c>
      <c r="H729">
        <v>0.16752000635780401</v>
      </c>
      <c r="I729">
        <v>346.27496592503502</v>
      </c>
      <c r="K729">
        <v>0.286643212536625</v>
      </c>
      <c r="L729">
        <v>342.34918194914002</v>
      </c>
      <c r="M729">
        <v>0.11310148987540999</v>
      </c>
      <c r="N729">
        <v>341.14967979548197</v>
      </c>
      <c r="P729">
        <v>0.27909948346649599</v>
      </c>
      <c r="Q729">
        <v>340.63661987210497</v>
      </c>
      <c r="R729">
        <v>9.9323297931651802E-2</v>
      </c>
      <c r="S729">
        <v>339.68848149885798</v>
      </c>
    </row>
    <row r="730" spans="1:19" x14ac:dyDescent="0.25">
      <c r="A730" s="1">
        <v>0.48276222077416198</v>
      </c>
      <c r="B730" s="1">
        <v>351.42476526774902</v>
      </c>
      <c r="C730" s="1">
        <v>0.47015748810996999</v>
      </c>
      <c r="D730" s="1">
        <v>351.42476526774902</v>
      </c>
      <c r="F730">
        <v>0.31759932017874598</v>
      </c>
      <c r="G730">
        <v>346.54552354878399</v>
      </c>
      <c r="H730">
        <v>0.16772079352746599</v>
      </c>
      <c r="I730">
        <v>346.22085440028599</v>
      </c>
      <c r="K730">
        <v>0.286782866840669</v>
      </c>
      <c r="L730">
        <v>342.28920684145697</v>
      </c>
      <c r="M730">
        <v>0.113239584655336</v>
      </c>
      <c r="N730">
        <v>341.08970468779899</v>
      </c>
      <c r="P730">
        <v>0.27923905229913998</v>
      </c>
      <c r="Q730">
        <v>340.57341064722198</v>
      </c>
      <c r="R730">
        <v>9.9447064848404099E-2</v>
      </c>
      <c r="S730">
        <v>339.62527227397499</v>
      </c>
    </row>
    <row r="731" spans="1:19" x14ac:dyDescent="0.25">
      <c r="A731" s="1">
        <v>0.48500940972700701</v>
      </c>
      <c r="B731" s="1">
        <v>351.37731633912301</v>
      </c>
      <c r="C731" s="1">
        <v>0.47404487293367997</v>
      </c>
      <c r="D731" s="1">
        <v>351.37731633912301</v>
      </c>
      <c r="F731">
        <v>0.31775926277945998</v>
      </c>
      <c r="G731">
        <v>346.49141202403399</v>
      </c>
      <c r="H731">
        <v>0.16792204514710901</v>
      </c>
      <c r="I731">
        <v>346.16674287553599</v>
      </c>
      <c r="K731">
        <v>0.28692275395563999</v>
      </c>
      <c r="L731">
        <v>342.22923173377399</v>
      </c>
      <c r="M731">
        <v>0.11337797733991101</v>
      </c>
      <c r="N731">
        <v>341.029729580116</v>
      </c>
      <c r="P731">
        <v>0.27937884078556202</v>
      </c>
      <c r="Q731">
        <v>340.51020142233898</v>
      </c>
      <c r="R731">
        <v>9.9571096832918093E-2</v>
      </c>
      <c r="S731">
        <v>339.56206304909199</v>
      </c>
    </row>
    <row r="732" spans="1:19" x14ac:dyDescent="0.25">
      <c r="A732" s="1">
        <v>0.48766334748723</v>
      </c>
      <c r="B732" s="1">
        <v>351.329867410497</v>
      </c>
      <c r="C732" s="1">
        <v>0.47863749482169099</v>
      </c>
      <c r="D732" s="1">
        <v>351.329867410497</v>
      </c>
      <c r="F732">
        <v>0.317919502133098</v>
      </c>
      <c r="G732">
        <v>346.43730049928502</v>
      </c>
      <c r="H732">
        <v>0.16812376254022601</v>
      </c>
      <c r="I732">
        <v>346.11263135078599</v>
      </c>
      <c r="K732">
        <v>0.287062874265473</v>
      </c>
      <c r="L732">
        <v>342.169256626091</v>
      </c>
      <c r="M732">
        <v>0.113516668626942</v>
      </c>
      <c r="N732">
        <v>340.96975447243301</v>
      </c>
      <c r="P732">
        <v>0.27951885625758499</v>
      </c>
      <c r="Q732">
        <v>340.44699219745502</v>
      </c>
      <c r="R732">
        <v>9.9695394471523494E-2</v>
      </c>
      <c r="S732">
        <v>339.49885382420899</v>
      </c>
    </row>
    <row r="733" spans="1:19" x14ac:dyDescent="0.25">
      <c r="A733" s="1">
        <v>0.49107939808563</v>
      </c>
      <c r="B733" s="1">
        <v>351.28241848187099</v>
      </c>
      <c r="C733" s="1">
        <v>0.48455103162424001</v>
      </c>
      <c r="D733" s="1">
        <v>351.28241848187099</v>
      </c>
      <c r="F733">
        <v>0.31808003892469999</v>
      </c>
      <c r="G733">
        <v>346.38318897453502</v>
      </c>
      <c r="H733">
        <v>0.16832594703547599</v>
      </c>
      <c r="I733">
        <v>346.05851982603599</v>
      </c>
      <c r="K733">
        <v>0.28720322815501398</v>
      </c>
      <c r="L733">
        <v>342.10928151840801</v>
      </c>
      <c r="M733">
        <v>0.113655659216234</v>
      </c>
      <c r="N733">
        <v>340.90977936475002</v>
      </c>
      <c r="P733">
        <v>0.27965911040985703</v>
      </c>
      <c r="Q733">
        <v>340.38378297257202</v>
      </c>
      <c r="R733">
        <v>9.9819958352035096E-2</v>
      </c>
      <c r="S733">
        <v>339.435644599326</v>
      </c>
    </row>
    <row r="734" spans="1:19" x14ac:dyDescent="0.25">
      <c r="A734" s="1">
        <v>0.49737890529614698</v>
      </c>
      <c r="B734" s="1">
        <v>351.23496955324498</v>
      </c>
      <c r="C734" s="1">
        <v>0.49546018064984498</v>
      </c>
      <c r="D734" s="1">
        <v>351.23496955324498</v>
      </c>
      <c r="F734">
        <v>0.31824087384201699</v>
      </c>
      <c r="G734">
        <v>346.32907744978502</v>
      </c>
      <c r="H734">
        <v>0.16852859996706601</v>
      </c>
      <c r="I734">
        <v>346.00440830128701</v>
      </c>
      <c r="K734">
        <v>0.287343816009896</v>
      </c>
      <c r="L734">
        <v>342.04930641072502</v>
      </c>
      <c r="M734">
        <v>0.113794949809662</v>
      </c>
      <c r="N734">
        <v>340.84980425706698</v>
      </c>
      <c r="P734">
        <v>0.27979961035057999</v>
      </c>
      <c r="Q734">
        <v>340.32057374768902</v>
      </c>
      <c r="R734">
        <v>9.9944789063772202E-2</v>
      </c>
      <c r="S734">
        <v>339.372435374443</v>
      </c>
    </row>
    <row r="735" spans="1:19" x14ac:dyDescent="0.25">
      <c r="A735" s="1">
        <v>0.50262109470385297</v>
      </c>
      <c r="B735" s="1">
        <v>351.23496955324498</v>
      </c>
      <c r="C735" s="1">
        <v>0.50453981923954605</v>
      </c>
      <c r="D735" s="1">
        <v>351.23496955324498</v>
      </c>
      <c r="F735">
        <v>0.31840200757533699</v>
      </c>
      <c r="G735">
        <v>346.27496592503502</v>
      </c>
      <c r="H735">
        <v>0.16873169916462499</v>
      </c>
      <c r="I735">
        <v>345.95029677653702</v>
      </c>
      <c r="K735">
        <v>0.287484638216773</v>
      </c>
      <c r="L735">
        <v>341.98933130304198</v>
      </c>
      <c r="M735">
        <v>0.11393454111088799</v>
      </c>
      <c r="N735">
        <v>340.78982914938399</v>
      </c>
      <c r="P735">
        <v>0.27994034395126699</v>
      </c>
      <c r="Q735">
        <v>340.25736452280597</v>
      </c>
      <c r="R735">
        <v>0.100069887197448</v>
      </c>
      <c r="S735">
        <v>339.30922614956</v>
      </c>
    </row>
    <row r="736" spans="1:19" x14ac:dyDescent="0.25">
      <c r="A736" s="1">
        <v>0.50892060191437005</v>
      </c>
      <c r="B736" s="1">
        <v>351.28241848187099</v>
      </c>
      <c r="C736" s="1">
        <v>0.51544896837713094</v>
      </c>
      <c r="D736" s="1">
        <v>351.28241848187099</v>
      </c>
      <c r="F736">
        <v>0.318563440817626</v>
      </c>
      <c r="G736">
        <v>346.22085440028599</v>
      </c>
      <c r="H736">
        <v>0.16893526968473899</v>
      </c>
      <c r="I736">
        <v>345.89618525178702</v>
      </c>
      <c r="K736">
        <v>0.28762569516304698</v>
      </c>
      <c r="L736">
        <v>341.92935619535899</v>
      </c>
      <c r="M736">
        <v>0.114074433825816</v>
      </c>
      <c r="N736">
        <v>340.729854041701</v>
      </c>
      <c r="P736">
        <v>0.28008131157149901</v>
      </c>
      <c r="Q736">
        <v>340.19415529792298</v>
      </c>
      <c r="R736">
        <v>0.100195253345333</v>
      </c>
      <c r="S736">
        <v>339.24601692467701</v>
      </c>
    </row>
    <row r="737" spans="1:19" x14ac:dyDescent="0.25">
      <c r="A737" s="1">
        <v>0.51233665251277105</v>
      </c>
      <c r="B737" s="1">
        <v>351.329867410497</v>
      </c>
      <c r="C737" s="1">
        <v>0.52136250518040805</v>
      </c>
      <c r="D737" s="1">
        <v>351.329867410497</v>
      </c>
      <c r="F737">
        <v>0.31872517426455299</v>
      </c>
      <c r="G737">
        <v>346.16674287553599</v>
      </c>
      <c r="H737">
        <v>0.16913933600601599</v>
      </c>
      <c r="I737">
        <v>345.84207372703702</v>
      </c>
      <c r="K737">
        <v>0.28776698723717498</v>
      </c>
      <c r="L737">
        <v>341.869381087676</v>
      </c>
      <c r="M737">
        <v>0.114214628662146</v>
      </c>
      <c r="N737">
        <v>340.66987893401802</v>
      </c>
      <c r="P737">
        <v>0.280222513571528</v>
      </c>
      <c r="Q737">
        <v>340.13094607303998</v>
      </c>
      <c r="R737">
        <v>0.100320888101181</v>
      </c>
      <c r="S737">
        <v>339.18280769979401</v>
      </c>
    </row>
    <row r="738" spans="1:19" x14ac:dyDescent="0.25">
      <c r="A738" s="1">
        <v>0.51499059027299299</v>
      </c>
      <c r="B738" s="1">
        <v>351.37731633912301</v>
      </c>
      <c r="C738" s="1">
        <v>0.525955127065725</v>
      </c>
      <c r="D738" s="1">
        <v>351.37731633912301</v>
      </c>
      <c r="F738">
        <v>0.31888720861441</v>
      </c>
      <c r="G738">
        <v>346.11263135078599</v>
      </c>
      <c r="H738">
        <v>0.16934387615354701</v>
      </c>
      <c r="I738">
        <v>345.78796220228799</v>
      </c>
      <c r="K738">
        <v>0.28790851482832902</v>
      </c>
      <c r="L738">
        <v>341.80940597999302</v>
      </c>
      <c r="M738">
        <v>0.114355126329863</v>
      </c>
      <c r="N738">
        <v>340.60990382633503</v>
      </c>
      <c r="P738">
        <v>0.28036395031235301</v>
      </c>
      <c r="Q738">
        <v>340.06773684815698</v>
      </c>
      <c r="R738">
        <v>0.100446792060171</v>
      </c>
      <c r="S738">
        <v>339.11959847491102</v>
      </c>
    </row>
    <row r="739" spans="1:19" x14ac:dyDescent="0.25">
      <c r="A739" s="1">
        <v>0.51723777922583702</v>
      </c>
      <c r="B739" s="1">
        <v>351.42476526774902</v>
      </c>
      <c r="C739" s="1">
        <v>0.52984251189043796</v>
      </c>
      <c r="D739" s="1">
        <v>351.42476526774902</v>
      </c>
      <c r="F739">
        <v>0.31904954456807799</v>
      </c>
      <c r="G739">
        <v>346.05851982603599</v>
      </c>
      <c r="H739">
        <v>0.16954889148819399</v>
      </c>
      <c r="I739">
        <v>345.73385067753799</v>
      </c>
      <c r="K739">
        <v>0.28805026461051197</v>
      </c>
      <c r="L739">
        <v>341.74943087230997</v>
      </c>
      <c r="M739">
        <v>0.114495914162545</v>
      </c>
      <c r="N739">
        <v>340.54992871865301</v>
      </c>
      <c r="P739">
        <v>0.28050562215559099</v>
      </c>
      <c r="Q739">
        <v>340.00452762327399</v>
      </c>
      <c r="R739">
        <v>0.10057296581901499</v>
      </c>
      <c r="S739">
        <v>339.05638925002802</v>
      </c>
    </row>
    <row r="740" spans="1:19" x14ac:dyDescent="0.25">
      <c r="A740" s="1">
        <v>0.51922196600797799</v>
      </c>
      <c r="B740" s="1">
        <v>351.47221419637498</v>
      </c>
      <c r="C740" s="1">
        <v>0.53327373454171001</v>
      </c>
      <c r="D740" s="1">
        <v>351.47221419637498</v>
      </c>
      <c r="F740">
        <v>0.319212182829331</v>
      </c>
      <c r="G740">
        <v>346.00440830128701</v>
      </c>
      <c r="H740">
        <v>0.16975438337670301</v>
      </c>
      <c r="I740">
        <v>345.67973915278799</v>
      </c>
      <c r="K740">
        <v>0.28819226442650397</v>
      </c>
      <c r="L740">
        <v>341.68945576462801</v>
      </c>
      <c r="M740">
        <v>0.11463701964256499</v>
      </c>
      <c r="N740">
        <v>340.48995361097002</v>
      </c>
      <c r="P740">
        <v>0.28064756494436</v>
      </c>
      <c r="Q740">
        <v>339.94131839839099</v>
      </c>
      <c r="R740">
        <v>0.100699409975985</v>
      </c>
      <c r="S740">
        <v>338.993180025144</v>
      </c>
    </row>
    <row r="741" spans="1:19" x14ac:dyDescent="0.25">
      <c r="A741" s="1">
        <v>0.521017519671373</v>
      </c>
      <c r="B741" s="1">
        <v>351.51966312500099</v>
      </c>
      <c r="C741" s="1">
        <v>0.53637767499950195</v>
      </c>
      <c r="D741" s="1">
        <v>351.51966312500099</v>
      </c>
      <c r="F741">
        <v>0.31937510524971302</v>
      </c>
      <c r="G741">
        <v>345.95029677653702</v>
      </c>
      <c r="H741">
        <v>0.16996035319101099</v>
      </c>
      <c r="I741">
        <v>345.62562762803799</v>
      </c>
      <c r="K741">
        <v>0.28833450093267998</v>
      </c>
      <c r="L741">
        <v>341.62948065694502</v>
      </c>
      <c r="M741">
        <v>0.114778397456545</v>
      </c>
      <c r="N741">
        <v>340.42997850328697</v>
      </c>
      <c r="P741">
        <v>0.28078970804278103</v>
      </c>
      <c r="Q741">
        <v>339.87810917350799</v>
      </c>
      <c r="R741">
        <v>0.1008261251307</v>
      </c>
      <c r="S741">
        <v>338.929970800261</v>
      </c>
    </row>
    <row r="742" spans="1:19" x14ac:dyDescent="0.25">
      <c r="A742" s="1">
        <v>0.52266930941006495</v>
      </c>
      <c r="B742" s="1">
        <v>351.567112053627</v>
      </c>
      <c r="C742" s="1">
        <v>0.53923209968340702</v>
      </c>
      <c r="D742" s="1">
        <v>351.567112053627</v>
      </c>
      <c r="F742">
        <v>0.31953833157224798</v>
      </c>
      <c r="G742">
        <v>345.89618525178702</v>
      </c>
      <c r="H742">
        <v>0.17016680230870401</v>
      </c>
      <c r="I742">
        <v>345.57151610328901</v>
      </c>
      <c r="K742">
        <v>0.28847697452193699</v>
      </c>
      <c r="L742">
        <v>341.56950554926198</v>
      </c>
      <c r="M742">
        <v>0.11492011361201999</v>
      </c>
      <c r="N742">
        <v>340.37000339560399</v>
      </c>
      <c r="P742">
        <v>0.280932087332875</v>
      </c>
      <c r="Q742">
        <v>339.81489994862397</v>
      </c>
      <c r="R742">
        <v>0.100953111884415</v>
      </c>
      <c r="S742">
        <v>338.86676157537801</v>
      </c>
    </row>
    <row r="743" spans="1:19" x14ac:dyDescent="0.25">
      <c r="A743" s="1">
        <v>0.52420678486897199</v>
      </c>
      <c r="B743" s="1">
        <v>351.61456098225301</v>
      </c>
      <c r="C743" s="1">
        <v>0.54188805648258798</v>
      </c>
      <c r="D743" s="1">
        <v>351.61456098225301</v>
      </c>
      <c r="F743">
        <v>0.31970188104069502</v>
      </c>
      <c r="G743">
        <v>345.84207372703702</v>
      </c>
      <c r="H743">
        <v>0.170373732112999</v>
      </c>
      <c r="I743">
        <v>345.51740457853901</v>
      </c>
      <c r="K743">
        <v>0.28861968558800299</v>
      </c>
      <c r="L743">
        <v>341.50953044157899</v>
      </c>
      <c r="M743">
        <v>0.115062136178362</v>
      </c>
      <c r="N743">
        <v>340.310028287921</v>
      </c>
      <c r="P743">
        <v>0.281074703179019</v>
      </c>
      <c r="Q743">
        <v>339.75169072374098</v>
      </c>
      <c r="R743">
        <v>0.10108037083985601</v>
      </c>
      <c r="S743">
        <v>338.80355235049501</v>
      </c>
    </row>
    <row r="744" spans="1:19" x14ac:dyDescent="0.25">
      <c r="A744" s="1">
        <v>0.52565051179404199</v>
      </c>
      <c r="B744" s="1">
        <v>351.66200991087902</v>
      </c>
      <c r="C744" s="1">
        <v>0.54438119840856802</v>
      </c>
      <c r="D744" s="1">
        <v>351.66200991087902</v>
      </c>
      <c r="F744">
        <v>0.31986573565860599</v>
      </c>
      <c r="G744">
        <v>345.78796220228799</v>
      </c>
      <c r="H744">
        <v>0.17058114399266699</v>
      </c>
      <c r="I744">
        <v>345.46329305378902</v>
      </c>
      <c r="K744">
        <v>0.28876263452554901</v>
      </c>
      <c r="L744">
        <v>341.449555333896</v>
      </c>
      <c r="M744">
        <v>0.115204465877563</v>
      </c>
      <c r="N744">
        <v>340.25005318023801</v>
      </c>
      <c r="P744">
        <v>0.281217555946422</v>
      </c>
      <c r="Q744">
        <v>339.68848149885798</v>
      </c>
      <c r="R744">
        <v>0.10120790260123801</v>
      </c>
      <c r="S744">
        <v>338.74034312561201</v>
      </c>
    </row>
    <row r="745" spans="1:19" x14ac:dyDescent="0.25">
      <c r="A745" s="1">
        <v>0.52701552594837497</v>
      </c>
      <c r="B745" s="1">
        <v>351.70945883950498</v>
      </c>
      <c r="C745" s="1">
        <v>0.546737594888003</v>
      </c>
      <c r="D745" s="1">
        <v>351.70945883950498</v>
      </c>
      <c r="F745">
        <v>0.32002989614320299</v>
      </c>
      <c r="G745">
        <v>345.73385067753799</v>
      </c>
      <c r="H745">
        <v>0.17078903934206699</v>
      </c>
      <c r="I745">
        <v>345.40918152903902</v>
      </c>
      <c r="K745">
        <v>0.28890582173025903</v>
      </c>
      <c r="L745">
        <v>341.38958022621301</v>
      </c>
      <c r="M745">
        <v>0.115347103433852</v>
      </c>
      <c r="N745">
        <v>340.19007807255502</v>
      </c>
      <c r="P745">
        <v>0.28136064600079802</v>
      </c>
      <c r="Q745">
        <v>339.62527227397499</v>
      </c>
      <c r="R745">
        <v>0.101335707774309</v>
      </c>
      <c r="S745">
        <v>338.67713390072902</v>
      </c>
    </row>
    <row r="746" spans="1:19" x14ac:dyDescent="0.25">
      <c r="A746" s="1">
        <v>0.52831296341467904</v>
      </c>
      <c r="B746" s="1">
        <v>351.75690776813099</v>
      </c>
      <c r="C746" s="1">
        <v>0.54897655858236305</v>
      </c>
      <c r="D746" s="1">
        <v>351.75690776813099</v>
      </c>
      <c r="F746">
        <v>0.32019436321481698</v>
      </c>
      <c r="G746">
        <v>345.67973915278799</v>
      </c>
      <c r="H746">
        <v>0.17099741956144099</v>
      </c>
      <c r="I746">
        <v>345.35507000428998</v>
      </c>
      <c r="K746">
        <v>0.28904924759859002</v>
      </c>
      <c r="L746">
        <v>341.32960511853003</v>
      </c>
      <c r="M746">
        <v>0.115490049573335</v>
      </c>
      <c r="N746">
        <v>340.13010296487198</v>
      </c>
      <c r="P746">
        <v>0.28150397370879499</v>
      </c>
      <c r="Q746">
        <v>339.56206304909199</v>
      </c>
      <c r="R746">
        <v>0.10146378696632</v>
      </c>
      <c r="S746">
        <v>338.61392467584602</v>
      </c>
    </row>
    <row r="747" spans="1:19" x14ac:dyDescent="0.25">
      <c r="A747" s="1">
        <v>0.52955221094187799</v>
      </c>
      <c r="B747" s="1">
        <v>351.804356696757</v>
      </c>
      <c r="C747" s="1">
        <v>0.55111436416582904</v>
      </c>
      <c r="D747" s="1">
        <v>351.804356696757</v>
      </c>
      <c r="F747">
        <v>0.32035913759632401</v>
      </c>
      <c r="G747">
        <v>345.62562762803799</v>
      </c>
      <c r="H747">
        <v>0.17120628605636401</v>
      </c>
      <c r="I747">
        <v>345.30095847953999</v>
      </c>
      <c r="K747">
        <v>0.28919291252791302</v>
      </c>
      <c r="L747">
        <v>341.26963001084698</v>
      </c>
      <c r="M747">
        <v>0.115633305024416</v>
      </c>
      <c r="N747">
        <v>340.07012785718899</v>
      </c>
      <c r="P747">
        <v>0.28164753943763998</v>
      </c>
      <c r="Q747">
        <v>339.49885382420899</v>
      </c>
      <c r="R747">
        <v>0.10159214078609299</v>
      </c>
      <c r="S747">
        <v>338.55071545096303</v>
      </c>
    </row>
    <row r="748" spans="1:19" x14ac:dyDescent="0.25">
      <c r="A748" s="1">
        <v>0.53074007604940698</v>
      </c>
      <c r="B748" s="1">
        <v>351.85180562538301</v>
      </c>
      <c r="C748" s="1">
        <v>0.55316282142365103</v>
      </c>
      <c r="D748" s="1">
        <v>351.85180562538301</v>
      </c>
      <c r="F748">
        <v>0.320524220013505</v>
      </c>
      <c r="G748">
        <v>345.57151610328901</v>
      </c>
      <c r="H748">
        <v>0.17141564023844</v>
      </c>
      <c r="I748">
        <v>345.24684695478999</v>
      </c>
      <c r="K748">
        <v>0.28933681691667901</v>
      </c>
      <c r="L748">
        <v>341.20965490316399</v>
      </c>
      <c r="M748">
        <v>0.115776870517368</v>
      </c>
      <c r="N748">
        <v>340.01015274950697</v>
      </c>
      <c r="P748">
        <v>0.28179134355528102</v>
      </c>
      <c r="Q748">
        <v>339.435644599326</v>
      </c>
      <c r="R748">
        <v>0.10172076984388601</v>
      </c>
      <c r="S748">
        <v>338.48750622607997</v>
      </c>
    </row>
    <row r="749" spans="1:19" x14ac:dyDescent="0.25">
      <c r="A749" s="1">
        <v>0.53188230382374801</v>
      </c>
      <c r="B749" s="1">
        <v>351.89925455400999</v>
      </c>
      <c r="C749" s="1">
        <v>0.55513189639161797</v>
      </c>
      <c r="D749" s="1">
        <v>351.89925455400999</v>
      </c>
      <c r="F749">
        <v>0.32068961119501699</v>
      </c>
      <c r="G749">
        <v>345.51740457853901</v>
      </c>
      <c r="H749">
        <v>0.171625483524945</v>
      </c>
      <c r="I749">
        <v>345.19273543003999</v>
      </c>
      <c r="K749">
        <v>0.28948096116411298</v>
      </c>
      <c r="L749">
        <v>341.14967979548197</v>
      </c>
      <c r="M749">
        <v>0.11592078472145299</v>
      </c>
      <c r="N749">
        <v>339.95017764182302</v>
      </c>
      <c r="P749">
        <v>0.28193538643041199</v>
      </c>
      <c r="Q749">
        <v>339.372435374443</v>
      </c>
      <c r="R749">
        <v>0.101849674751622</v>
      </c>
      <c r="S749">
        <v>338.42429700119698</v>
      </c>
    </row>
    <row r="750" spans="1:19" x14ac:dyDescent="0.25">
      <c r="A750" s="1">
        <v>0.53298363721829001</v>
      </c>
      <c r="B750" s="1">
        <v>351.946703482636</v>
      </c>
      <c r="C750" s="1">
        <v>0.55702981775590998</v>
      </c>
      <c r="D750" s="1">
        <v>351.946703482636</v>
      </c>
      <c r="F750">
        <v>0.32085531187233202</v>
      </c>
      <c r="G750">
        <v>345.46329305378902</v>
      </c>
      <c r="H750">
        <v>0.17183581733901501</v>
      </c>
      <c r="I750">
        <v>345.13862390529101</v>
      </c>
      <c r="K750">
        <v>0.28962534567042097</v>
      </c>
      <c r="L750">
        <v>341.08970468779899</v>
      </c>
      <c r="M750">
        <v>0.11606497248193599</v>
      </c>
      <c r="N750">
        <v>339.890202534141</v>
      </c>
      <c r="P750">
        <v>0.282079668432338</v>
      </c>
      <c r="Q750">
        <v>339.30922614956</v>
      </c>
      <c r="R750">
        <v>0.101978856122558</v>
      </c>
      <c r="S750">
        <v>338.36108777631398</v>
      </c>
    </row>
    <row r="751" spans="1:19" x14ac:dyDescent="0.25">
      <c r="A751" s="1">
        <v>0.53404804611539902</v>
      </c>
      <c r="B751" s="1">
        <v>351.99415241126201</v>
      </c>
      <c r="C751" s="1">
        <v>0.558863473868764</v>
      </c>
      <c r="D751" s="1">
        <v>351.99415241126201</v>
      </c>
      <c r="F751">
        <v>0.32102132277974699</v>
      </c>
      <c r="G751">
        <v>345.40918152903902</v>
      </c>
      <c r="H751">
        <v>0.17204664310954601</v>
      </c>
      <c r="I751">
        <v>345.08451238054101</v>
      </c>
      <c r="K751">
        <v>0.28976997083674799</v>
      </c>
      <c r="L751">
        <v>341.029729580116</v>
      </c>
      <c r="M751">
        <v>0.11620947248807</v>
      </c>
      <c r="N751">
        <v>339.83022742645801</v>
      </c>
      <c r="P751">
        <v>0.28222418993116</v>
      </c>
      <c r="Q751">
        <v>339.24601692467701</v>
      </c>
      <c r="R751">
        <v>0.102108314571771</v>
      </c>
      <c r="S751">
        <v>338.29787855143002</v>
      </c>
    </row>
    <row r="752" spans="1:19" x14ac:dyDescent="0.25">
      <c r="A752" s="1">
        <v>0.53507889315652002</v>
      </c>
      <c r="B752" s="1">
        <v>352.04160133988802</v>
      </c>
      <c r="C752" s="1">
        <v>0.56063870018489403</v>
      </c>
      <c r="D752" s="1">
        <v>352.04160133988802</v>
      </c>
      <c r="F752">
        <v>0.32118764465461602</v>
      </c>
      <c r="G752">
        <v>345.35507000428998</v>
      </c>
      <c r="H752">
        <v>0.17225796227124099</v>
      </c>
      <c r="I752">
        <v>345.03040085579102</v>
      </c>
      <c r="K752">
        <v>0.28991483706513899</v>
      </c>
      <c r="L752">
        <v>340.96975447243301</v>
      </c>
      <c r="M752">
        <v>0.116354285478581</v>
      </c>
      <c r="N752">
        <v>339.77025231877502</v>
      </c>
      <c r="P752">
        <v>0.28236895129769302</v>
      </c>
      <c r="Q752">
        <v>339.18280769979401</v>
      </c>
      <c r="R752">
        <v>0.10223805071563</v>
      </c>
      <c r="S752">
        <v>338.23466932654702</v>
      </c>
    </row>
    <row r="753" spans="1:19" x14ac:dyDescent="0.25">
      <c r="A753" s="1">
        <v>0.53607905644612397</v>
      </c>
      <c r="B753" s="1">
        <v>352.08905026851397</v>
      </c>
      <c r="C753" s="1">
        <v>0.56236049195660198</v>
      </c>
      <c r="D753" s="1">
        <v>352.08905026851397</v>
      </c>
      <c r="F753">
        <v>0.32135427823690199</v>
      </c>
      <c r="G753">
        <v>345.30095847953999</v>
      </c>
      <c r="H753">
        <v>0.17246977626464599</v>
      </c>
      <c r="I753">
        <v>344.97628933104102</v>
      </c>
      <c r="K753">
        <v>0.29005994475858798</v>
      </c>
      <c r="L753">
        <v>340.90977936475002</v>
      </c>
      <c r="M753">
        <v>0.116499412194408</v>
      </c>
      <c r="N753">
        <v>339.71027721109198</v>
      </c>
      <c r="P753">
        <v>0.28251395290338599</v>
      </c>
      <c r="Q753">
        <v>339.11959847491102</v>
      </c>
      <c r="R753">
        <v>0.10236806517210401</v>
      </c>
      <c r="S753">
        <v>338.17146010166402</v>
      </c>
    </row>
    <row r="754" spans="1:19" x14ac:dyDescent="0.25">
      <c r="A754" s="1">
        <v>0.537051022098609</v>
      </c>
      <c r="B754" s="1">
        <v>352.13649919713998</v>
      </c>
      <c r="C754" s="1">
        <v>0.564033164663167</v>
      </c>
      <c r="D754" s="1">
        <v>352.13649919713998</v>
      </c>
      <c r="F754">
        <v>0.32152122426972002</v>
      </c>
      <c r="G754">
        <v>345.24684695478999</v>
      </c>
      <c r="H754">
        <v>0.17268208653659101</v>
      </c>
      <c r="I754">
        <v>344.92217780629198</v>
      </c>
      <c r="K754">
        <v>0.29020529432111303</v>
      </c>
      <c r="L754">
        <v>340.84980425706698</v>
      </c>
      <c r="M754">
        <v>0.116644853378498</v>
      </c>
      <c r="N754">
        <v>339.65030210340899</v>
      </c>
      <c r="P754">
        <v>0.28265919512045301</v>
      </c>
      <c r="Q754">
        <v>339.05638925002802</v>
      </c>
      <c r="R754">
        <v>0.102498358560853</v>
      </c>
      <c r="S754">
        <v>338.10825087678103</v>
      </c>
    </row>
    <row r="755" spans="1:19" x14ac:dyDescent="0.25">
      <c r="A755" s="1">
        <v>0.53799695521790403</v>
      </c>
      <c r="B755" s="1">
        <v>352.18394812576599</v>
      </c>
      <c r="C755" s="1">
        <v>0.56566047706006095</v>
      </c>
      <c r="D755" s="1">
        <v>352.18394812576599</v>
      </c>
      <c r="F755">
        <v>0.32168848349904799</v>
      </c>
      <c r="G755">
        <v>345.19273543003999</v>
      </c>
      <c r="H755">
        <v>0.172894894539463</v>
      </c>
      <c r="I755">
        <v>344.86806628154199</v>
      </c>
      <c r="K755">
        <v>0.29035088615745303</v>
      </c>
      <c r="L755">
        <v>340.78982914938399</v>
      </c>
      <c r="M755">
        <v>0.11679060977601</v>
      </c>
      <c r="N755">
        <v>339.590326995726</v>
      </c>
      <c r="P755">
        <v>0.28280467832189299</v>
      </c>
      <c r="Q755">
        <v>338.993180025144</v>
      </c>
      <c r="R755">
        <v>0.102628931503013</v>
      </c>
      <c r="S755">
        <v>338.04504165189798</v>
      </c>
    </row>
    <row r="756" spans="1:19" x14ac:dyDescent="0.25">
      <c r="A756" s="1">
        <v>0.53891861930331397</v>
      </c>
      <c r="B756" s="1">
        <v>352.231397054392</v>
      </c>
      <c r="C756" s="1">
        <v>0.56724549338892305</v>
      </c>
      <c r="D756" s="1">
        <v>352.231397054392</v>
      </c>
      <c r="F756">
        <v>0.32185605667386702</v>
      </c>
      <c r="G756">
        <v>345.13862390529101</v>
      </c>
      <c r="H756">
        <v>0.17310820173178601</v>
      </c>
      <c r="I756">
        <v>344.81395475679199</v>
      </c>
      <c r="K756">
        <v>0.29049672067353799</v>
      </c>
      <c r="L756">
        <v>340.729854041701</v>
      </c>
      <c r="M756">
        <v>0.116936682134424</v>
      </c>
      <c r="N756">
        <v>339.53035188804301</v>
      </c>
      <c r="P756">
        <v>0.28295040288124801</v>
      </c>
      <c r="Q756">
        <v>338.929970800261</v>
      </c>
      <c r="R756">
        <v>0.10275977326545099</v>
      </c>
      <c r="S756">
        <v>337.98183242701498</v>
      </c>
    </row>
    <row r="757" spans="1:19" x14ac:dyDescent="0.25">
      <c r="A757" s="1">
        <v>0.53981796616354605</v>
      </c>
      <c r="B757" s="1">
        <v>352.27884598301802</v>
      </c>
      <c r="C757" s="1">
        <v>0.56879159840020599</v>
      </c>
      <c r="D757" s="1">
        <v>352.27884598301802</v>
      </c>
      <c r="F757">
        <v>0.32202394454606798</v>
      </c>
      <c r="G757">
        <v>345.08451238054101</v>
      </c>
      <c r="H757">
        <v>0.17332200957819499</v>
      </c>
      <c r="I757">
        <v>344.75984323204199</v>
      </c>
      <c r="K757">
        <v>0.29064279827602502</v>
      </c>
      <c r="L757">
        <v>340.66987893401802</v>
      </c>
      <c r="M757">
        <v>0.117083071202956</v>
      </c>
      <c r="N757">
        <v>339.47037678036003</v>
      </c>
      <c r="P757">
        <v>0.28309636917292602</v>
      </c>
      <c r="Q757">
        <v>338.86676157537801</v>
      </c>
      <c r="R757">
        <v>0.102890907196043</v>
      </c>
      <c r="S757">
        <v>337.91862320213198</v>
      </c>
    </row>
    <row r="758" spans="1:19" x14ac:dyDescent="0.25">
      <c r="A758" s="1">
        <v>0.54069634669380795</v>
      </c>
      <c r="B758" s="1">
        <v>352.32629491164403</v>
      </c>
      <c r="C758" s="1">
        <v>0.57030114059749104</v>
      </c>
      <c r="D758" s="1">
        <v>352.32629491164403</v>
      </c>
      <c r="F758">
        <v>0.322192147870487</v>
      </c>
      <c r="G758">
        <v>345.03040085579102</v>
      </c>
      <c r="H758">
        <v>0.17353631954929699</v>
      </c>
      <c r="I758">
        <v>344.70573170729301</v>
      </c>
      <c r="K758">
        <v>0.290789119372795</v>
      </c>
      <c r="L758">
        <v>340.60990382633503</v>
      </c>
      <c r="M758">
        <v>0.117229777733382</v>
      </c>
      <c r="N758">
        <v>339.41040167267698</v>
      </c>
      <c r="P758">
        <v>0.28324257757201599</v>
      </c>
      <c r="Q758">
        <v>338.80355235049501</v>
      </c>
      <c r="R758">
        <v>0.103022322552718</v>
      </c>
      <c r="S758">
        <v>337.85541397724899</v>
      </c>
    </row>
    <row r="759" spans="1:19" x14ac:dyDescent="0.25">
      <c r="A759" s="1">
        <v>0.54155509150230297</v>
      </c>
      <c r="B759" s="1">
        <v>352.37374384026998</v>
      </c>
      <c r="C759" s="1">
        <v>0.571776431237633</v>
      </c>
      <c r="D759" s="1">
        <v>352.37374384026998</v>
      </c>
      <c r="F759">
        <v>0.32236066740491798</v>
      </c>
      <c r="G759">
        <v>344.97628933104102</v>
      </c>
      <c r="H759">
        <v>0.17375113312179399</v>
      </c>
      <c r="I759">
        <v>344.65162018254301</v>
      </c>
      <c r="K759">
        <v>0.29093567045002899</v>
      </c>
      <c r="L759">
        <v>340.54992871865301</v>
      </c>
      <c r="M759">
        <v>0.11737680247938199</v>
      </c>
      <c r="N759">
        <v>339.35042656499502</v>
      </c>
      <c r="P759">
        <v>0.28338902845429598</v>
      </c>
      <c r="Q759">
        <v>338.74034312561201</v>
      </c>
      <c r="R759">
        <v>0.10315401996289</v>
      </c>
      <c r="S759">
        <v>337.79220475236599</v>
      </c>
    </row>
    <row r="760" spans="1:19" x14ac:dyDescent="0.25">
      <c r="A760" s="1">
        <v>0.54239539482988397</v>
      </c>
      <c r="B760" s="1">
        <v>352.42119276889599</v>
      </c>
      <c r="C760" s="1">
        <v>0.57321954499008498</v>
      </c>
      <c r="D760" s="1">
        <v>352.42119276889599</v>
      </c>
      <c r="F760">
        <v>0.32252950391046298</v>
      </c>
      <c r="G760">
        <v>344.92217780629198</v>
      </c>
      <c r="H760">
        <v>0.17396645177852799</v>
      </c>
      <c r="I760">
        <v>344.59750865779301</v>
      </c>
      <c r="K760">
        <v>0.29108247978162699</v>
      </c>
      <c r="L760">
        <v>340.48995361097002</v>
      </c>
      <c r="M760">
        <v>0.117524146196954</v>
      </c>
      <c r="N760">
        <v>339.29045145731197</v>
      </c>
      <c r="P760">
        <v>0.28353572219628898</v>
      </c>
      <c r="Q760">
        <v>338.67713390072902</v>
      </c>
      <c r="R760">
        <v>0.10328600005545301</v>
      </c>
      <c r="S760">
        <v>337.72899552748299</v>
      </c>
    </row>
    <row r="761" spans="1:19" x14ac:dyDescent="0.25">
      <c r="A761" s="1">
        <v>0.54321833337672998</v>
      </c>
      <c r="B761" s="1">
        <v>352.468641697522</v>
      </c>
      <c r="C761" s="1">
        <v>0.57463235258439405</v>
      </c>
      <c r="D761" s="1">
        <v>352.468641697522</v>
      </c>
      <c r="F761">
        <v>0.32269865815093601</v>
      </c>
      <c r="G761">
        <v>344.86806628154199</v>
      </c>
      <c r="H761">
        <v>0.174182277008499</v>
      </c>
      <c r="I761">
        <v>344.54339713304302</v>
      </c>
      <c r="K761">
        <v>0.29122949990307201</v>
      </c>
      <c r="L761">
        <v>340.42997850328697</v>
      </c>
      <c r="M761">
        <v>0.117671809644181</v>
      </c>
      <c r="N761">
        <v>339.23047634962899</v>
      </c>
      <c r="P761">
        <v>0.28368265917522301</v>
      </c>
      <c r="Q761">
        <v>338.61392467584602</v>
      </c>
      <c r="R761">
        <v>0.10341825214744201</v>
      </c>
      <c r="S761">
        <v>337.6657863026</v>
      </c>
    </row>
    <row r="762" spans="1:19" x14ac:dyDescent="0.25">
      <c r="A762" s="1">
        <v>0.54402488191426501</v>
      </c>
      <c r="B762" s="1">
        <v>352.51609062614801</v>
      </c>
      <c r="C762" s="1">
        <v>0.57601654788480805</v>
      </c>
      <c r="D762" s="1">
        <v>352.51609062614801</v>
      </c>
      <c r="F762">
        <v>0.322868130893323</v>
      </c>
      <c r="G762">
        <v>344.81395475679199</v>
      </c>
      <c r="H762">
        <v>0.17439857591017699</v>
      </c>
      <c r="I762">
        <v>344.48928560829398</v>
      </c>
      <c r="K762">
        <v>0.291376799121151</v>
      </c>
      <c r="L762">
        <v>340.37000339560399</v>
      </c>
      <c r="M762">
        <v>0.117819793581451</v>
      </c>
      <c r="N762">
        <v>339.170501241946</v>
      </c>
      <c r="P762">
        <v>0.28382983976909798</v>
      </c>
      <c r="Q762">
        <v>338.55071545096303</v>
      </c>
      <c r="R762">
        <v>0.103550799510067</v>
      </c>
      <c r="S762">
        <v>337.60257707771598</v>
      </c>
    </row>
    <row r="763" spans="1:19" x14ac:dyDescent="0.25">
      <c r="A763" s="1">
        <v>0.54481592632394304</v>
      </c>
      <c r="B763" s="1">
        <v>352.56353955477402</v>
      </c>
      <c r="C763" s="1">
        <v>0.57737367050322097</v>
      </c>
      <c r="D763" s="1">
        <v>352.56353955477402</v>
      </c>
      <c r="F763">
        <v>0.32303792290774402</v>
      </c>
      <c r="G763">
        <v>344.75984323204199</v>
      </c>
      <c r="H763">
        <v>0.17461541876575001</v>
      </c>
      <c r="I763">
        <v>344.43517408354398</v>
      </c>
      <c r="K763">
        <v>0.29152434388628201</v>
      </c>
      <c r="L763">
        <v>340.310028287921</v>
      </c>
      <c r="M763">
        <v>0.117968098771183</v>
      </c>
      <c r="N763">
        <v>339.11052613426301</v>
      </c>
      <c r="P763">
        <v>0.28397726435654302</v>
      </c>
      <c r="Q763">
        <v>338.48750622607997</v>
      </c>
      <c r="R763">
        <v>0.10368363145140801</v>
      </c>
      <c r="S763">
        <v>337.53936785283298</v>
      </c>
    </row>
    <row r="764" spans="1:19" x14ac:dyDescent="0.25">
      <c r="A764" s="1">
        <v>0.54559227456772497</v>
      </c>
      <c r="B764" s="1">
        <v>352.61098848339998</v>
      </c>
      <c r="C764" s="1">
        <v>0.57870512482633996</v>
      </c>
      <c r="D764" s="1">
        <v>352.61098848339998</v>
      </c>
      <c r="F764">
        <v>0.32320803496734102</v>
      </c>
      <c r="G764">
        <v>344.70573170729301</v>
      </c>
      <c r="H764">
        <v>0.174832772698923</v>
      </c>
      <c r="I764">
        <v>344.38106255879399</v>
      </c>
      <c r="K764">
        <v>0.29167213461185898</v>
      </c>
      <c r="L764">
        <v>340.25005318023801</v>
      </c>
      <c r="M764">
        <v>0.11811672597810099</v>
      </c>
      <c r="N764">
        <v>339.05055102658002</v>
      </c>
      <c r="P764">
        <v>0.28412493331706101</v>
      </c>
      <c r="Q764">
        <v>338.42429700119698</v>
      </c>
      <c r="R764">
        <v>0.10381674860682299</v>
      </c>
      <c r="S764">
        <v>337.47615862794999</v>
      </c>
    </row>
    <row r="765" spans="1:19" x14ac:dyDescent="0.25">
      <c r="A765" s="1">
        <v>0.54635466597591897</v>
      </c>
      <c r="B765" s="1">
        <v>352.65843741202701</v>
      </c>
      <c r="C765" s="1">
        <v>0.58001219612529697</v>
      </c>
      <c r="D765" s="1">
        <v>352.65843741202701</v>
      </c>
      <c r="F765">
        <v>0.323378467848361</v>
      </c>
      <c r="G765">
        <v>344.65162018254301</v>
      </c>
      <c r="H765">
        <v>0.17505063922369099</v>
      </c>
      <c r="I765">
        <v>344.32695103404399</v>
      </c>
      <c r="K765">
        <v>0.29182017171242203</v>
      </c>
      <c r="L765">
        <v>340.19007807255502</v>
      </c>
      <c r="M765">
        <v>0.118265675969169</v>
      </c>
      <c r="N765">
        <v>338.99057591889698</v>
      </c>
      <c r="P765">
        <v>0.28427284703065703</v>
      </c>
      <c r="Q765">
        <v>338.36108777631398</v>
      </c>
      <c r="R765">
        <v>0.103950183962446</v>
      </c>
      <c r="S765">
        <v>337.41294940306699</v>
      </c>
    </row>
    <row r="766" spans="1:19" x14ac:dyDescent="0.25">
      <c r="A766" s="1">
        <v>0.54710377915601105</v>
      </c>
      <c r="B766" s="1">
        <v>352.70588634065302</v>
      </c>
      <c r="C766" s="1">
        <v>0.581296064274059</v>
      </c>
      <c r="D766" s="1">
        <v>352.70588634065302</v>
      </c>
      <c r="F766">
        <v>0.32354922233018502</v>
      </c>
      <c r="G766">
        <v>344.59750865779301</v>
      </c>
      <c r="H766">
        <v>0.17526901986048099</v>
      </c>
      <c r="I766">
        <v>344.27283950929501</v>
      </c>
      <c r="K766">
        <v>0.29196845560328699</v>
      </c>
      <c r="L766">
        <v>340.13010296487198</v>
      </c>
      <c r="M766">
        <v>0.118414949513451</v>
      </c>
      <c r="N766">
        <v>338.93060081121399</v>
      </c>
      <c r="P766">
        <v>0.28442100587838398</v>
      </c>
      <c r="Q766">
        <v>338.29787855143002</v>
      </c>
      <c r="R766">
        <v>0.104083873440766</v>
      </c>
      <c r="S766">
        <v>337.34974017818399</v>
      </c>
    </row>
    <row r="767" spans="1:19" x14ac:dyDescent="0.25">
      <c r="A767" s="1">
        <v>0.54784023876854304</v>
      </c>
      <c r="B767" s="1">
        <v>352.75333526927898</v>
      </c>
      <c r="C767" s="1">
        <v>0.58255781550322905</v>
      </c>
      <c r="D767" s="1">
        <v>352.75333526927898</v>
      </c>
      <c r="F767">
        <v>0.32372029919533102</v>
      </c>
      <c r="G767">
        <v>344.54339713304302</v>
      </c>
      <c r="H767">
        <v>0.17548791613601999</v>
      </c>
      <c r="I767">
        <v>344.21872798454501</v>
      </c>
      <c r="K767">
        <v>0.29211698670097003</v>
      </c>
      <c r="L767">
        <v>340.07012785718899</v>
      </c>
      <c r="M767">
        <v>0.11856454738234</v>
      </c>
      <c r="N767">
        <v>338.870625703531</v>
      </c>
      <c r="P767">
        <v>0.28456941024173898</v>
      </c>
      <c r="Q767">
        <v>338.23466932654702</v>
      </c>
      <c r="R767">
        <v>0.104217850048632</v>
      </c>
      <c r="S767">
        <v>337.286530953301</v>
      </c>
    </row>
    <row r="768" spans="1:19" x14ac:dyDescent="0.25">
      <c r="A768" s="1">
        <v>0.54856462135606598</v>
      </c>
      <c r="B768" s="1">
        <v>352.80078419790499</v>
      </c>
      <c r="C768" s="1">
        <v>0.58379845251194795</v>
      </c>
      <c r="D768" s="1">
        <v>352.80078419790499</v>
      </c>
      <c r="F768">
        <v>0.32389167198340701</v>
      </c>
      <c r="G768">
        <v>344.48928560829398</v>
      </c>
      <c r="H768">
        <v>0.17570732958340099</v>
      </c>
      <c r="I768">
        <v>344.16461645979501</v>
      </c>
      <c r="K768">
        <v>0.29226576542273902</v>
      </c>
      <c r="L768">
        <v>340.01015274950697</v>
      </c>
      <c r="M768">
        <v>0.118714470349445</v>
      </c>
      <c r="N768">
        <v>338.81065059584802</v>
      </c>
      <c r="P768">
        <v>0.28471806050301202</v>
      </c>
      <c r="Q768">
        <v>338.17146010166402</v>
      </c>
      <c r="R768">
        <v>0.104352114427837</v>
      </c>
      <c r="S768">
        <v>337.223321728418</v>
      </c>
    </row>
    <row r="769" spans="1:19" x14ac:dyDescent="0.25">
      <c r="A769" s="1">
        <v>0.54927746039271397</v>
      </c>
      <c r="B769" s="1">
        <v>352.848233126531</v>
      </c>
      <c r="C769" s="1">
        <v>0.58501890322795302</v>
      </c>
      <c r="D769" s="1">
        <v>352.848233126531</v>
      </c>
      <c r="F769">
        <v>0.32406339597801698</v>
      </c>
      <c r="G769">
        <v>344.43517408354398</v>
      </c>
      <c r="H769">
        <v>0.175927261742399</v>
      </c>
      <c r="I769">
        <v>344.11050493504501</v>
      </c>
      <c r="K769">
        <v>0.292414831472051</v>
      </c>
      <c r="L769">
        <v>339.95017764182302</v>
      </c>
      <c r="M769">
        <v>0.118864719190512</v>
      </c>
      <c r="N769">
        <v>338.750675488166</v>
      </c>
      <c r="P769">
        <v>0.284866957045386</v>
      </c>
      <c r="Q769">
        <v>338.10825087678103</v>
      </c>
      <c r="R769">
        <v>0.10448666722170701</v>
      </c>
      <c r="S769">
        <v>337.160112503535</v>
      </c>
    </row>
    <row r="770" spans="1:19" x14ac:dyDescent="0.25">
      <c r="A770" s="1">
        <v>0.54997925066322595</v>
      </c>
      <c r="B770" s="1">
        <v>352.89568205515701</v>
      </c>
      <c r="C770" s="1">
        <v>0.58622002840511001</v>
      </c>
      <c r="D770" s="1">
        <v>352.89568205515701</v>
      </c>
      <c r="F770">
        <v>0.32423544472258098</v>
      </c>
      <c r="G770">
        <v>344.38106255879399</v>
      </c>
      <c r="H770">
        <v>0.176147714159056</v>
      </c>
      <c r="I770">
        <v>344.05639341029598</v>
      </c>
      <c r="K770">
        <v>0.29256410666225902</v>
      </c>
      <c r="L770">
        <v>339.890202534141</v>
      </c>
      <c r="M770">
        <v>0.11901529468367</v>
      </c>
      <c r="N770">
        <v>338.69070038048301</v>
      </c>
      <c r="P770">
        <v>0.28501610025268698</v>
      </c>
      <c r="Q770">
        <v>338.04504165189798</v>
      </c>
      <c r="R770">
        <v>0.104621509075183</v>
      </c>
      <c r="S770">
        <v>337.09690327865201</v>
      </c>
    </row>
    <row r="771" spans="1:19" x14ac:dyDescent="0.25">
      <c r="A771" s="1">
        <v>0.55067045209410304</v>
      </c>
      <c r="B771" s="1">
        <v>352.94313098378302</v>
      </c>
      <c r="C771" s="1">
        <v>0.58740262827030898</v>
      </c>
      <c r="D771" s="1">
        <v>352.94313098378302</v>
      </c>
      <c r="F771">
        <v>0.32440781901236398</v>
      </c>
      <c r="G771">
        <v>344.32695103404399</v>
      </c>
      <c r="H771">
        <v>0.17636868838601399</v>
      </c>
      <c r="I771">
        <v>344.00228188554598</v>
      </c>
      <c r="K771">
        <v>0.292713630734666</v>
      </c>
      <c r="L771">
        <v>339.83022742645801</v>
      </c>
      <c r="M771">
        <v>0.11916619760922199</v>
      </c>
      <c r="N771">
        <v>338.63072527280002</v>
      </c>
      <c r="P771">
        <v>0.285165477548109</v>
      </c>
      <c r="Q771">
        <v>337.98183242701498</v>
      </c>
      <c r="R771">
        <v>0.104756640634834</v>
      </c>
      <c r="S771">
        <v>337.03369405376901</v>
      </c>
    </row>
    <row r="772" spans="1:19" x14ac:dyDescent="0.25">
      <c r="A772" s="1">
        <v>0.55135135739236696</v>
      </c>
      <c r="B772" s="1">
        <v>352.99057991240898</v>
      </c>
      <c r="C772" s="1">
        <v>0.58856721626179398</v>
      </c>
      <c r="D772" s="1">
        <v>352.99057991240898</v>
      </c>
      <c r="F772">
        <v>0.32458051964593598</v>
      </c>
      <c r="G772">
        <v>344.27283950929501</v>
      </c>
      <c r="H772">
        <v>0.17659025374436299</v>
      </c>
      <c r="I772">
        <v>343.94817036079598</v>
      </c>
      <c r="K772">
        <v>0.29286340411052703</v>
      </c>
      <c r="L772">
        <v>339.77025231877502</v>
      </c>
      <c r="M772">
        <v>0.119317428749841</v>
      </c>
      <c r="N772">
        <v>338.57075016511698</v>
      </c>
      <c r="P772">
        <v>0.28531511525967401</v>
      </c>
      <c r="Q772">
        <v>337.91862320213198</v>
      </c>
      <c r="R772">
        <v>0.10489206254882801</v>
      </c>
      <c r="S772">
        <v>336.97048482888601</v>
      </c>
    </row>
    <row r="773" spans="1:19" x14ac:dyDescent="0.25">
      <c r="A773" s="1">
        <v>0.55202263951246799</v>
      </c>
      <c r="B773" s="1">
        <v>353.03802884103499</v>
      </c>
      <c r="C773" s="1">
        <v>0.58971495538291296</v>
      </c>
      <c r="D773" s="1">
        <v>353.03802884103499</v>
      </c>
      <c r="F773">
        <v>0.32475354742506202</v>
      </c>
      <c r="G773">
        <v>344.21872798454501</v>
      </c>
      <c r="H773">
        <v>0.176812251552705</v>
      </c>
      <c r="I773">
        <v>343.89405883604599</v>
      </c>
      <c r="K773">
        <v>0.29301342721218399</v>
      </c>
      <c r="L773">
        <v>339.71027721109198</v>
      </c>
      <c r="M773">
        <v>0.11946898889027401</v>
      </c>
      <c r="N773">
        <v>338.51077505743399</v>
      </c>
      <c r="P773">
        <v>0.28546500079193798</v>
      </c>
      <c r="Q773">
        <v>337.85541397724899</v>
      </c>
      <c r="R773">
        <v>0.105027775467031</v>
      </c>
      <c r="S773">
        <v>336.90727560400302</v>
      </c>
    </row>
    <row r="774" spans="1:19" x14ac:dyDescent="0.25">
      <c r="A774" s="1">
        <v>0.55268453490477498</v>
      </c>
      <c r="B774" s="1">
        <v>353.085477769661</v>
      </c>
      <c r="C774" s="1">
        <v>0.59084626133743001</v>
      </c>
      <c r="D774" s="1">
        <v>353.085477769661</v>
      </c>
      <c r="F774">
        <v>0.32492690315474099</v>
      </c>
      <c r="G774">
        <v>344.16461645979501</v>
      </c>
      <c r="H774">
        <v>0.17703480060360399</v>
      </c>
      <c r="I774">
        <v>343.83994731129701</v>
      </c>
      <c r="K774">
        <v>0.293163700462854</v>
      </c>
      <c r="L774">
        <v>339.65030210340899</v>
      </c>
      <c r="M774">
        <v>0.119620878817711</v>
      </c>
      <c r="N774">
        <v>338.450799949751</v>
      </c>
      <c r="P774">
        <v>0.28561513453169701</v>
      </c>
      <c r="Q774">
        <v>337.79220475236599</v>
      </c>
      <c r="R774">
        <v>0.105163780040899</v>
      </c>
      <c r="S774">
        <v>336.84406637912002</v>
      </c>
    </row>
    <row r="775" spans="1:19" x14ac:dyDescent="0.25">
      <c r="A775" s="1">
        <v>0.55333739382484204</v>
      </c>
      <c r="B775" s="1">
        <v>353.13292669828701</v>
      </c>
      <c r="C775" s="1">
        <v>0.59196174388791301</v>
      </c>
      <c r="D775" s="1">
        <v>353.13292669828701</v>
      </c>
      <c r="F775">
        <v>0.32510058764344701</v>
      </c>
      <c r="G775">
        <v>344.11050493504501</v>
      </c>
      <c r="H775">
        <v>0.17725787774165799</v>
      </c>
      <c r="I775">
        <v>343.78583578654701</v>
      </c>
      <c r="K775">
        <v>0.29331422428683201</v>
      </c>
      <c r="L775">
        <v>339.590326995726</v>
      </c>
      <c r="M775">
        <v>0.119773099321577</v>
      </c>
      <c r="N775">
        <v>338.39082484206801</v>
      </c>
      <c r="P775">
        <v>0.28576551686638502</v>
      </c>
      <c r="Q775">
        <v>337.72899552748299</v>
      </c>
      <c r="R775">
        <v>0.105300076923546</v>
      </c>
      <c r="S775">
        <v>336.780857154236</v>
      </c>
    </row>
    <row r="776" spans="1:19" x14ac:dyDescent="0.25">
      <c r="A776" s="1">
        <v>0.55398154492547202</v>
      </c>
      <c r="B776" s="1">
        <v>353.18037562691302</v>
      </c>
      <c r="C776" s="1">
        <v>0.59306197527201299</v>
      </c>
      <c r="D776" s="1">
        <v>353.18037562691302</v>
      </c>
      <c r="F776">
        <v>0.32527460170279199</v>
      </c>
      <c r="G776">
        <v>344.05639341029598</v>
      </c>
      <c r="H776">
        <v>0.17748148455256299</v>
      </c>
      <c r="I776">
        <v>343.73172426179701</v>
      </c>
      <c r="K776">
        <v>0.293464999109597</v>
      </c>
      <c r="L776">
        <v>339.53035188804301</v>
      </c>
      <c r="M776">
        <v>0.119925651193575</v>
      </c>
      <c r="N776">
        <v>338.33084973438503</v>
      </c>
      <c r="P776">
        <v>0.285916135302755</v>
      </c>
      <c r="Q776">
        <v>337.6657863026</v>
      </c>
      <c r="R776">
        <v>0.105436649571216</v>
      </c>
      <c r="S776">
        <v>336.71764792935301</v>
      </c>
    </row>
    <row r="777" spans="1:19" x14ac:dyDescent="0.25">
      <c r="A777" s="1">
        <v>0.55461729708236096</v>
      </c>
      <c r="B777" s="1">
        <v>353.22782455553897</v>
      </c>
      <c r="C777" s="1">
        <v>0.59414749337102801</v>
      </c>
      <c r="D777" s="1">
        <v>353.22782455553897</v>
      </c>
      <c r="F777">
        <v>0.32544894614777597</v>
      </c>
      <c r="G777">
        <v>344.00228188554598</v>
      </c>
      <c r="H777">
        <v>0.177705622628965</v>
      </c>
      <c r="I777">
        <v>343.67761273704701</v>
      </c>
      <c r="K777">
        <v>0.29361602535721099</v>
      </c>
      <c r="L777">
        <v>339.47037678036003</v>
      </c>
      <c r="M777">
        <v>0.120078535227715</v>
      </c>
      <c r="N777">
        <v>338.27087462670198</v>
      </c>
      <c r="P777">
        <v>0.286067016012856</v>
      </c>
      <c r="Q777">
        <v>337.60257707771598</v>
      </c>
      <c r="R777">
        <v>0.10557353303834199</v>
      </c>
      <c r="S777">
        <v>336.65443870447001</v>
      </c>
    </row>
    <row r="778" spans="1:19" x14ac:dyDescent="0.25">
      <c r="A778" s="1">
        <v>0.555244941026656</v>
      </c>
      <c r="B778" s="1">
        <v>353.27527348416498</v>
      </c>
      <c r="C778" s="1">
        <v>0.59521880454346099</v>
      </c>
      <c r="D778" s="1">
        <v>353.27527348416498</v>
      </c>
      <c r="F778">
        <v>0.32562367522208602</v>
      </c>
      <c r="G778">
        <v>343.94817036079598</v>
      </c>
      <c r="H778">
        <v>0.17793029357047199</v>
      </c>
      <c r="I778">
        <v>343.62350121229798</v>
      </c>
      <c r="K778">
        <v>0.29376730345715701</v>
      </c>
      <c r="L778">
        <v>339.41040167267698</v>
      </c>
      <c r="M778">
        <v>0.12023175222037399</v>
      </c>
      <c r="N778">
        <v>338.21089951902002</v>
      </c>
      <c r="P778">
        <v>0.28621814648480498</v>
      </c>
      <c r="Q778">
        <v>337.53936785283298</v>
      </c>
      <c r="R778">
        <v>0.10571071078340601</v>
      </c>
      <c r="S778">
        <v>336.59122947958701</v>
      </c>
    </row>
    <row r="779" spans="1:19" x14ac:dyDescent="0.25">
      <c r="A779" s="1">
        <v>0.55586475080595898</v>
      </c>
      <c r="B779" s="1">
        <v>353.32272241279099</v>
      </c>
      <c r="C779" s="1">
        <v>0.59627638616101697</v>
      </c>
      <c r="D779" s="1">
        <v>353.32272241279099</v>
      </c>
      <c r="F779">
        <v>0.32579866338826502</v>
      </c>
      <c r="G779">
        <v>343.89405883604599</v>
      </c>
      <c r="H779">
        <v>0.17815549898316899</v>
      </c>
      <c r="I779">
        <v>343.56938968754798</v>
      </c>
      <c r="K779">
        <v>0.29391883383765999</v>
      </c>
      <c r="L779">
        <v>339.35042656499502</v>
      </c>
      <c r="M779">
        <v>0.120385302970132</v>
      </c>
      <c r="N779">
        <v>338.15092441133697</v>
      </c>
      <c r="P779">
        <v>0.28636952710914898</v>
      </c>
      <c r="Q779">
        <v>337.47615862794999</v>
      </c>
      <c r="R779">
        <v>0.105848216861024</v>
      </c>
      <c r="S779">
        <v>336.52802025470402</v>
      </c>
    </row>
    <row r="780" spans="1:19" x14ac:dyDescent="0.25">
      <c r="A780" s="1">
        <v>0.55647698509915</v>
      </c>
      <c r="B780" s="1">
        <v>353.37017134141701</v>
      </c>
      <c r="C780" s="1">
        <v>0.59732068889089596</v>
      </c>
      <c r="D780" s="1">
        <v>353.37017134141701</v>
      </c>
      <c r="F780">
        <v>0.32597400390685899</v>
      </c>
      <c r="G780">
        <v>343.83994731129701</v>
      </c>
      <c r="H780">
        <v>0.17838124048030299</v>
      </c>
      <c r="I780">
        <v>343.51527816279798</v>
      </c>
      <c r="K780">
        <v>0.29407061692811398</v>
      </c>
      <c r="L780">
        <v>339.29045145731197</v>
      </c>
      <c r="M780">
        <v>0.12053918827799</v>
      </c>
      <c r="N780">
        <v>338.09094930365399</v>
      </c>
      <c r="P780">
        <v>0.286521195037517</v>
      </c>
      <c r="Q780">
        <v>337.41294940306699</v>
      </c>
      <c r="R780">
        <v>0.105985985124656</v>
      </c>
      <c r="S780">
        <v>336.46481102982102</v>
      </c>
    </row>
    <row r="781" spans="1:19" x14ac:dyDescent="0.25">
      <c r="A781" s="1">
        <v>0.55708188840068595</v>
      </c>
      <c r="B781" s="1">
        <v>353.41762027004302</v>
      </c>
      <c r="C781" s="1">
        <v>0.59835213875172799</v>
      </c>
      <c r="D781" s="1">
        <v>353.41762027004302</v>
      </c>
      <c r="F781">
        <v>0.32614967810501799</v>
      </c>
      <c r="G781">
        <v>343.78583578654701</v>
      </c>
      <c r="H781">
        <v>0.17860751968194299</v>
      </c>
      <c r="I781">
        <v>343.46116663804798</v>
      </c>
      <c r="K781">
        <v>0.294222653158834</v>
      </c>
      <c r="L781">
        <v>339.23047634962899</v>
      </c>
      <c r="M781">
        <v>0.120693408947274</v>
      </c>
      <c r="N781">
        <v>338.030974195971</v>
      </c>
      <c r="P781">
        <v>0.28667307710311202</v>
      </c>
      <c r="Q781">
        <v>337.34974017818399</v>
      </c>
      <c r="R781">
        <v>0.10612404965031701</v>
      </c>
      <c r="S781">
        <v>336.40160180493802</v>
      </c>
    </row>
    <row r="782" spans="1:19" x14ac:dyDescent="0.25">
      <c r="A782" s="1">
        <v>0.55767960130986904</v>
      </c>
      <c r="B782" s="1">
        <v>353.46506919866999</v>
      </c>
      <c r="C782" s="1">
        <v>0.59937098425469404</v>
      </c>
      <c r="D782" s="1">
        <v>353.46506919866999</v>
      </c>
      <c r="F782">
        <v>0.32632568681458601</v>
      </c>
      <c r="G782">
        <v>343.73172426179701</v>
      </c>
      <c r="H782">
        <v>0.178834338215101</v>
      </c>
      <c r="I782">
        <v>343.40705511329901</v>
      </c>
      <c r="K782">
        <v>0.29437494296127198</v>
      </c>
      <c r="L782">
        <v>339.170501241946</v>
      </c>
      <c r="M782">
        <v>0.12084795165512</v>
      </c>
      <c r="N782">
        <v>337.97099908828801</v>
      </c>
      <c r="P782">
        <v>0.28682521049704501</v>
      </c>
      <c r="Q782">
        <v>337.286530953301</v>
      </c>
      <c r="R782">
        <v>0.106262411102732</v>
      </c>
      <c r="S782">
        <v>336.33839258005497</v>
      </c>
    </row>
    <row r="783" spans="1:19" x14ac:dyDescent="0.25">
      <c r="A783" s="1">
        <v>0.55827052542341604</v>
      </c>
      <c r="B783" s="1">
        <v>353.512518127296</v>
      </c>
      <c r="C783" s="1">
        <v>0.60037791836726795</v>
      </c>
      <c r="D783" s="1">
        <v>353.512518127296</v>
      </c>
      <c r="F783">
        <v>0.32650203087101398</v>
      </c>
      <c r="G783">
        <v>343.67761273704701</v>
      </c>
      <c r="H783">
        <v>0.17906169771377001</v>
      </c>
      <c r="I783">
        <v>343.35294358854901</v>
      </c>
      <c r="K783">
        <v>0.29452748676774398</v>
      </c>
      <c r="L783">
        <v>339.11052613426301</v>
      </c>
      <c r="M783">
        <v>0.121002845478829</v>
      </c>
      <c r="N783">
        <v>337.91102398060502</v>
      </c>
      <c r="P783">
        <v>0.28697759561289798</v>
      </c>
      <c r="Q783">
        <v>337.223321728418</v>
      </c>
      <c r="R783">
        <v>0.106401070148293</v>
      </c>
      <c r="S783">
        <v>336.27518335517198</v>
      </c>
    </row>
    <row r="784" spans="1:19" x14ac:dyDescent="0.25">
      <c r="A784" s="1">
        <v>0.55885477708806697</v>
      </c>
      <c r="B784" s="1">
        <v>353.55996705592202</v>
      </c>
      <c r="C784" s="1">
        <v>0.60137314742367298</v>
      </c>
      <c r="D784" s="1">
        <v>353.55996705592202</v>
      </c>
      <c r="F784">
        <v>0.326678711113356</v>
      </c>
      <c r="G784">
        <v>343.62350121229798</v>
      </c>
      <c r="H784">
        <v>0.17928959981924</v>
      </c>
      <c r="I784">
        <v>343.29883206379901</v>
      </c>
      <c r="K784">
        <v>0.29468028501169502</v>
      </c>
      <c r="L784">
        <v>339.05055102658002</v>
      </c>
      <c r="M784">
        <v>0.121158077087942</v>
      </c>
      <c r="N784">
        <v>337.85104887292198</v>
      </c>
      <c r="P784">
        <v>0.28713023284491401</v>
      </c>
      <c r="Q784">
        <v>337.160112503535</v>
      </c>
      <c r="R784">
        <v>0.10654001577667201</v>
      </c>
      <c r="S784">
        <v>336.21197413028898</v>
      </c>
    </row>
    <row r="785" spans="1:19" x14ac:dyDescent="0.25">
      <c r="A785" s="1">
        <v>0.55943255379223</v>
      </c>
      <c r="B785" s="1">
        <v>353.60741598454803</v>
      </c>
      <c r="C785" s="1">
        <v>0.60235701574336997</v>
      </c>
      <c r="D785" s="1">
        <v>353.60741598454803</v>
      </c>
      <c r="F785">
        <v>0.326855728383877</v>
      </c>
      <c r="G785">
        <v>343.56938968754798</v>
      </c>
      <c r="H785">
        <v>0.17951804617961101</v>
      </c>
      <c r="I785">
        <v>343.24472053904901</v>
      </c>
      <c r="K785">
        <v>0.29483333812763401</v>
      </c>
      <c r="L785">
        <v>338.99057591889698</v>
      </c>
      <c r="M785">
        <v>0.121313647295129</v>
      </c>
      <c r="N785">
        <v>337.79107376523899</v>
      </c>
      <c r="P785">
        <v>0.28728312258809402</v>
      </c>
      <c r="Q785">
        <v>337.09690327865201</v>
      </c>
      <c r="R785">
        <v>0.10667927202659901</v>
      </c>
      <c r="S785">
        <v>336.14876490540598</v>
      </c>
    </row>
    <row r="786" spans="1:19" x14ac:dyDescent="0.25">
      <c r="A786" s="1">
        <v>0.56000404327740105</v>
      </c>
      <c r="B786" s="1">
        <v>353.65486491317398</v>
      </c>
      <c r="C786" s="1">
        <v>0.60332985070169198</v>
      </c>
      <c r="D786" s="1">
        <v>353.65486491317398</v>
      </c>
      <c r="F786">
        <v>0.32703308352858401</v>
      </c>
      <c r="G786">
        <v>343.51527816279798</v>
      </c>
      <c r="H786">
        <v>0.17974703845015899</v>
      </c>
      <c r="I786">
        <v>343.19060901429998</v>
      </c>
      <c r="K786">
        <v>0.294986646550981</v>
      </c>
      <c r="L786">
        <v>338.93060081121399</v>
      </c>
      <c r="M786">
        <v>0.121469556915585</v>
      </c>
      <c r="N786">
        <v>337.731098657556</v>
      </c>
      <c r="P786">
        <v>0.28743626523819898</v>
      </c>
      <c r="Q786">
        <v>337.03369405376901</v>
      </c>
      <c r="R786">
        <v>0.10681882787887401</v>
      </c>
      <c r="S786">
        <v>336.08555568052202</v>
      </c>
    </row>
    <row r="787" spans="1:19" x14ac:dyDescent="0.25">
      <c r="A787" s="1">
        <v>0.56056964631357198</v>
      </c>
      <c r="B787" s="1">
        <v>353.70231384179999</v>
      </c>
      <c r="C787" s="1">
        <v>0.60429234178789903</v>
      </c>
      <c r="D787" s="1">
        <v>353.70231384179999</v>
      </c>
      <c r="F787">
        <v>0.32721077739694499</v>
      </c>
      <c r="G787">
        <v>343.46116663804798</v>
      </c>
      <c r="H787">
        <v>0.17997657829327601</v>
      </c>
      <c r="I787">
        <v>343.13649748954998</v>
      </c>
      <c r="K787">
        <v>0.29514021071830698</v>
      </c>
      <c r="L787">
        <v>338.870625703531</v>
      </c>
      <c r="M787">
        <v>0.121625792676661</v>
      </c>
      <c r="N787">
        <v>337.67112354987302</v>
      </c>
      <c r="P787">
        <v>0.28758966119172302</v>
      </c>
      <c r="Q787">
        <v>336.97048482888601</v>
      </c>
      <c r="R787">
        <v>0.10695868400651801</v>
      </c>
      <c r="S787">
        <v>336.02234645563902</v>
      </c>
    </row>
    <row r="788" spans="1:19" x14ac:dyDescent="0.25">
      <c r="A788" s="1">
        <v>0.561129087016495</v>
      </c>
      <c r="B788" s="1">
        <v>353.749762770426</v>
      </c>
      <c r="C788" s="1">
        <v>0.60524402677539901</v>
      </c>
      <c r="D788" s="1">
        <v>353.749762770426</v>
      </c>
      <c r="F788">
        <v>0.32738881084197302</v>
      </c>
      <c r="G788">
        <v>343.40705511329901</v>
      </c>
      <c r="H788">
        <v>0.18020666737877</v>
      </c>
      <c r="I788">
        <v>343.08238596479998</v>
      </c>
      <c r="K788">
        <v>0.29529403106719898</v>
      </c>
      <c r="L788">
        <v>338.81065059584802</v>
      </c>
      <c r="M788">
        <v>0.12178238359051501</v>
      </c>
      <c r="N788">
        <v>337.61114844218997</v>
      </c>
      <c r="P788">
        <v>0.28774331084599297</v>
      </c>
      <c r="Q788">
        <v>336.90727560400302</v>
      </c>
      <c r="R788">
        <v>0.10709884108443</v>
      </c>
      <c r="S788">
        <v>335.95913723075603</v>
      </c>
    </row>
    <row r="789" spans="1:19" x14ac:dyDescent="0.25">
      <c r="A789" s="1">
        <v>0.56168275164847703</v>
      </c>
      <c r="B789" s="1">
        <v>353.79721169905201</v>
      </c>
      <c r="C789" s="1">
        <v>0.60618556998527395</v>
      </c>
      <c r="D789" s="1">
        <v>353.79721169905201</v>
      </c>
      <c r="F789">
        <v>0.32756718472025198</v>
      </c>
      <c r="G789">
        <v>343.35294358854901</v>
      </c>
      <c r="H789">
        <v>0.18043730738376401</v>
      </c>
      <c r="I789">
        <v>343.02827444004998</v>
      </c>
      <c r="K789">
        <v>0.29544810803618698</v>
      </c>
      <c r="L789">
        <v>338.750675488166</v>
      </c>
      <c r="M789">
        <v>0.121939316377127</v>
      </c>
      <c r="N789">
        <v>337.55117333450801</v>
      </c>
      <c r="P789">
        <v>0.28789721459904799</v>
      </c>
      <c r="Q789">
        <v>336.84406637912002</v>
      </c>
      <c r="R789">
        <v>0.10723929978909399</v>
      </c>
      <c r="S789">
        <v>335.89592800587297</v>
      </c>
    </row>
    <row r="790" spans="1:19" x14ac:dyDescent="0.25">
      <c r="A790" s="1">
        <v>0.56223079504958895</v>
      </c>
      <c r="B790" s="1">
        <v>353.84466062767802</v>
      </c>
      <c r="C790" s="1">
        <v>0.60711724158535596</v>
      </c>
      <c r="D790" s="1">
        <v>353.84466062767802</v>
      </c>
      <c r="F790">
        <v>0.32774589989216302</v>
      </c>
      <c r="G790">
        <v>343.29883206379901</v>
      </c>
      <c r="H790">
        <v>0.18066849999224199</v>
      </c>
      <c r="I790">
        <v>342.97416291530101</v>
      </c>
      <c r="K790">
        <v>0.29560244206498898</v>
      </c>
      <c r="L790">
        <v>338.69070038048301</v>
      </c>
      <c r="M790">
        <v>0.12209659186123201</v>
      </c>
      <c r="N790">
        <v>337.49119822682502</v>
      </c>
      <c r="P790">
        <v>0.28805137284971499</v>
      </c>
      <c r="Q790">
        <v>336.780857154236</v>
      </c>
      <c r="R790">
        <v>0.10738006079876899</v>
      </c>
      <c r="S790">
        <v>335.83271878098998</v>
      </c>
    </row>
    <row r="791" spans="1:19" x14ac:dyDescent="0.25">
      <c r="A791" s="1">
        <v>0.56277336511373799</v>
      </c>
      <c r="B791" s="1">
        <v>353.89210955630398</v>
      </c>
      <c r="C791" s="1">
        <v>0.60803929966329795</v>
      </c>
      <c r="D791" s="1">
        <v>353.89210955630398</v>
      </c>
      <c r="F791">
        <v>0.327924957221501</v>
      </c>
      <c r="G791">
        <v>343.24472053904901</v>
      </c>
      <c r="H791">
        <v>0.180900246895977</v>
      </c>
      <c r="I791">
        <v>342.92005139055101</v>
      </c>
      <c r="K791">
        <v>0.29575703359428401</v>
      </c>
      <c r="L791">
        <v>338.63072527280002</v>
      </c>
      <c r="M791">
        <v>0.12225421086987</v>
      </c>
      <c r="N791">
        <v>337.43122311914198</v>
      </c>
      <c r="P791">
        <v>0.28820576655968599</v>
      </c>
      <c r="Q791">
        <v>336.71764792935301</v>
      </c>
      <c r="R791">
        <v>0.107521124793335</v>
      </c>
      <c r="S791">
        <v>335.76950955610698</v>
      </c>
    </row>
    <row r="792" spans="1:19" x14ac:dyDescent="0.25">
      <c r="A792" s="1">
        <v>0.563310603218101</v>
      </c>
      <c r="B792" s="1">
        <v>353.93955848492999</v>
      </c>
      <c r="C792" s="1">
        <v>0.60895199097250297</v>
      </c>
      <c r="D792" s="1">
        <v>353.93955848492999</v>
      </c>
      <c r="F792">
        <v>0.32810435757574302</v>
      </c>
      <c r="G792">
        <v>343.19060901429998</v>
      </c>
      <c r="H792">
        <v>0.18113254979403201</v>
      </c>
      <c r="I792">
        <v>342.86593986580101</v>
      </c>
      <c r="K792">
        <v>0.29591188306591698</v>
      </c>
      <c r="L792">
        <v>338.57075016511698</v>
      </c>
      <c r="M792">
        <v>0.12241221453229</v>
      </c>
      <c r="N792">
        <v>337.37124801145899</v>
      </c>
      <c r="P792">
        <v>0.288360435015871</v>
      </c>
      <c r="Q792">
        <v>336.65443870447001</v>
      </c>
      <c r="R792">
        <v>0.107662492454421</v>
      </c>
      <c r="S792">
        <v>335.70630033122399</v>
      </c>
    </row>
    <row r="793" spans="1:19" x14ac:dyDescent="0.25">
      <c r="A793" s="1">
        <v>0.56384264462126199</v>
      </c>
      <c r="B793" s="1">
        <v>353.987007413556</v>
      </c>
      <c r="C793" s="1">
        <v>0.60985555162363903</v>
      </c>
      <c r="D793" s="1">
        <v>353.987007413556</v>
      </c>
      <c r="F793">
        <v>0.32828410182599899</v>
      </c>
      <c r="G793">
        <v>343.13649748954998</v>
      </c>
      <c r="H793">
        <v>0.181365480418721</v>
      </c>
      <c r="I793">
        <v>342.81182834105101</v>
      </c>
      <c r="K793">
        <v>0.29606699092258898</v>
      </c>
      <c r="L793">
        <v>338.51077505743399</v>
      </c>
      <c r="M793">
        <v>0.122570523066222</v>
      </c>
      <c r="N793">
        <v>337.311272903776</v>
      </c>
      <c r="P793">
        <v>0.288515359170671</v>
      </c>
      <c r="Q793">
        <v>336.59122947958701</v>
      </c>
      <c r="R793">
        <v>0.107804164465407</v>
      </c>
      <c r="S793">
        <v>335.64309110634099</v>
      </c>
    </row>
    <row r="794" spans="1:19" x14ac:dyDescent="0.25">
      <c r="A794" s="1">
        <v>0.56436961882755998</v>
      </c>
      <c r="B794" s="1">
        <v>354.03445634218201</v>
      </c>
      <c r="C794" s="1">
        <v>0.61075020771764799</v>
      </c>
      <c r="D794" s="1">
        <v>354.03445634218201</v>
      </c>
      <c r="F794">
        <v>0.32846419084723</v>
      </c>
      <c r="G794">
        <v>343.08238596479998</v>
      </c>
      <c r="H794">
        <v>0.18159890043582499</v>
      </c>
      <c r="I794">
        <v>342.75771681630198</v>
      </c>
      <c r="K794">
        <v>0.29622235760823001</v>
      </c>
      <c r="L794">
        <v>338.450799949751</v>
      </c>
      <c r="M794">
        <v>0.122729177620632</v>
      </c>
      <c r="N794">
        <v>337.25129779609301</v>
      </c>
      <c r="P794">
        <v>0.28867057711305699</v>
      </c>
      <c r="Q794">
        <v>336.52802025470402</v>
      </c>
      <c r="R794">
        <v>0.10794614151139099</v>
      </c>
      <c r="S794">
        <v>335.57988188145799</v>
      </c>
    </row>
    <row r="795" spans="1:19" x14ac:dyDescent="0.25">
      <c r="A795" s="1">
        <v>0.56489164992681096</v>
      </c>
      <c r="B795" s="1">
        <v>354.08190527080802</v>
      </c>
      <c r="C795" s="1">
        <v>0.61163617593589104</v>
      </c>
      <c r="D795" s="1">
        <v>354.08190527080802</v>
      </c>
      <c r="F795">
        <v>0.32864462551815499</v>
      </c>
      <c r="G795">
        <v>343.02827444004998</v>
      </c>
      <c r="H795">
        <v>0.18183288158918101</v>
      </c>
      <c r="I795">
        <v>342.70360529155198</v>
      </c>
      <c r="K795">
        <v>0.296377983567777</v>
      </c>
      <c r="L795">
        <v>338.39082484206801</v>
      </c>
      <c r="M795">
        <v>0.12288817903233699</v>
      </c>
      <c r="N795">
        <v>337.19132268841003</v>
      </c>
      <c r="P795">
        <v>0.28882601383240097</v>
      </c>
      <c r="Q795">
        <v>336.46481102982102</v>
      </c>
      <c r="R795">
        <v>0.108088424279204</v>
      </c>
      <c r="S795">
        <v>335.516672656575</v>
      </c>
    </row>
    <row r="796" spans="1:19" x14ac:dyDescent="0.25">
      <c r="A796" s="1">
        <v>0.56540885690659604</v>
      </c>
      <c r="B796" s="1">
        <v>354.12935419943398</v>
      </c>
      <c r="C796" s="1">
        <v>0.612513664082728</v>
      </c>
      <c r="D796" s="1">
        <v>354.12935419943398</v>
      </c>
      <c r="F796">
        <v>0.328825406720893</v>
      </c>
      <c r="G796">
        <v>342.97416291530101</v>
      </c>
      <c r="H796">
        <v>0.18206742560780101</v>
      </c>
      <c r="I796">
        <v>342.64949376680198</v>
      </c>
      <c r="K796">
        <v>0.29653386924722203</v>
      </c>
      <c r="L796">
        <v>338.33084973438503</v>
      </c>
      <c r="M796">
        <v>0.123047528140657</v>
      </c>
      <c r="N796">
        <v>337.13134758072698</v>
      </c>
      <c r="P796">
        <v>0.28898170745833002</v>
      </c>
      <c r="Q796">
        <v>336.40160180493802</v>
      </c>
      <c r="R796">
        <v>0.108231001653613</v>
      </c>
      <c r="S796">
        <v>335.45346343169098</v>
      </c>
    </row>
    <row r="797" spans="1:19" x14ac:dyDescent="0.25">
      <c r="A797" s="1">
        <v>0.56592135394315002</v>
      </c>
      <c r="B797" s="1">
        <v>354.17680312805999</v>
      </c>
      <c r="C797" s="1">
        <v>0.61338287159087501</v>
      </c>
      <c r="D797" s="1">
        <v>354.17680312805999</v>
      </c>
      <c r="F797">
        <v>0.32900653534167101</v>
      </c>
      <c r="G797">
        <v>342.92005139055101</v>
      </c>
      <c r="H797">
        <v>0.18230253422838399</v>
      </c>
      <c r="I797">
        <v>342.59538224205198</v>
      </c>
      <c r="K797">
        <v>0.29669001509362702</v>
      </c>
      <c r="L797">
        <v>338.27087462670198</v>
      </c>
      <c r="M797">
        <v>0.123207225787358</v>
      </c>
      <c r="N797">
        <v>337.07137247304502</v>
      </c>
      <c r="P797">
        <v>0.28913765839507299</v>
      </c>
      <c r="Q797">
        <v>336.33839258005497</v>
      </c>
      <c r="R797">
        <v>0.10837389794468601</v>
      </c>
      <c r="S797">
        <v>335.39025420680798</v>
      </c>
    </row>
    <row r="798" spans="1:19" x14ac:dyDescent="0.25">
      <c r="A798" s="1">
        <v>0.56642917199280096</v>
      </c>
      <c r="B798" s="1">
        <v>354.22425205668702</v>
      </c>
      <c r="C798" s="1">
        <v>0.61424385661644199</v>
      </c>
      <c r="D798" s="1">
        <v>354.22425205668702</v>
      </c>
      <c r="F798">
        <v>0.32918801227042499</v>
      </c>
      <c r="G798">
        <v>342.86593986580101</v>
      </c>
      <c r="H798">
        <v>0.18253820919514699</v>
      </c>
      <c r="I798">
        <v>342.54127071730301</v>
      </c>
      <c r="K798">
        <v>0.29684642155519098</v>
      </c>
      <c r="L798">
        <v>338.21089951902002</v>
      </c>
      <c r="M798">
        <v>0.123367272816682</v>
      </c>
      <c r="N798">
        <v>337.01139736536197</v>
      </c>
      <c r="P798">
        <v>0.289293867047626</v>
      </c>
      <c r="Q798">
        <v>336.27518335517198</v>
      </c>
      <c r="R798">
        <v>0.10851710202841</v>
      </c>
      <c r="S798">
        <v>335.32704498192498</v>
      </c>
    </row>
    <row r="799" spans="1:19" x14ac:dyDescent="0.25">
      <c r="A799" s="1">
        <v>0.56693257424427501</v>
      </c>
      <c r="B799" s="1">
        <v>354.27170098531298</v>
      </c>
      <c r="C799" s="1">
        <v>0.61509707084115495</v>
      </c>
      <c r="D799" s="1">
        <v>354.27170098531298</v>
      </c>
      <c r="F799">
        <v>0.329369893066633</v>
      </c>
      <c r="G799">
        <v>342.81182834105101</v>
      </c>
      <c r="H799">
        <v>0.18277445226019901</v>
      </c>
      <c r="I799">
        <v>342.48715919255301</v>
      </c>
      <c r="K799">
        <v>0.29700308908106798</v>
      </c>
      <c r="L799">
        <v>338.15092441133697</v>
      </c>
      <c r="M799">
        <v>0.123527670075343</v>
      </c>
      <c r="N799">
        <v>336.95142225767898</v>
      </c>
      <c r="P799">
        <v>0.28945032067508703</v>
      </c>
      <c r="Q799">
        <v>336.21197413028898</v>
      </c>
      <c r="R799">
        <v>0.108660614598469</v>
      </c>
      <c r="S799">
        <v>335.26383575704199</v>
      </c>
    </row>
    <row r="800" spans="1:19" x14ac:dyDescent="0.25">
      <c r="A800" s="1">
        <v>0.56743158279646499</v>
      </c>
      <c r="B800" s="1">
        <v>354.31914991393899</v>
      </c>
      <c r="C800" s="1">
        <v>0.61594255698438605</v>
      </c>
      <c r="D800" s="1">
        <v>354.31914991393899</v>
      </c>
      <c r="F800">
        <v>0.32955206927307601</v>
      </c>
      <c r="G800">
        <v>342.75771681630198</v>
      </c>
      <c r="H800">
        <v>0.18301126518326699</v>
      </c>
      <c r="I800">
        <v>342.43304766780301</v>
      </c>
      <c r="K800">
        <v>0.29716001812158999</v>
      </c>
      <c r="L800">
        <v>338.09094930365399</v>
      </c>
      <c r="M800">
        <v>0.1236884184126</v>
      </c>
      <c r="N800">
        <v>336.891447149996</v>
      </c>
      <c r="P800">
        <v>0.289607045997609</v>
      </c>
      <c r="Q800">
        <v>336.14876490540598</v>
      </c>
      <c r="R800">
        <v>0.10880443635057099</v>
      </c>
      <c r="S800">
        <v>335.20062653215899</v>
      </c>
    </row>
    <row r="801" spans="1:19" x14ac:dyDescent="0.25">
      <c r="A801" s="1">
        <v>0.56792629508924097</v>
      </c>
      <c r="B801" s="1">
        <v>354.366598842565</v>
      </c>
      <c r="C801" s="1">
        <v>0.61678048535215901</v>
      </c>
      <c r="D801" s="1">
        <v>354.366598842565</v>
      </c>
      <c r="F801">
        <v>0.32973459648021203</v>
      </c>
      <c r="G801">
        <v>342.70360529155198</v>
      </c>
      <c r="H801">
        <v>0.18324864973209301</v>
      </c>
      <c r="I801">
        <v>342.37893614305301</v>
      </c>
      <c r="K801">
        <v>0.29731720912816401</v>
      </c>
      <c r="L801">
        <v>338.030974195971</v>
      </c>
      <c r="M801">
        <v>0.12384951868018</v>
      </c>
      <c r="N801">
        <v>336.83147204231301</v>
      </c>
      <c r="P801">
        <v>0.289764030255514</v>
      </c>
      <c r="Q801">
        <v>336.08555568052202</v>
      </c>
      <c r="R801">
        <v>0.10894856798177199</v>
      </c>
      <c r="S801">
        <v>335.137417307276</v>
      </c>
    </row>
    <row r="802" spans="1:19" x14ac:dyDescent="0.25">
      <c r="A802" s="1">
        <v>0.568416804921275</v>
      </c>
      <c r="B802" s="1">
        <v>354.41404777119101</v>
      </c>
      <c r="C802" s="1">
        <v>0.61761101991227196</v>
      </c>
      <c r="D802" s="1">
        <v>354.41404777119101</v>
      </c>
      <c r="F802">
        <v>0.32991747559331402</v>
      </c>
      <c r="G802">
        <v>342.64949376680198</v>
      </c>
      <c r="H802">
        <v>0.183486581792979</v>
      </c>
      <c r="I802">
        <v>342.32482461830398</v>
      </c>
      <c r="K802">
        <v>0.29747464816363001</v>
      </c>
      <c r="L802">
        <v>337.97099908828801</v>
      </c>
      <c r="M802">
        <v>0.124010971732278</v>
      </c>
      <c r="N802">
        <v>336.77149693463002</v>
      </c>
      <c r="P802">
        <v>0.28992127385678901</v>
      </c>
      <c r="Q802">
        <v>336.02234645563902</v>
      </c>
      <c r="R802">
        <v>0.10909301019126499</v>
      </c>
      <c r="S802">
        <v>335.074208082393</v>
      </c>
    </row>
    <row r="803" spans="1:19" x14ac:dyDescent="0.25">
      <c r="A803" s="1">
        <v>0.568903202638668</v>
      </c>
      <c r="B803" s="1">
        <v>354.46149669981702</v>
      </c>
      <c r="C803" s="1">
        <v>0.61843431862216702</v>
      </c>
      <c r="D803" s="1">
        <v>354.46149669981702</v>
      </c>
      <c r="F803">
        <v>0.33010070752161602</v>
      </c>
      <c r="G803">
        <v>342.59538224205198</v>
      </c>
      <c r="H803">
        <v>0.18372511493688501</v>
      </c>
      <c r="I803">
        <v>342.27071309355398</v>
      </c>
      <c r="K803">
        <v>0.297632364480653</v>
      </c>
      <c r="L803">
        <v>337.91102398060502</v>
      </c>
      <c r="M803">
        <v>0.124172756957596</v>
      </c>
      <c r="N803">
        <v>336.71152182694698</v>
      </c>
      <c r="P803">
        <v>0.29007877721040798</v>
      </c>
      <c r="Q803">
        <v>335.95913723075603</v>
      </c>
      <c r="R803">
        <v>0.10923776367982201</v>
      </c>
      <c r="S803">
        <v>335.01099885751</v>
      </c>
    </row>
    <row r="804" spans="1:19" x14ac:dyDescent="0.25">
      <c r="A804" s="1">
        <v>0.56938557531251299</v>
      </c>
      <c r="B804" s="1">
        <v>354.50894562844297</v>
      </c>
      <c r="C804" s="1">
        <v>0.61925053373747996</v>
      </c>
      <c r="D804" s="1">
        <v>354.50894562844297</v>
      </c>
      <c r="F804">
        <v>0.33028429317816699</v>
      </c>
      <c r="G804">
        <v>342.54127071730301</v>
      </c>
      <c r="H804">
        <v>0.183964225056683</v>
      </c>
      <c r="I804">
        <v>342.21660156880398</v>
      </c>
      <c r="K804">
        <v>0.29779034412438199</v>
      </c>
      <c r="L804">
        <v>337.85104887292198</v>
      </c>
      <c r="M804">
        <v>0.124334918149706</v>
      </c>
      <c r="N804">
        <v>336.65154671926399</v>
      </c>
      <c r="P804">
        <v>0.29023654072600102</v>
      </c>
      <c r="Q804">
        <v>335.89592800587297</v>
      </c>
      <c r="R804">
        <v>0.109382829149965</v>
      </c>
      <c r="S804">
        <v>334.94778963262701</v>
      </c>
    </row>
    <row r="805" spans="1:19" x14ac:dyDescent="0.25">
      <c r="A805" s="1">
        <v>0.56986400690199202</v>
      </c>
      <c r="B805" s="1">
        <v>354.55639455706898</v>
      </c>
      <c r="C805" s="1">
        <v>0.62005981209557404</v>
      </c>
      <c r="D805" s="1">
        <v>354.55639455706898</v>
      </c>
      <c r="F805">
        <v>0.330468233480115</v>
      </c>
      <c r="G805">
        <v>342.48715919255301</v>
      </c>
      <c r="H805">
        <v>0.18420391395149899</v>
      </c>
      <c r="I805">
        <v>342.16249004405398</v>
      </c>
      <c r="K805">
        <v>0.29794858755051901</v>
      </c>
      <c r="L805">
        <v>337.79107376523899</v>
      </c>
      <c r="M805">
        <v>0.124497434704106</v>
      </c>
      <c r="N805">
        <v>336.591571611581</v>
      </c>
      <c r="P805">
        <v>0.29039456481405901</v>
      </c>
      <c r="Q805">
        <v>335.83271878098998</v>
      </c>
      <c r="R805">
        <v>0.109528207306089</v>
      </c>
      <c r="S805">
        <v>334.88458040774401</v>
      </c>
    </row>
    <row r="806" spans="1:19" x14ac:dyDescent="0.25">
      <c r="A806" s="1">
        <v>0.57033857840923496</v>
      </c>
      <c r="B806" s="1">
        <v>354.60384348569499</v>
      </c>
      <c r="C806" s="1">
        <v>0.62086229538479298</v>
      </c>
      <c r="D806" s="1">
        <v>354.60384348569499</v>
      </c>
      <c r="F806">
        <v>0.33065252934848099</v>
      </c>
      <c r="G806">
        <v>342.43304766780301</v>
      </c>
      <c r="H806">
        <v>0.18444418342879801</v>
      </c>
      <c r="I806">
        <v>342.10837851930501</v>
      </c>
      <c r="K806">
        <v>0.29810709521601902</v>
      </c>
      <c r="L806">
        <v>337.731098657556</v>
      </c>
      <c r="M806">
        <v>0.124660349191124</v>
      </c>
      <c r="N806">
        <v>336.53159650389802</v>
      </c>
      <c r="P806">
        <v>0.29055284988576402</v>
      </c>
      <c r="Q806">
        <v>335.76950955610698</v>
      </c>
      <c r="R806">
        <v>0.10967389885429001</v>
      </c>
      <c r="S806">
        <v>334.82137118286101</v>
      </c>
    </row>
    <row r="807" spans="1:19" x14ac:dyDescent="0.25">
      <c r="A807" s="1">
        <v>0.57080936802402704</v>
      </c>
      <c r="B807" s="1">
        <v>354.65129241432101</v>
      </c>
      <c r="C807" s="1">
        <v>0.62165812039593604</v>
      </c>
      <c r="D807" s="1">
        <v>354.65129241432101</v>
      </c>
      <c r="F807">
        <v>0.330837181708451</v>
      </c>
      <c r="G807">
        <v>342.37893614305301</v>
      </c>
      <c r="H807">
        <v>0.184685035304094</v>
      </c>
      <c r="I807">
        <v>342.05426699455501</v>
      </c>
      <c r="K807">
        <v>0.29826585326489402</v>
      </c>
      <c r="L807">
        <v>337.67112354987302</v>
      </c>
      <c r="M807">
        <v>0.124823579050959</v>
      </c>
      <c r="N807">
        <v>336.47162139621503</v>
      </c>
      <c r="P807">
        <v>0.29071139635312399</v>
      </c>
      <c r="Q807">
        <v>335.70630033122399</v>
      </c>
      <c r="R807">
        <v>0.109819904502543</v>
      </c>
      <c r="S807">
        <v>334.75816195797802</v>
      </c>
    </row>
    <row r="808" spans="1:19" x14ac:dyDescent="0.25">
      <c r="A808" s="1">
        <v>0.57127645125966198</v>
      </c>
      <c r="B808" s="1">
        <v>354.69874134294702</v>
      </c>
      <c r="C808" s="1">
        <v>0.62244741925843805</v>
      </c>
      <c r="D808" s="1">
        <v>354.69874134294702</v>
      </c>
      <c r="F808">
        <v>0.33102217136541301</v>
      </c>
      <c r="G808">
        <v>342.32482461830398</v>
      </c>
      <c r="H808">
        <v>0.184926471400987</v>
      </c>
      <c r="I808">
        <v>342.00015546980501</v>
      </c>
      <c r="K808">
        <v>0.29842489080363499</v>
      </c>
      <c r="L808">
        <v>337.61114844218997</v>
      </c>
      <c r="M808">
        <v>0.12498716687394799</v>
      </c>
      <c r="N808">
        <v>336.41164628853301</v>
      </c>
      <c r="P808">
        <v>0.29087020462897301</v>
      </c>
      <c r="Q808">
        <v>335.64309110634099</v>
      </c>
      <c r="R808">
        <v>0.109966224960434</v>
      </c>
      <c r="S808">
        <v>334.69495273309502</v>
      </c>
    </row>
    <row r="809" spans="1:19" x14ac:dyDescent="0.25">
      <c r="A809" s="1">
        <v>0.57173990107918404</v>
      </c>
      <c r="B809" s="1">
        <v>354.74619027157303</v>
      </c>
      <c r="C809" s="1">
        <v>0.62323031965994302</v>
      </c>
      <c r="D809" s="1">
        <v>354.74619027157303</v>
      </c>
      <c r="F809">
        <v>0.33120753951684601</v>
      </c>
      <c r="G809">
        <v>342.27071309355398</v>
      </c>
      <c r="H809">
        <v>0.18516849355135201</v>
      </c>
      <c r="I809">
        <v>341.94604394505501</v>
      </c>
      <c r="K809">
        <v>0.29858419395878699</v>
      </c>
      <c r="L809">
        <v>337.55117333450801</v>
      </c>
      <c r="M809">
        <v>0.12515111353220901</v>
      </c>
      <c r="N809">
        <v>336.35167118085002</v>
      </c>
      <c r="P809">
        <v>0.291029275126933</v>
      </c>
      <c r="Q809">
        <v>335.57988188145799</v>
      </c>
      <c r="R809">
        <v>0.110112860939572</v>
      </c>
      <c r="S809">
        <v>334.631743508211</v>
      </c>
    </row>
    <row r="810" spans="1:19" x14ac:dyDescent="0.25">
      <c r="A810" s="1">
        <v>0.57219978801565796</v>
      </c>
      <c r="B810" s="1">
        <v>354.79363920019898</v>
      </c>
      <c r="C810" s="1">
        <v>0.62400694505533605</v>
      </c>
      <c r="D810" s="1">
        <v>354.79363920019898</v>
      </c>
      <c r="F810">
        <v>0.33139326695941801</v>
      </c>
      <c r="G810">
        <v>342.21660156880398</v>
      </c>
      <c r="H810">
        <v>0.18541110359524501</v>
      </c>
      <c r="I810">
        <v>341.89193242030598</v>
      </c>
      <c r="K810">
        <v>0.29874376319170198</v>
      </c>
      <c r="L810">
        <v>337.49119822682502</v>
      </c>
      <c r="M810">
        <v>0.125315419900414</v>
      </c>
      <c r="N810">
        <v>336.29169607316697</v>
      </c>
      <c r="P810">
        <v>0.29118860826142201</v>
      </c>
      <c r="Q810">
        <v>335.516672656575</v>
      </c>
      <c r="R810">
        <v>0.11025981315316299</v>
      </c>
      <c r="S810">
        <v>334.56853428332801</v>
      </c>
    </row>
    <row r="811" spans="1:19" x14ac:dyDescent="0.25">
      <c r="A811" s="1">
        <v>0.57265618028489995</v>
      </c>
      <c r="B811" s="1">
        <v>354.84108812882499</v>
      </c>
      <c r="C811" s="1">
        <v>0.62477741486277605</v>
      </c>
      <c r="D811" s="1">
        <v>354.84108812882499</v>
      </c>
      <c r="F811">
        <v>0.33157935463434202</v>
      </c>
      <c r="G811">
        <v>342.16249004405398</v>
      </c>
      <c r="H811">
        <v>0.18565430338109301</v>
      </c>
      <c r="I811">
        <v>341.83782089555598</v>
      </c>
      <c r="K811">
        <v>0.29890359896473101</v>
      </c>
      <c r="L811">
        <v>337.43122311914198</v>
      </c>
      <c r="M811">
        <v>0.125480086855842</v>
      </c>
      <c r="N811">
        <v>336.23172096548399</v>
      </c>
      <c r="P811">
        <v>0.291348191239302</v>
      </c>
      <c r="Q811">
        <v>335.45346343169098</v>
      </c>
      <c r="R811">
        <v>0.11040708231636499</v>
      </c>
      <c r="S811">
        <v>334.50532505844501</v>
      </c>
    </row>
    <row r="812" spans="1:19" x14ac:dyDescent="0.25">
      <c r="A812" s="1">
        <v>0.57310914389061096</v>
      </c>
      <c r="B812" s="1">
        <v>354.888537057451</v>
      </c>
      <c r="C812" s="1">
        <v>0.62554184464651597</v>
      </c>
      <c r="D812" s="1">
        <v>354.888537057451</v>
      </c>
      <c r="F812">
        <v>0.33176580348719797</v>
      </c>
      <c r="G812">
        <v>342.10837851930501</v>
      </c>
      <c r="H812">
        <v>0.18589809476577901</v>
      </c>
      <c r="I812">
        <v>341.78370937080598</v>
      </c>
      <c r="K812">
        <v>0.29906374257645701</v>
      </c>
      <c r="L812">
        <v>337.37124801145899</v>
      </c>
      <c r="M812">
        <v>0.12564510069033299</v>
      </c>
      <c r="N812">
        <v>336.171745857801</v>
      </c>
      <c r="P812">
        <v>0.29150805091353799</v>
      </c>
      <c r="Q812">
        <v>335.39025420680798</v>
      </c>
      <c r="R812">
        <v>0.11055466914600599</v>
      </c>
      <c r="S812">
        <v>334.44211583356201</v>
      </c>
    </row>
    <row r="813" spans="1:19" x14ac:dyDescent="0.25">
      <c r="A813" s="1">
        <v>0.57355874272445095</v>
      </c>
      <c r="B813" s="1">
        <v>354.93598598607701</v>
      </c>
      <c r="C813" s="1">
        <v>0.62630034629095399</v>
      </c>
      <c r="D813" s="1">
        <v>354.93598598607701</v>
      </c>
      <c r="F813">
        <v>0.33195261446768198</v>
      </c>
      <c r="G813">
        <v>342.05426699455501</v>
      </c>
      <c r="H813">
        <v>0.186142453423668</v>
      </c>
      <c r="I813">
        <v>341.72959784605598</v>
      </c>
      <c r="K813">
        <v>0.29922411278550098</v>
      </c>
      <c r="L813">
        <v>337.311272903776</v>
      </c>
      <c r="M813">
        <v>0.125810491474526</v>
      </c>
      <c r="N813">
        <v>336.11177075011801</v>
      </c>
      <c r="P813">
        <v>0.29166817447223098</v>
      </c>
      <c r="Q813">
        <v>335.32704498192498</v>
      </c>
      <c r="R813">
        <v>0.110702574360822</v>
      </c>
      <c r="S813">
        <v>334.37890660867902</v>
      </c>
    </row>
    <row r="814" spans="1:19" x14ac:dyDescent="0.25">
      <c r="A814" s="1">
        <v>0.57400503866012598</v>
      </c>
      <c r="B814" s="1">
        <v>354.98343491470303</v>
      </c>
      <c r="C814" s="1">
        <v>0.62705302816420405</v>
      </c>
      <c r="D814" s="1">
        <v>354.98343491470303</v>
      </c>
      <c r="F814">
        <v>0.332139788529628</v>
      </c>
      <c r="G814">
        <v>342.00015546980501</v>
      </c>
      <c r="H814">
        <v>0.18638743361878701</v>
      </c>
      <c r="I814">
        <v>341.67548632130701</v>
      </c>
      <c r="K814">
        <v>0.29938475092871902</v>
      </c>
      <c r="L814">
        <v>337.25129779609301</v>
      </c>
      <c r="M814">
        <v>0.12597624549330499</v>
      </c>
      <c r="N814">
        <v>336.05179564243502</v>
      </c>
      <c r="P814">
        <v>0.29182856233287302</v>
      </c>
      <c r="Q814">
        <v>335.26383575704199</v>
      </c>
      <c r="R814">
        <v>0.110850798681394</v>
      </c>
      <c r="S814">
        <v>334.31569738379602</v>
      </c>
    </row>
    <row r="815" spans="1:19" x14ac:dyDescent="0.25">
      <c r="A815" s="1">
        <v>0.57444809164127697</v>
      </c>
      <c r="B815" s="1">
        <v>355.03088384333</v>
      </c>
      <c r="C815" s="1">
        <v>0.62779999527102903</v>
      </c>
      <c r="D815" s="1">
        <v>355.03088384333</v>
      </c>
      <c r="F815">
        <v>0.332327326631146</v>
      </c>
      <c r="G815">
        <v>341.94604394505501</v>
      </c>
      <c r="H815">
        <v>0.18663301103365099</v>
      </c>
      <c r="I815">
        <v>341.62137479655701</v>
      </c>
      <c r="K815">
        <v>0.299545657472997</v>
      </c>
      <c r="L815">
        <v>337.19132268841003</v>
      </c>
      <c r="M815">
        <v>0.126142363634272</v>
      </c>
      <c r="N815">
        <v>335.99182053475198</v>
      </c>
      <c r="P815">
        <v>0.29198921491406099</v>
      </c>
      <c r="Q815">
        <v>335.20062653215899</v>
      </c>
      <c r="R815">
        <v>0.110999342830069</v>
      </c>
      <c r="S815">
        <v>334.25248815891302</v>
      </c>
    </row>
    <row r="816" spans="1:19" x14ac:dyDescent="0.25">
      <c r="A816" s="1">
        <v>0.57488795976683804</v>
      </c>
      <c r="B816" s="1">
        <v>355.07833277195601</v>
      </c>
      <c r="C816" s="1">
        <v>0.62854134940121098</v>
      </c>
      <c r="D816" s="1">
        <v>355.07833277195601</v>
      </c>
      <c r="F816">
        <v>0.33251522973453002</v>
      </c>
      <c r="G816">
        <v>341.89193242030598</v>
      </c>
      <c r="H816">
        <v>0.186879187559015</v>
      </c>
      <c r="I816">
        <v>341.56726327180701</v>
      </c>
      <c r="K816">
        <v>0.29970683288640398</v>
      </c>
      <c r="L816">
        <v>337.13134758072698</v>
      </c>
      <c r="M816">
        <v>0.12630884678787499</v>
      </c>
      <c r="N816">
        <v>335.93184542706899</v>
      </c>
      <c r="P816">
        <v>0.29215013263473999</v>
      </c>
      <c r="Q816">
        <v>335.137417307276</v>
      </c>
      <c r="R816">
        <v>0.11114820753094599</v>
      </c>
      <c r="S816">
        <v>334.18927893403003</v>
      </c>
    </row>
    <row r="817" spans="1:19" x14ac:dyDescent="0.25">
      <c r="A817" s="1">
        <v>0.57532469936806796</v>
      </c>
      <c r="B817" s="1">
        <v>355.12578170058202</v>
      </c>
      <c r="C817" s="1">
        <v>0.62927718926361198</v>
      </c>
      <c r="D817" s="1">
        <v>355.12578170058202</v>
      </c>
      <c r="F817">
        <v>0.33270349880639399</v>
      </c>
      <c r="G817">
        <v>341.83782089555598</v>
      </c>
      <c r="H817">
        <v>0.18712596509420401</v>
      </c>
      <c r="I817">
        <v>341.51315174705701</v>
      </c>
      <c r="K817">
        <v>0.29986827763813101</v>
      </c>
      <c r="L817">
        <v>337.07137247304502</v>
      </c>
      <c r="M817">
        <v>0.12647569584704199</v>
      </c>
      <c r="N817">
        <v>335.87187031938703</v>
      </c>
      <c r="P817">
        <v>0.29231131591507897</v>
      </c>
      <c r="Q817">
        <v>335.074208082393</v>
      </c>
      <c r="R817">
        <v>0.111297381518961</v>
      </c>
      <c r="S817">
        <v>334.12606970914698</v>
      </c>
    </row>
    <row r="818" spans="1:19" x14ac:dyDescent="0.25">
      <c r="A818" s="1">
        <v>0.57575836508426503</v>
      </c>
      <c r="B818" s="1">
        <v>355.17323062920798</v>
      </c>
      <c r="C818" s="1">
        <v>0.63000761061787103</v>
      </c>
      <c r="D818" s="1">
        <v>355.17323062920798</v>
      </c>
      <c r="F818">
        <v>0.332892134817727</v>
      </c>
      <c r="G818">
        <v>341.78370937080598</v>
      </c>
      <c r="H818">
        <v>0.18737334554742099</v>
      </c>
      <c r="I818">
        <v>341.45904022230798</v>
      </c>
      <c r="K818">
        <v>0.30002999219850401</v>
      </c>
      <c r="L818">
        <v>337.01139736536197</v>
      </c>
      <c r="M818">
        <v>0.12664291170744099</v>
      </c>
      <c r="N818">
        <v>335.81189521170398</v>
      </c>
      <c r="P818">
        <v>0.29247276517584703</v>
      </c>
      <c r="Q818">
        <v>335.01099885751</v>
      </c>
      <c r="R818">
        <v>0.1114468895165</v>
      </c>
      <c r="S818">
        <v>334.06286048426398</v>
      </c>
    </row>
    <row r="819" spans="1:19" x14ac:dyDescent="0.25">
      <c r="A819" s="1">
        <v>0.57618900993467304</v>
      </c>
      <c r="B819" s="1">
        <v>355.22067955783399</v>
      </c>
      <c r="C819" s="1">
        <v>0.63073270639941104</v>
      </c>
      <c r="D819" s="1">
        <v>355.22067955783399</v>
      </c>
      <c r="F819">
        <v>0.33308111849302702</v>
      </c>
      <c r="G819">
        <v>341.72959784605598</v>
      </c>
      <c r="H819">
        <v>0.18762133083528401</v>
      </c>
      <c r="I819">
        <v>341.40492869755798</v>
      </c>
      <c r="K819">
        <v>0.30019197703898798</v>
      </c>
      <c r="L819">
        <v>336.95142225767898</v>
      </c>
      <c r="M819">
        <v>0.126810495267388</v>
      </c>
      <c r="N819">
        <v>335.751920104021</v>
      </c>
      <c r="P819">
        <v>0.292634480838596</v>
      </c>
      <c r="Q819">
        <v>334.94778963262701</v>
      </c>
      <c r="R819">
        <v>0.11159672024985801</v>
      </c>
      <c r="S819">
        <v>333.99965125938098</v>
      </c>
    </row>
    <row r="820" spans="1:19" x14ac:dyDescent="0.25">
      <c r="A820" s="1">
        <v>0.57661668538279798</v>
      </c>
      <c r="B820" s="1">
        <v>355.26812848646</v>
      </c>
      <c r="C820" s="1">
        <v>0.63145256683145801</v>
      </c>
      <c r="D820" s="1">
        <v>355.26812848646</v>
      </c>
      <c r="F820">
        <v>0.33327049132988801</v>
      </c>
      <c r="G820">
        <v>341.67548632130701</v>
      </c>
      <c r="H820">
        <v>0.187869922883552</v>
      </c>
      <c r="I820">
        <v>341.35081717280798</v>
      </c>
      <c r="K820">
        <v>0.30035423263225097</v>
      </c>
      <c r="L820">
        <v>336.891447149996</v>
      </c>
      <c r="M820">
        <v>0.12697844742794401</v>
      </c>
      <c r="N820">
        <v>335.69194499633801</v>
      </c>
      <c r="P820">
        <v>0.29279646332579801</v>
      </c>
      <c r="Q820">
        <v>334.88458040774401</v>
      </c>
      <c r="R820">
        <v>0.111746874450488</v>
      </c>
      <c r="S820">
        <v>333.93644203449702</v>
      </c>
    </row>
    <row r="821" spans="1:19" x14ac:dyDescent="0.25">
      <c r="A821" s="1">
        <v>0.57704144140251801</v>
      </c>
      <c r="B821" s="1">
        <v>355.31557741508601</v>
      </c>
      <c r="C821" s="1">
        <v>0.632167279539947</v>
      </c>
      <c r="D821" s="1">
        <v>355.31557741508601</v>
      </c>
      <c r="F821">
        <v>0.33346023404492597</v>
      </c>
      <c r="G821">
        <v>341.62137479655701</v>
      </c>
      <c r="H821">
        <v>0.188119123626587</v>
      </c>
      <c r="I821">
        <v>341.29670564805798</v>
      </c>
      <c r="K821">
        <v>0.30051675945207801</v>
      </c>
      <c r="L821">
        <v>336.83147204231301</v>
      </c>
      <c r="M821">
        <v>0.12714676909272599</v>
      </c>
      <c r="N821">
        <v>335.63196988865502</v>
      </c>
      <c r="P821">
        <v>0.29295871306064702</v>
      </c>
      <c r="Q821">
        <v>334.82137118286101</v>
      </c>
      <c r="R821">
        <v>0.111897352851852</v>
      </c>
      <c r="S821">
        <v>333.87323280961402</v>
      </c>
    </row>
    <row r="822" spans="1:19" x14ac:dyDescent="0.25">
      <c r="A822" s="1">
        <v>0.57746332653655197</v>
      </c>
      <c r="B822" s="1">
        <v>355.36302634371202</v>
      </c>
      <c r="C822" s="1">
        <v>0.63287692965530296</v>
      </c>
      <c r="D822" s="1">
        <v>355.36302634371202</v>
      </c>
      <c r="F822">
        <v>0.33365034762653401</v>
      </c>
      <c r="G822">
        <v>341.56726327180701</v>
      </c>
      <c r="H822">
        <v>0.18836893500788601</v>
      </c>
      <c r="I822">
        <v>341.242594123309</v>
      </c>
      <c r="K822">
        <v>0.30067955797336898</v>
      </c>
      <c r="L822">
        <v>336.77149693463002</v>
      </c>
      <c r="M822">
        <v>0.127315461168199</v>
      </c>
      <c r="N822">
        <v>335.57199478097198</v>
      </c>
      <c r="P822">
        <v>0.29312123046725502</v>
      </c>
      <c r="Q822">
        <v>334.75816195797802</v>
      </c>
      <c r="R822">
        <v>0.11204815618915399</v>
      </c>
      <c r="S822">
        <v>333.81002358473103</v>
      </c>
    </row>
    <row r="823" spans="1:19" x14ac:dyDescent="0.25">
      <c r="A823" s="1">
        <v>0.57788238795447899</v>
      </c>
      <c r="B823" s="1">
        <v>355.41047527233798</v>
      </c>
      <c r="C823" s="1">
        <v>0.63358159991337204</v>
      </c>
      <c r="D823" s="1">
        <v>355.41047527233798</v>
      </c>
      <c r="F823">
        <v>0.33384083306750001</v>
      </c>
      <c r="G823">
        <v>341.51315174705701</v>
      </c>
      <c r="H823">
        <v>0.18861935897969201</v>
      </c>
      <c r="I823">
        <v>341.18848259855901</v>
      </c>
      <c r="K823">
        <v>0.300842607042069</v>
      </c>
      <c r="L823">
        <v>336.71152182694698</v>
      </c>
      <c r="M823">
        <v>0.127484524563341</v>
      </c>
      <c r="N823">
        <v>335.51201967328899</v>
      </c>
      <c r="P823">
        <v>0.29328401597035297</v>
      </c>
      <c r="Q823">
        <v>334.69495273309502</v>
      </c>
      <c r="R823">
        <v>0.112199272949426</v>
      </c>
      <c r="S823">
        <v>333.74681435984797</v>
      </c>
    </row>
    <row r="824" spans="1:19" x14ac:dyDescent="0.25">
      <c r="A824" s="1">
        <v>0.57829867150604997</v>
      </c>
      <c r="B824" s="1">
        <v>355.45792420096399</v>
      </c>
      <c r="C824" s="1">
        <v>0.634281370748221</v>
      </c>
      <c r="D824" s="1">
        <v>355.45792420096399</v>
      </c>
      <c r="F824">
        <v>0.33403169136523497</v>
      </c>
      <c r="G824">
        <v>341.45904022230798</v>
      </c>
      <c r="H824">
        <v>0.188870397503306</v>
      </c>
      <c r="I824">
        <v>341.13437107380901</v>
      </c>
      <c r="K824">
        <v>0.301005950405138</v>
      </c>
      <c r="L824">
        <v>336.65154671926399</v>
      </c>
      <c r="M824">
        <v>0.12765394540821101</v>
      </c>
      <c r="N824">
        <v>335.452044565606</v>
      </c>
      <c r="P824">
        <v>0.293447069995739</v>
      </c>
      <c r="Q824">
        <v>334.631743508211</v>
      </c>
      <c r="R824">
        <v>0.11235072838445601</v>
      </c>
      <c r="S824">
        <v>333.68360513496498</v>
      </c>
    </row>
    <row r="825" spans="1:19" x14ac:dyDescent="0.25">
      <c r="A825" s="1">
        <v>0.57871222177325798</v>
      </c>
      <c r="B825" s="1">
        <v>355.50537312959</v>
      </c>
      <c r="C825" s="1">
        <v>0.63497632038269802</v>
      </c>
      <c r="D825" s="1">
        <v>355.50537312959</v>
      </c>
      <c r="F825">
        <v>0.33422292352139998</v>
      </c>
      <c r="G825">
        <v>341.40492869755798</v>
      </c>
      <c r="H825">
        <v>0.18912205254946701</v>
      </c>
      <c r="I825">
        <v>341.08025954905901</v>
      </c>
      <c r="K825">
        <v>0.30116956690139901</v>
      </c>
      <c r="L825">
        <v>336.591571611581</v>
      </c>
      <c r="M825">
        <v>0.12782375419327499</v>
      </c>
      <c r="N825">
        <v>335.39206945792301</v>
      </c>
      <c r="P825">
        <v>0.29361039296980401</v>
      </c>
      <c r="Q825">
        <v>334.56853428332801</v>
      </c>
      <c r="R825">
        <v>0.112502510972265</v>
      </c>
      <c r="S825">
        <v>333.62039591008198</v>
      </c>
    </row>
    <row r="826" spans="1:19" x14ac:dyDescent="0.25">
      <c r="A826" s="1">
        <v>0.57912308211922403</v>
      </c>
      <c r="B826" s="1">
        <v>355.55282205821601</v>
      </c>
      <c r="C826" s="1">
        <v>0.63566652491354703</v>
      </c>
      <c r="D826" s="1">
        <v>355.55282205821601</v>
      </c>
      <c r="F826">
        <v>0.33441453054245202</v>
      </c>
      <c r="G826">
        <v>341.35081717280798</v>
      </c>
      <c r="H826">
        <v>0.18937432609743099</v>
      </c>
      <c r="I826">
        <v>341.02614802430998</v>
      </c>
      <c r="K826">
        <v>0.30133349896603401</v>
      </c>
      <c r="L826">
        <v>336.53159650389802</v>
      </c>
      <c r="M826">
        <v>0.12799393704158801</v>
      </c>
      <c r="N826">
        <v>335.33209435024003</v>
      </c>
      <c r="P826">
        <v>0.29377398531992499</v>
      </c>
      <c r="Q826">
        <v>334.50532505844501</v>
      </c>
      <c r="R826">
        <v>0.112654609412647</v>
      </c>
      <c r="S826">
        <v>333.55718668519899</v>
      </c>
    </row>
    <row r="827" spans="1:19" x14ac:dyDescent="0.25">
      <c r="A827" s="1">
        <v>0.57953129473408405</v>
      </c>
      <c r="B827" s="1">
        <v>355.60027098684202</v>
      </c>
      <c r="C827" s="1">
        <v>0.63635205839127496</v>
      </c>
      <c r="D827" s="1">
        <v>355.60027098684202</v>
      </c>
      <c r="F827">
        <v>0.33460651343921899</v>
      </c>
      <c r="G827">
        <v>341.29670564805798</v>
      </c>
      <c r="H827">
        <v>0.18962722013625199</v>
      </c>
      <c r="I827">
        <v>340.97203649955998</v>
      </c>
      <c r="K827">
        <v>0.30149766313201698</v>
      </c>
      <c r="L827">
        <v>336.47162139621503</v>
      </c>
      <c r="M827">
        <v>0.12816449487324899</v>
      </c>
      <c r="N827">
        <v>335.27211924255698</v>
      </c>
      <c r="P827">
        <v>0.29393784747414398</v>
      </c>
      <c r="Q827">
        <v>334.44211583356201</v>
      </c>
      <c r="R827">
        <v>0.112807048548466</v>
      </c>
      <c r="S827">
        <v>333.49397746031599</v>
      </c>
    </row>
    <row r="828" spans="1:19" x14ac:dyDescent="0.25">
      <c r="A828" s="1">
        <v>0.57993690067995696</v>
      </c>
      <c r="B828" s="1">
        <v>355.64771991546797</v>
      </c>
      <c r="C828" s="1">
        <v>0.63703299289836302</v>
      </c>
      <c r="D828" s="1">
        <v>355.64771991546797</v>
      </c>
      <c r="F828">
        <v>0.33479887322729002</v>
      </c>
      <c r="G828">
        <v>341.242594123309</v>
      </c>
      <c r="H828">
        <v>0.189880736663742</v>
      </c>
      <c r="I828">
        <v>340.91792497480998</v>
      </c>
      <c r="K828">
        <v>0.301662101873652</v>
      </c>
      <c r="L828">
        <v>336.41164628853301</v>
      </c>
      <c r="M828">
        <v>0.128335428611076</v>
      </c>
      <c r="N828">
        <v>335.21214413487502</v>
      </c>
      <c r="P828">
        <v>0.294101979861431</v>
      </c>
      <c r="Q828">
        <v>334.37890660867902</v>
      </c>
      <c r="R828">
        <v>0.112959817070916</v>
      </c>
      <c r="S828">
        <v>333.43076823543299</v>
      </c>
    </row>
    <row r="829" spans="1:19" x14ac:dyDescent="0.25">
      <c r="A829" s="1">
        <v>0.580339939932626</v>
      </c>
      <c r="B829" s="1">
        <v>355.69516884409398</v>
      </c>
      <c r="C829" s="1">
        <v>0.63770939862187603</v>
      </c>
      <c r="D829" s="1">
        <v>355.69516884409398</v>
      </c>
      <c r="F829">
        <v>0.33499161092670998</v>
      </c>
      <c r="G829">
        <v>341.18848259855901</v>
      </c>
      <c r="H829">
        <v>0.19013487768745099</v>
      </c>
      <c r="I829">
        <v>340.86381345005998</v>
      </c>
      <c r="K829">
        <v>0.30182681567414699</v>
      </c>
      <c r="L829">
        <v>336.35167118085002</v>
      </c>
      <c r="M829">
        <v>0.128506739180449</v>
      </c>
      <c r="N829">
        <v>335.15216902719197</v>
      </c>
      <c r="P829">
        <v>0.294266382911608</v>
      </c>
      <c r="Q829">
        <v>334.31569738379602</v>
      </c>
      <c r="R829">
        <v>0.11311291572842599</v>
      </c>
      <c r="S829">
        <v>333.36755901055</v>
      </c>
    </row>
    <row r="830" spans="1:19" x14ac:dyDescent="0.25">
      <c r="A830" s="1">
        <v>0.58074045142166397</v>
      </c>
      <c r="B830" s="1">
        <v>355.74261777272</v>
      </c>
      <c r="C830" s="1">
        <v>0.63838134392327395</v>
      </c>
      <c r="D830" s="1">
        <v>355.74261777272</v>
      </c>
      <c r="F830">
        <v>0.33518472756220002</v>
      </c>
      <c r="G830">
        <v>341.13437107380901</v>
      </c>
      <c r="H830">
        <v>0.190389645224179</v>
      </c>
      <c r="I830">
        <v>340.80970192530998</v>
      </c>
      <c r="K830">
        <v>0.30199180501787098</v>
      </c>
      <c r="L830">
        <v>336.29169607316697</v>
      </c>
      <c r="M830">
        <v>0.12867842750980901</v>
      </c>
      <c r="N830">
        <v>335.09219391950899</v>
      </c>
      <c r="P830">
        <v>0.29443105705526201</v>
      </c>
      <c r="Q830">
        <v>334.25248815891302</v>
      </c>
      <c r="R830">
        <v>0.11326634527122401</v>
      </c>
      <c r="S830">
        <v>333.304349785667</v>
      </c>
    </row>
    <row r="831" spans="1:19" x14ac:dyDescent="0.25">
      <c r="A831" s="1">
        <v>0.58113840939803196</v>
      </c>
      <c r="B831" s="1">
        <v>355.79006670134697</v>
      </c>
      <c r="C831" s="1">
        <v>0.63904878863558201</v>
      </c>
      <c r="D831" s="1">
        <v>355.79006670134697</v>
      </c>
      <c r="F831">
        <v>0.33537822416343799</v>
      </c>
      <c r="G831">
        <v>341.08025954905901</v>
      </c>
      <c r="H831">
        <v>0.19064504130010401</v>
      </c>
      <c r="I831">
        <v>340.755590400561</v>
      </c>
      <c r="K831">
        <v>0.30215707039039502</v>
      </c>
      <c r="L831">
        <v>336.23172096548399</v>
      </c>
      <c r="M831">
        <v>0.12885049453019001</v>
      </c>
      <c r="N831">
        <v>335.032218811826</v>
      </c>
      <c r="P831">
        <v>0.294596002723721</v>
      </c>
      <c r="Q831">
        <v>334.18927893403003</v>
      </c>
      <c r="R831">
        <v>0.113420106451438</v>
      </c>
      <c r="S831">
        <v>333.24114056078298</v>
      </c>
    </row>
    <row r="832" spans="1:19" x14ac:dyDescent="0.25">
      <c r="A832" s="1">
        <v>0.581533978382063</v>
      </c>
      <c r="B832" s="1">
        <v>355.83751562997298</v>
      </c>
      <c r="C832" s="1">
        <v>0.63971201162290003</v>
      </c>
      <c r="D832" s="1">
        <v>355.83751562997298</v>
      </c>
      <c r="F832">
        <v>0.335572101764335</v>
      </c>
      <c r="G832">
        <v>341.02614802430998</v>
      </c>
      <c r="H832">
        <v>0.19090106795088899</v>
      </c>
      <c r="I832">
        <v>340.70147887581101</v>
      </c>
      <c r="K832">
        <v>0.30232259764887598</v>
      </c>
      <c r="L832">
        <v>336.171745857801</v>
      </c>
      <c r="M832">
        <v>0.12902294117556401</v>
      </c>
      <c r="N832">
        <v>334.97224370414301</v>
      </c>
      <c r="P832">
        <v>0.294761207072959</v>
      </c>
      <c r="Q832">
        <v>334.12606970914698</v>
      </c>
      <c r="R832">
        <v>0.113574200023267</v>
      </c>
      <c r="S832">
        <v>333.17793133589998</v>
      </c>
    </row>
    <row r="833" spans="1:19" x14ac:dyDescent="0.25">
      <c r="A833" s="1">
        <v>0.58192713048363898</v>
      </c>
      <c r="B833" s="1">
        <v>355.88496455859899</v>
      </c>
      <c r="C833" s="1">
        <v>0.64037096896249102</v>
      </c>
      <c r="D833" s="1">
        <v>355.88496455859899</v>
      </c>
      <c r="F833">
        <v>0.33576636140400601</v>
      </c>
      <c r="G833">
        <v>340.97203649955998</v>
      </c>
      <c r="H833">
        <v>0.19115772722184499</v>
      </c>
      <c r="I833">
        <v>340.64736735106101</v>
      </c>
      <c r="K833">
        <v>0.302488416560241</v>
      </c>
      <c r="L833">
        <v>336.11177075011801</v>
      </c>
      <c r="M833">
        <v>0.129195768382556</v>
      </c>
      <c r="N833">
        <v>334.91226859646002</v>
      </c>
      <c r="P833">
        <v>0.294926697109054</v>
      </c>
      <c r="Q833">
        <v>334.06286048426398</v>
      </c>
      <c r="R833">
        <v>0.11372862674258701</v>
      </c>
      <c r="S833">
        <v>333.11472211101699</v>
      </c>
    </row>
    <row r="834" spans="1:19" x14ac:dyDescent="0.25">
      <c r="A834" s="1">
        <v>0.58231790081227697</v>
      </c>
      <c r="B834" s="1">
        <v>355.93241348722501</v>
      </c>
      <c r="C834" s="1">
        <v>0.64102572234851096</v>
      </c>
      <c r="D834" s="1">
        <v>355.93241348722501</v>
      </c>
      <c r="F834">
        <v>0.33596100412596303</v>
      </c>
      <c r="G834">
        <v>340.91792497480998</v>
      </c>
      <c r="H834">
        <v>0.19141502116794501</v>
      </c>
      <c r="I834">
        <v>340.59325582631197</v>
      </c>
      <c r="K834">
        <v>0.30265451296419299</v>
      </c>
      <c r="L834">
        <v>336.05179564243502</v>
      </c>
      <c r="M834">
        <v>0.12936897709068601</v>
      </c>
      <c r="N834">
        <v>334.85229348877698</v>
      </c>
      <c r="P834">
        <v>0.295092459969239</v>
      </c>
      <c r="Q834">
        <v>333.99965125938098</v>
      </c>
      <c r="R834">
        <v>0.11388338736742</v>
      </c>
      <c r="S834">
        <v>333.05151288613399</v>
      </c>
    </row>
    <row r="835" spans="1:19" x14ac:dyDescent="0.25">
      <c r="A835" s="1">
        <v>0.58270632360594499</v>
      </c>
      <c r="B835" s="1">
        <v>355.97986241585102</v>
      </c>
      <c r="C835" s="1">
        <v>0.64167633195355001</v>
      </c>
      <c r="D835" s="1">
        <v>355.97986241585102</v>
      </c>
      <c r="F835">
        <v>0.336156030978841</v>
      </c>
      <c r="G835">
        <v>340.86381345005998</v>
      </c>
      <c r="H835">
        <v>0.191672924701796</v>
      </c>
      <c r="I835">
        <v>340.53914430156198</v>
      </c>
      <c r="K835">
        <v>0.30282088735097901</v>
      </c>
      <c r="L835">
        <v>335.99182053475198</v>
      </c>
      <c r="M835">
        <v>0.12954256824239599</v>
      </c>
      <c r="N835">
        <v>334.79231838109399</v>
      </c>
      <c r="P835">
        <v>0.29525849608815902</v>
      </c>
      <c r="Q835">
        <v>333.93644203449702</v>
      </c>
      <c r="R835">
        <v>0.11403848265753</v>
      </c>
      <c r="S835">
        <v>332.988303661251</v>
      </c>
    </row>
    <row r="836" spans="1:19" x14ac:dyDescent="0.25">
      <c r="A836" s="1">
        <v>0.58309243226083396</v>
      </c>
      <c r="B836" s="1">
        <v>356.02731134447703</v>
      </c>
      <c r="C836" s="1">
        <v>0.64232285648055298</v>
      </c>
      <c r="D836" s="1">
        <v>356.02731134447703</v>
      </c>
      <c r="F836">
        <v>0.33635144301601899</v>
      </c>
      <c r="G836">
        <v>340.80970192530998</v>
      </c>
      <c r="H836">
        <v>0.19193149420976799</v>
      </c>
      <c r="I836">
        <v>340.48503277681198</v>
      </c>
      <c r="K836">
        <v>0.30298754021225999</v>
      </c>
      <c r="L836">
        <v>335.93184542706899</v>
      </c>
      <c r="M836">
        <v>0.129716542782709</v>
      </c>
      <c r="N836">
        <v>334.732343273411</v>
      </c>
      <c r="P836">
        <v>0.29542480590146702</v>
      </c>
      <c r="Q836">
        <v>333.87323280961402</v>
      </c>
      <c r="R836">
        <v>0.114193913374707</v>
      </c>
      <c r="S836">
        <v>332.925094436368</v>
      </c>
    </row>
    <row r="837" spans="1:19" x14ac:dyDescent="0.25">
      <c r="A837" s="1">
        <v>0.583476259360454</v>
      </c>
      <c r="B837" s="1">
        <v>356.07476027310298</v>
      </c>
      <c r="C837" s="1">
        <v>0.64296535321342496</v>
      </c>
      <c r="D837" s="1">
        <v>356.07476027310298</v>
      </c>
      <c r="F837">
        <v>0.33654724129569902</v>
      </c>
      <c r="G837">
        <v>340.755590400561</v>
      </c>
      <c r="H837">
        <v>0.19219063829138799</v>
      </c>
      <c r="I837">
        <v>340.43092125206198</v>
      </c>
      <c r="K837">
        <v>0.30315447204074802</v>
      </c>
      <c r="L837">
        <v>335.87187031938703</v>
      </c>
      <c r="M837">
        <v>0.129890901659831</v>
      </c>
      <c r="N837">
        <v>334.67236816572898</v>
      </c>
      <c r="P837">
        <v>0.29559138984552502</v>
      </c>
      <c r="Q837">
        <v>333.81002358473103</v>
      </c>
      <c r="R837">
        <v>0.114349716833385</v>
      </c>
      <c r="S837">
        <v>332.861885211485</v>
      </c>
    </row>
    <row r="838" spans="1:19" x14ac:dyDescent="0.25">
      <c r="A838" s="1">
        <v>0.58385783670289104</v>
      </c>
      <c r="B838" s="1">
        <v>356.12220920172899</v>
      </c>
      <c r="C838" s="1">
        <v>0.64360387806457198</v>
      </c>
      <c r="D838" s="1">
        <v>356.12220920172899</v>
      </c>
      <c r="F838">
        <v>0.33674342688097902</v>
      </c>
      <c r="G838">
        <v>340.70147887581101</v>
      </c>
      <c r="H838">
        <v>0.19245049167629799</v>
      </c>
      <c r="I838">
        <v>340.376809727313</v>
      </c>
      <c r="K838">
        <v>0.303321683330458</v>
      </c>
      <c r="L838">
        <v>335.81189521170398</v>
      </c>
      <c r="M838">
        <v>0.130065645824475</v>
      </c>
      <c r="N838">
        <v>334.612393058046</v>
      </c>
      <c r="P838">
        <v>0.29575823483596603</v>
      </c>
      <c r="Q838">
        <v>333.74681435984797</v>
      </c>
      <c r="R838">
        <v>0.114505820679367</v>
      </c>
      <c r="S838">
        <v>332.79867598660201</v>
      </c>
    </row>
    <row r="839" spans="1:19" x14ac:dyDescent="0.25">
      <c r="A839" s="1">
        <v>0.58423719532779905</v>
      </c>
      <c r="B839" s="1">
        <v>356.169658130355</v>
      </c>
      <c r="C839" s="1">
        <v>0.64423848562183295</v>
      </c>
      <c r="D839" s="1">
        <v>356.169658130355</v>
      </c>
      <c r="F839">
        <v>0.33694000083995401</v>
      </c>
      <c r="G839">
        <v>340.64736735106101</v>
      </c>
      <c r="H839">
        <v>0.192710990157486</v>
      </c>
      <c r="I839">
        <v>340.322698202563</v>
      </c>
      <c r="K839">
        <v>0.30348917457660701</v>
      </c>
      <c r="L839">
        <v>335.751920104021</v>
      </c>
      <c r="M839">
        <v>0.130240776230551</v>
      </c>
      <c r="N839">
        <v>334.55241795036301</v>
      </c>
      <c r="P839">
        <v>0.29592536837497402</v>
      </c>
      <c r="Q839">
        <v>333.68360513496498</v>
      </c>
      <c r="R839">
        <v>0.114662262249366</v>
      </c>
      <c r="S839">
        <v>332.73546676171901</v>
      </c>
    </row>
    <row r="840" spans="1:19" x14ac:dyDescent="0.25">
      <c r="A840" s="1">
        <v>0.584614365541271</v>
      </c>
      <c r="B840" s="1">
        <v>356.21710705898101</v>
      </c>
      <c r="C840" s="1">
        <v>0.64486922919186096</v>
      </c>
      <c r="D840" s="1">
        <v>356.21710705898101</v>
      </c>
      <c r="F840">
        <v>0.33713696424572098</v>
      </c>
      <c r="G840">
        <v>340.59325582631197</v>
      </c>
      <c r="H840">
        <v>0.19297213584904699</v>
      </c>
      <c r="I840">
        <v>340.268586677813</v>
      </c>
      <c r="K840">
        <v>0.30365694627571099</v>
      </c>
      <c r="L840">
        <v>335.69194499633801</v>
      </c>
      <c r="M840">
        <v>0.130416293834552</v>
      </c>
      <c r="N840">
        <v>334.49244284268002</v>
      </c>
      <c r="P840">
        <v>0.29609277735888001</v>
      </c>
      <c r="Q840">
        <v>333.62039591008198</v>
      </c>
      <c r="R840">
        <v>0.11481904231281501</v>
      </c>
      <c r="S840">
        <v>332.67225753683601</v>
      </c>
    </row>
    <row r="841" spans="1:19" x14ac:dyDescent="0.25">
      <c r="A841" s="1">
        <v>0.58498937694007203</v>
      </c>
      <c r="B841" s="1">
        <v>356.26455598760703</v>
      </c>
      <c r="C841" s="1">
        <v>0.64549616084230799</v>
      </c>
      <c r="D841" s="1">
        <v>356.26455598760703</v>
      </c>
      <c r="F841">
        <v>0.33733429740626297</v>
      </c>
      <c r="G841">
        <v>340.53914430156198</v>
      </c>
      <c r="H841">
        <v>0.193233930875299</v>
      </c>
      <c r="I841">
        <v>340.21447515306301</v>
      </c>
      <c r="K841">
        <v>0.303824998925385</v>
      </c>
      <c r="L841">
        <v>335.63196988865502</v>
      </c>
      <c r="M841">
        <v>0.130592199596123</v>
      </c>
      <c r="N841">
        <v>334.43246773499698</v>
      </c>
      <c r="P841">
        <v>0.29626044895485398</v>
      </c>
      <c r="Q841">
        <v>333.55718668519899</v>
      </c>
      <c r="R841">
        <v>0.114976161641189</v>
      </c>
      <c r="S841">
        <v>332.60904831195302</v>
      </c>
    </row>
    <row r="842" spans="1:19" x14ac:dyDescent="0.25">
      <c r="A842" s="1">
        <v>0.58536225843557399</v>
      </c>
      <c r="B842" s="1">
        <v>356.31200491623298</v>
      </c>
      <c r="C842" s="1">
        <v>0.646119331443468</v>
      </c>
      <c r="D842" s="1">
        <v>356.31200491623298</v>
      </c>
      <c r="F842">
        <v>0.33753204296115202</v>
      </c>
      <c r="G842">
        <v>340.48503277681198</v>
      </c>
      <c r="H842">
        <v>0.19349637737036701</v>
      </c>
      <c r="I842">
        <v>340.16036362831301</v>
      </c>
      <c r="K842">
        <v>0.30399333302463499</v>
      </c>
      <c r="L842">
        <v>335.57199478097198</v>
      </c>
      <c r="M842">
        <v>0.130768494477667</v>
      </c>
      <c r="N842">
        <v>334.37249262731399</v>
      </c>
      <c r="P842">
        <v>0.296428410169152</v>
      </c>
      <c r="Q842">
        <v>333.49397746031599</v>
      </c>
      <c r="R842">
        <v>0.11513362100800401</v>
      </c>
      <c r="S842">
        <v>332.54583908707002</v>
      </c>
    </row>
    <row r="843" spans="1:19" x14ac:dyDescent="0.25">
      <c r="A843" s="1">
        <v>0.58573303827473899</v>
      </c>
      <c r="B843" s="1">
        <v>356.35945384485899</v>
      </c>
      <c r="C843" s="1">
        <v>0.64673879070493401</v>
      </c>
      <c r="D843" s="1">
        <v>356.35945384485899</v>
      </c>
      <c r="F843">
        <v>0.33773013052661199</v>
      </c>
      <c r="G843">
        <v>340.43092125206198</v>
      </c>
      <c r="H843">
        <v>0.193759477479029</v>
      </c>
      <c r="I843">
        <v>340.10625210356397</v>
      </c>
      <c r="K843">
        <v>0.30416194907351302</v>
      </c>
      <c r="L843">
        <v>335.51201967328899</v>
      </c>
      <c r="M843">
        <v>0.130945179444518</v>
      </c>
      <c r="N843">
        <v>334.312517519631</v>
      </c>
      <c r="P843">
        <v>0.29659664815020598</v>
      </c>
      <c r="Q843">
        <v>333.43076823543299</v>
      </c>
      <c r="R843">
        <v>0.11529142118857701</v>
      </c>
      <c r="S843">
        <v>332.482629862186</v>
      </c>
    </row>
    <row r="844" spans="1:19" x14ac:dyDescent="0.25">
      <c r="A844" s="1">
        <v>0.58610174406232296</v>
      </c>
      <c r="B844" s="1">
        <v>356.406902773485</v>
      </c>
      <c r="C844" s="1">
        <v>0.64735458721419903</v>
      </c>
      <c r="D844" s="1">
        <v>356.406902773485</v>
      </c>
      <c r="F844">
        <v>0.33792866258146997</v>
      </c>
      <c r="G844">
        <v>340.376809727313</v>
      </c>
      <c r="H844">
        <v>0.194023233356027</v>
      </c>
      <c r="I844">
        <v>340.05214057881398</v>
      </c>
      <c r="K844">
        <v>0.30433083284241302</v>
      </c>
      <c r="L844">
        <v>335.452044565606</v>
      </c>
      <c r="M844">
        <v>0.13112225546485301</v>
      </c>
      <c r="N844">
        <v>334.25254241194801</v>
      </c>
      <c r="P844">
        <v>0.29676516334036901</v>
      </c>
      <c r="Q844">
        <v>333.36755901055</v>
      </c>
      <c r="R844">
        <v>0.115449562960345</v>
      </c>
      <c r="S844">
        <v>332.41942063730301</v>
      </c>
    </row>
    <row r="845" spans="1:19" x14ac:dyDescent="0.25">
      <c r="A845" s="1">
        <v>0.58646840278152401</v>
      </c>
      <c r="B845" s="1">
        <v>356.45435170211101</v>
      </c>
      <c r="C845" s="1">
        <v>0.64796676847262502</v>
      </c>
      <c r="D845" s="1">
        <v>356.45435170211101</v>
      </c>
      <c r="F845">
        <v>0.33812758952408301</v>
      </c>
      <c r="G845">
        <v>340.322698202563</v>
      </c>
      <c r="H845">
        <v>0.19428764716668401</v>
      </c>
      <c r="I845">
        <v>339.99802905406398</v>
      </c>
      <c r="K845">
        <v>0.30450001431616502</v>
      </c>
      <c r="L845">
        <v>335.39206945792301</v>
      </c>
      <c r="M845">
        <v>0.131299723509986</v>
      </c>
      <c r="N845">
        <v>334.19256730426503</v>
      </c>
      <c r="P845">
        <v>0.29693395618273899</v>
      </c>
      <c r="Q845">
        <v>333.304349785667</v>
      </c>
      <c r="R845">
        <v>0.115608034892359</v>
      </c>
      <c r="S845">
        <v>332.35621141242001</v>
      </c>
    </row>
    <row r="846" spans="1:19" x14ac:dyDescent="0.25">
      <c r="A846" s="1">
        <v>0.58683304081259702</v>
      </c>
      <c r="B846" s="1">
        <v>356.50180063073702</v>
      </c>
      <c r="C846" s="1">
        <v>0.64857538092794198</v>
      </c>
      <c r="D846" s="1">
        <v>356.50180063073702</v>
      </c>
      <c r="F846">
        <v>0.33832691245809998</v>
      </c>
      <c r="G846">
        <v>340.268586677813</v>
      </c>
      <c r="H846">
        <v>0.19455279854605301</v>
      </c>
      <c r="I846">
        <v>339.94391752931398</v>
      </c>
      <c r="K846">
        <v>0.30466947924748899</v>
      </c>
      <c r="L846">
        <v>335.33209435024003</v>
      </c>
      <c r="M846">
        <v>0.13147756948174599</v>
      </c>
      <c r="N846">
        <v>334.13259219658198</v>
      </c>
      <c r="P846">
        <v>0.29710302712126002</v>
      </c>
      <c r="Q846">
        <v>333.24114056078298</v>
      </c>
      <c r="R846">
        <v>0.11576686219856</v>
      </c>
      <c r="S846">
        <v>332.29300218753701</v>
      </c>
    </row>
    <row r="847" spans="1:19" x14ac:dyDescent="0.25">
      <c r="A847" s="1">
        <v>0.58719568395234001</v>
      </c>
      <c r="B847" s="1">
        <v>356.54924955936298</v>
      </c>
      <c r="C847" s="1">
        <v>0.64918047000815504</v>
      </c>
      <c r="D847" s="1">
        <v>356.54924955936298</v>
      </c>
      <c r="F847">
        <v>0.33852663249248999</v>
      </c>
      <c r="G847">
        <v>340.21447515306301</v>
      </c>
      <c r="H847">
        <v>0.194818534774822</v>
      </c>
      <c r="I847">
        <v>339.889806004565</v>
      </c>
      <c r="K847">
        <v>0.304839228141639</v>
      </c>
      <c r="L847">
        <v>335.27211924255698</v>
      </c>
      <c r="M847">
        <v>0.13165582451385699</v>
      </c>
      <c r="N847">
        <v>334.07261708890002</v>
      </c>
      <c r="P847">
        <v>0.297272376600906</v>
      </c>
      <c r="Q847">
        <v>333.17793133589998</v>
      </c>
      <c r="R847">
        <v>0.11592603343982499</v>
      </c>
      <c r="S847">
        <v>332.22979296265402</v>
      </c>
    </row>
    <row r="848" spans="1:19" x14ac:dyDescent="0.25">
      <c r="A848" s="1">
        <v>0.58755635743245704</v>
      </c>
      <c r="B848" s="1">
        <v>356.59669848799001</v>
      </c>
      <c r="C848" s="1">
        <v>0.64978208015352201</v>
      </c>
      <c r="D848" s="1">
        <v>356.59669848799001</v>
      </c>
      <c r="F848">
        <v>0.338726750741211</v>
      </c>
      <c r="G848">
        <v>340.16036362831301</v>
      </c>
      <c r="H848">
        <v>0.19508493549592901</v>
      </c>
      <c r="I848">
        <v>339.835694479815</v>
      </c>
      <c r="K848">
        <v>0.305009261505096</v>
      </c>
      <c r="L848">
        <v>335.21214413487502</v>
      </c>
      <c r="M848">
        <v>0.131834474501966</v>
      </c>
      <c r="N848">
        <v>334.01264198121697</v>
      </c>
      <c r="P848">
        <v>0.29744200506725199</v>
      </c>
      <c r="Q848">
        <v>333.11472211101699</v>
      </c>
      <c r="R848">
        <v>0.116085549401378</v>
      </c>
      <c r="S848">
        <v>332.16658373777102</v>
      </c>
    </row>
    <row r="849" spans="1:19" x14ac:dyDescent="0.25">
      <c r="A849" s="1">
        <v>0.58791508593617803</v>
      </c>
      <c r="B849" s="1">
        <v>356.64414741661602</v>
      </c>
      <c r="C849" s="1">
        <v>0.65038025484556405</v>
      </c>
      <c r="D849" s="1">
        <v>356.64414741661602</v>
      </c>
      <c r="F849">
        <v>0.33892726832383502</v>
      </c>
      <c r="G849">
        <v>340.10625210356397</v>
      </c>
      <c r="H849">
        <v>0.195352002917064</v>
      </c>
      <c r="I849">
        <v>339.78158295506501</v>
      </c>
      <c r="K849">
        <v>0.305179579845405</v>
      </c>
      <c r="L849">
        <v>335.15216902719197</v>
      </c>
      <c r="M849">
        <v>0.132013520429032</v>
      </c>
      <c r="N849">
        <v>333.95266687353399</v>
      </c>
      <c r="P849">
        <v>0.29761191296697198</v>
      </c>
      <c r="Q849">
        <v>333.05151288613399</v>
      </c>
      <c r="R849">
        <v>0.11624541087066501</v>
      </c>
      <c r="S849">
        <v>332.10337451288802</v>
      </c>
    </row>
    <row r="850" spans="1:19" x14ac:dyDescent="0.25">
      <c r="A850" s="1">
        <v>0.58827189361529197</v>
      </c>
      <c r="B850" s="1">
        <v>356.69159634524198</v>
      </c>
      <c r="C850" s="1">
        <v>0.65097503663672496</v>
      </c>
      <c r="D850" s="1">
        <v>356.69159634524198</v>
      </c>
      <c r="F850">
        <v>0.33912818636501502</v>
      </c>
      <c r="G850">
        <v>340.05214057881398</v>
      </c>
      <c r="H850">
        <v>0.19561973925606699</v>
      </c>
      <c r="I850">
        <v>339.72747143031597</v>
      </c>
      <c r="K850">
        <v>0.305350183671662</v>
      </c>
      <c r="L850">
        <v>335.09219391950899</v>
      </c>
      <c r="M850">
        <v>0.132192963281245</v>
      </c>
      <c r="N850">
        <v>333.892691765851</v>
      </c>
      <c r="P850">
        <v>0.29778210074740702</v>
      </c>
      <c r="Q850">
        <v>332.988303661251</v>
      </c>
      <c r="R850">
        <v>0.116405618636856</v>
      </c>
      <c r="S850">
        <v>332.04016528800503</v>
      </c>
    </row>
    <row r="851" spans="1:19" x14ac:dyDescent="0.25">
      <c r="A851" s="1">
        <v>0.58862680410643498</v>
      </c>
      <c r="B851" s="1">
        <v>356.73904527386799</v>
      </c>
      <c r="C851" s="1">
        <v>0.651566467178749</v>
      </c>
      <c r="D851" s="1">
        <v>356.73904527386799</v>
      </c>
      <c r="F851">
        <v>0.339329505994928</v>
      </c>
      <c r="G851">
        <v>339.99802905406398</v>
      </c>
      <c r="H851">
        <v>0.19588814674213301</v>
      </c>
      <c r="I851">
        <v>339.67335990556597</v>
      </c>
      <c r="K851">
        <v>0.30552107349405</v>
      </c>
      <c r="L851">
        <v>335.032218811826</v>
      </c>
      <c r="M851">
        <v>0.13237280404748999</v>
      </c>
      <c r="N851">
        <v>333.83271665816801</v>
      </c>
      <c r="P851">
        <v>0.297952568856856</v>
      </c>
      <c r="Q851">
        <v>332.925094436368</v>
      </c>
      <c r="R851">
        <v>0.11656617349128</v>
      </c>
      <c r="S851">
        <v>331.97695606312197</v>
      </c>
    </row>
    <row r="852" spans="1:19" x14ac:dyDescent="0.25">
      <c r="A852" s="1">
        <v>0.58897984054583996</v>
      </c>
      <c r="B852" s="1">
        <v>356.786494202494</v>
      </c>
      <c r="C852" s="1">
        <v>0.65215458724841902</v>
      </c>
      <c r="D852" s="1">
        <v>356.786494202494</v>
      </c>
      <c r="F852">
        <v>0.33953128728141202</v>
      </c>
      <c r="G852">
        <v>339.94391752931398</v>
      </c>
      <c r="H852">
        <v>0.196157227615016</v>
      </c>
      <c r="I852">
        <v>339.61924838081597</v>
      </c>
      <c r="K852">
        <v>0.30569224982416998</v>
      </c>
      <c r="L852">
        <v>334.97224370414301</v>
      </c>
      <c r="M852">
        <v>0.13255302830174501</v>
      </c>
      <c r="N852">
        <v>333.77274155048502</v>
      </c>
      <c r="P852">
        <v>0.2981233578004</v>
      </c>
      <c r="Q852">
        <v>332.861885211485</v>
      </c>
      <c r="R852">
        <v>0.11672707622726</v>
      </c>
      <c r="S852">
        <v>331.91374683823898</v>
      </c>
    </row>
    <row r="853" spans="1:19" x14ac:dyDescent="0.25">
      <c r="A853" s="1">
        <v>0.58933102558487505</v>
      </c>
      <c r="B853" s="1">
        <v>356.83394313112001</v>
      </c>
      <c r="C853" s="1">
        <v>0.652739436774603</v>
      </c>
      <c r="D853" s="1">
        <v>356.83394313112001</v>
      </c>
      <c r="F853">
        <v>0.33973341348169001</v>
      </c>
      <c r="G853">
        <v>339.889806004565</v>
      </c>
      <c r="H853">
        <v>0.19642698412541301</v>
      </c>
      <c r="I853">
        <v>339.56513685606598</v>
      </c>
      <c r="K853">
        <v>0.30586371317475602</v>
      </c>
      <c r="L853">
        <v>334.91226859646002</v>
      </c>
      <c r="M853">
        <v>0.13273366788764601</v>
      </c>
      <c r="N853">
        <v>333.71276644280198</v>
      </c>
      <c r="P853">
        <v>0.29829438787540302</v>
      </c>
      <c r="Q853">
        <v>332.79867598660201</v>
      </c>
      <c r="R853">
        <v>0.11688829542974399</v>
      </c>
      <c r="S853">
        <v>331.85053761335598</v>
      </c>
    </row>
    <row r="854" spans="1:19" x14ac:dyDescent="0.25">
      <c r="A854" s="1">
        <v>0.58968038140363299</v>
      </c>
      <c r="B854" s="1">
        <v>356.88139205974602</v>
      </c>
      <c r="C854" s="1">
        <v>0.653321054861983</v>
      </c>
      <c r="D854" s="1">
        <v>356.88139205974602</v>
      </c>
      <c r="F854">
        <v>0.33993594469365601</v>
      </c>
      <c r="G854">
        <v>339.835694479815</v>
      </c>
      <c r="H854">
        <v>0.196697418535216</v>
      </c>
      <c r="I854">
        <v>339.51102533131598</v>
      </c>
      <c r="K854">
        <v>0.306035464059905</v>
      </c>
      <c r="L854">
        <v>334.85229348877698</v>
      </c>
      <c r="M854">
        <v>0.13291470837275199</v>
      </c>
      <c r="N854">
        <v>333.65279133511899</v>
      </c>
      <c r="P854">
        <v>0.298465699629476</v>
      </c>
      <c r="Q854">
        <v>332.73546676171901</v>
      </c>
      <c r="R854">
        <v>0.117049896329216</v>
      </c>
      <c r="S854">
        <v>331.78732838847202</v>
      </c>
    </row>
    <row r="855" spans="1:19" x14ac:dyDescent="0.25">
      <c r="A855" s="1">
        <v>0.59002792972514095</v>
      </c>
      <c r="B855" s="1">
        <v>356.92884098837197</v>
      </c>
      <c r="C855" s="1">
        <v>0.65389947981579399</v>
      </c>
      <c r="D855" s="1">
        <v>356.92884098837197</v>
      </c>
      <c r="F855">
        <v>0.34013888206948401</v>
      </c>
      <c r="G855">
        <v>339.78158295506501</v>
      </c>
      <c r="H855">
        <v>0.19696853311736701</v>
      </c>
      <c r="I855">
        <v>339.456913806567</v>
      </c>
      <c r="K855">
        <v>0.30620750299510302</v>
      </c>
      <c r="L855">
        <v>334.79231838109399</v>
      </c>
      <c r="M855">
        <v>0.13309613559060399</v>
      </c>
      <c r="N855">
        <v>333.592816227436</v>
      </c>
      <c r="P855">
        <v>0.29863729351424301</v>
      </c>
      <c r="Q855">
        <v>332.67225753683601</v>
      </c>
      <c r="R855">
        <v>0.117211847502244</v>
      </c>
      <c r="S855">
        <v>331.72411916358902</v>
      </c>
    </row>
    <row r="856" spans="1:19" x14ac:dyDescent="0.25">
      <c r="A856" s="1">
        <v>0.59037369182856103</v>
      </c>
      <c r="B856" s="1">
        <v>356.97628991699798</v>
      </c>
      <c r="C856" s="1">
        <v>0.65447474916483805</v>
      </c>
      <c r="D856" s="1">
        <v>356.97628991699798</v>
      </c>
      <c r="F856">
        <v>0.34034222676646902</v>
      </c>
      <c r="G856">
        <v>339.72747143031597</v>
      </c>
      <c r="H856">
        <v>0.19724033015584999</v>
      </c>
      <c r="I856">
        <v>339.402802281817</v>
      </c>
      <c r="K856">
        <v>0.306379830496878</v>
      </c>
      <c r="L856">
        <v>334.732343273411</v>
      </c>
      <c r="M856">
        <v>0.13327798089256199</v>
      </c>
      <c r="N856">
        <v>333.53284111975302</v>
      </c>
      <c r="P856">
        <v>0.29880916998229201</v>
      </c>
      <c r="Q856">
        <v>332.60904831195302</v>
      </c>
      <c r="R856">
        <v>0.11737414975017001</v>
      </c>
      <c r="S856">
        <v>331.66090993870603</v>
      </c>
    </row>
    <row r="857" spans="1:19" x14ac:dyDescent="0.25">
      <c r="A857" s="1">
        <v>0.59071768856157203</v>
      </c>
      <c r="B857" s="1">
        <v>357.023738845624</v>
      </c>
      <c r="C857" s="1">
        <v>0.65504689968308705</v>
      </c>
      <c r="D857" s="1">
        <v>357.023738845624</v>
      </c>
      <c r="F857">
        <v>0.34054597994792302</v>
      </c>
      <c r="G857">
        <v>339.67335990556597</v>
      </c>
      <c r="H857">
        <v>0.197512811946019</v>
      </c>
      <c r="I857">
        <v>339.348690757067</v>
      </c>
      <c r="K857">
        <v>0.30655244708339302</v>
      </c>
      <c r="L857">
        <v>334.67236816572898</v>
      </c>
      <c r="M857">
        <v>0.133460230106247</v>
      </c>
      <c r="N857">
        <v>333.47286601207003</v>
      </c>
      <c r="P857">
        <v>0.29898132948716699</v>
      </c>
      <c r="Q857">
        <v>332.54583908707002</v>
      </c>
      <c r="R857">
        <v>0.117536803876479</v>
      </c>
      <c r="S857">
        <v>331.59770071382297</v>
      </c>
    </row>
    <row r="858" spans="1:19" x14ac:dyDescent="0.25">
      <c r="A858" s="1">
        <v>0.59105994035285003</v>
      </c>
      <c r="B858" s="1">
        <v>357.07118777425001</v>
      </c>
      <c r="C858" s="1">
        <v>0.65561596741145101</v>
      </c>
      <c r="D858" s="1">
        <v>357.07118777425001</v>
      </c>
      <c r="F858">
        <v>0.34075014278256199</v>
      </c>
      <c r="G858">
        <v>339.61924838081597</v>
      </c>
      <c r="H858">
        <v>0.19778598079465301</v>
      </c>
      <c r="I858">
        <v>339.29457923231701</v>
      </c>
      <c r="K858">
        <v>0.30672535327376699</v>
      </c>
      <c r="L858">
        <v>334.612393058046</v>
      </c>
      <c r="M858">
        <v>0.133642884241992</v>
      </c>
      <c r="N858">
        <v>333.41289090438801</v>
      </c>
      <c r="P858">
        <v>0.29915377248310498</v>
      </c>
      <c r="Q858">
        <v>332.482629862186</v>
      </c>
      <c r="R858">
        <v>0.117699810686621</v>
      </c>
      <c r="S858">
        <v>331.53449148893998</v>
      </c>
    </row>
    <row r="859" spans="1:19" x14ac:dyDescent="0.25">
      <c r="A859" s="1">
        <v>0.59140046722372197</v>
      </c>
      <c r="B859" s="1">
        <v>357.11863670287602</v>
      </c>
      <c r="C859" s="1">
        <v>0.656181987678083</v>
      </c>
      <c r="D859" s="1">
        <v>357.11863670287602</v>
      </c>
      <c r="F859">
        <v>0.34095471644477199</v>
      </c>
      <c r="G859">
        <v>339.56513685606598</v>
      </c>
      <c r="H859">
        <v>0.19805983901967</v>
      </c>
      <c r="I859">
        <v>339.24046770756797</v>
      </c>
      <c r="K859">
        <v>0.30689854958875401</v>
      </c>
      <c r="L859">
        <v>334.55241795036301</v>
      </c>
      <c r="M859">
        <v>0.13382594431317699</v>
      </c>
      <c r="N859">
        <v>333.35291579670502</v>
      </c>
      <c r="P859">
        <v>0.29932649942537998</v>
      </c>
      <c r="Q859">
        <v>332.41942063730301</v>
      </c>
      <c r="R859">
        <v>0.117863170988185</v>
      </c>
      <c r="S859">
        <v>331.47128226405698</v>
      </c>
    </row>
    <row r="860" spans="1:19" x14ac:dyDescent="0.25">
      <c r="A860" s="1">
        <v>0.59173928879977999</v>
      </c>
      <c r="B860" s="1">
        <v>357.16608563150203</v>
      </c>
      <c r="C860" s="1">
        <v>0.65674499511861595</v>
      </c>
      <c r="D860" s="1">
        <v>357.16608563150203</v>
      </c>
      <c r="F860">
        <v>0.34115970211479202</v>
      </c>
      <c r="G860">
        <v>339.51102533131598</v>
      </c>
      <c r="H860">
        <v>0.19833438895069599</v>
      </c>
      <c r="I860">
        <v>339.18635618281797</v>
      </c>
      <c r="K860">
        <v>0.30707203655013399</v>
      </c>
      <c r="L860">
        <v>334.49244284268002</v>
      </c>
      <c r="M860">
        <v>0.13400941133635499</v>
      </c>
      <c r="N860">
        <v>333.29294068902198</v>
      </c>
      <c r="P860">
        <v>0.29949949744398302</v>
      </c>
      <c r="Q860">
        <v>332.35621141242001</v>
      </c>
      <c r="R860">
        <v>0.118026885590704</v>
      </c>
      <c r="S860">
        <v>331.40807303917398</v>
      </c>
    </row>
    <row r="861" spans="1:19" x14ac:dyDescent="0.25">
      <c r="A861" s="1">
        <v>0.59207642432200203</v>
      </c>
      <c r="B861" s="1">
        <v>357.21353456012798</v>
      </c>
      <c r="C861" s="1">
        <v>0.65730502369557597</v>
      </c>
      <c r="D861" s="1">
        <v>357.21353456012798</v>
      </c>
      <c r="F861">
        <v>0.34136510097857398</v>
      </c>
      <c r="G861">
        <v>339.456913806567</v>
      </c>
      <c r="H861">
        <v>0.19860963292905301</v>
      </c>
      <c r="I861">
        <v>339.13224465806798</v>
      </c>
      <c r="K861">
        <v>0.30724581468126</v>
      </c>
      <c r="L861">
        <v>334.43246773499698</v>
      </c>
      <c r="M861">
        <v>0.134193286331143</v>
      </c>
      <c r="N861">
        <v>333.23296558133899</v>
      </c>
      <c r="P861">
        <v>0.29967279366805</v>
      </c>
      <c r="Q861">
        <v>332.29300218753701</v>
      </c>
      <c r="R861">
        <v>0.118190955305861</v>
      </c>
      <c r="S861">
        <v>331.34486381429099</v>
      </c>
    </row>
    <row r="862" spans="1:19" x14ac:dyDescent="0.25">
      <c r="A862" s="1">
        <v>0.592411892656446</v>
      </c>
      <c r="B862" s="1">
        <v>357.26098348875399</v>
      </c>
      <c r="C862" s="1">
        <v>0.65786210671531398</v>
      </c>
      <c r="D862" s="1">
        <v>357.26098348875399</v>
      </c>
      <c r="F862">
        <v>0.34157091422777802</v>
      </c>
      <c r="G862">
        <v>339.402802281817</v>
      </c>
      <c r="H862">
        <v>0.198885573307262</v>
      </c>
      <c r="I862">
        <v>339.07813313331798</v>
      </c>
      <c r="K862">
        <v>0.30741988450667102</v>
      </c>
      <c r="L862">
        <v>334.37249262731399</v>
      </c>
      <c r="M862">
        <v>0.134377570320169</v>
      </c>
      <c r="N862">
        <v>333.172990473656</v>
      </c>
      <c r="P862">
        <v>0.29984637520916702</v>
      </c>
      <c r="Q862">
        <v>332.22979296265402</v>
      </c>
      <c r="R862">
        <v>0.118355380947369</v>
      </c>
      <c r="S862">
        <v>331.28165458940799</v>
      </c>
    </row>
    <row r="863" spans="1:19" x14ac:dyDescent="0.25">
      <c r="A863" s="1">
        <v>0.59274571230560602</v>
      </c>
      <c r="B863" s="1">
        <v>357.30843241738</v>
      </c>
      <c r="C863" s="1">
        <v>0.65841627684776205</v>
      </c>
      <c r="D863" s="1">
        <v>357.30843241738</v>
      </c>
      <c r="F863">
        <v>0.34177714305998502</v>
      </c>
      <c r="G863">
        <v>339.348690757067</v>
      </c>
      <c r="H863">
        <v>0.19916221245017299</v>
      </c>
      <c r="I863">
        <v>339.024021608569</v>
      </c>
      <c r="K863">
        <v>0.30759424655225498</v>
      </c>
      <c r="L863">
        <v>334.312517519631</v>
      </c>
      <c r="M863">
        <v>0.13456226432952401</v>
      </c>
      <c r="N863">
        <v>333.11301536597301</v>
      </c>
      <c r="P863">
        <v>0.30002024252595799</v>
      </c>
      <c r="Q863">
        <v>332.16658373777102</v>
      </c>
      <c r="R863">
        <v>0.118520163331004</v>
      </c>
      <c r="S863">
        <v>331.218445364525</v>
      </c>
    </row>
    <row r="864" spans="1:19" x14ac:dyDescent="0.25">
      <c r="A864" s="1">
        <v>0.59307790141774297</v>
      </c>
      <c r="B864" s="1">
        <v>357.35588134600602</v>
      </c>
      <c r="C864" s="1">
        <v>0.658967566142723</v>
      </c>
      <c r="D864" s="1">
        <v>357.35588134600602</v>
      </c>
      <c r="F864">
        <v>0.34198378867873203</v>
      </c>
      <c r="G864">
        <v>339.29457923231701</v>
      </c>
      <c r="H864">
        <v>0.199439552733996</v>
      </c>
      <c r="I864">
        <v>338.969910083819</v>
      </c>
      <c r="K864">
        <v>0.307768901345153</v>
      </c>
      <c r="L864">
        <v>334.25254241194801</v>
      </c>
      <c r="M864">
        <v>0.134747369388134</v>
      </c>
      <c r="N864">
        <v>333.05304025829003</v>
      </c>
      <c r="P864">
        <v>0.300194396078167</v>
      </c>
      <c r="Q864">
        <v>332.10337451288802</v>
      </c>
      <c r="R864">
        <v>0.11868530327460999</v>
      </c>
      <c r="S864">
        <v>331.15523613964098</v>
      </c>
    </row>
    <row r="865" spans="1:19" x14ac:dyDescent="0.25">
      <c r="A865" s="1">
        <v>0.59340840676836804</v>
      </c>
      <c r="B865" s="1">
        <v>357.40333027463299</v>
      </c>
      <c r="C865" s="1">
        <v>0.65951588822660401</v>
      </c>
      <c r="D865" s="1">
        <v>357.40333027463299</v>
      </c>
      <c r="F865">
        <v>0.342190852293279</v>
      </c>
      <c r="G865">
        <v>339.24046770756797</v>
      </c>
      <c r="H865">
        <v>0.199717596547029</v>
      </c>
      <c r="I865">
        <v>338.915798559069</v>
      </c>
      <c r="K865">
        <v>0.30794384941404701</v>
      </c>
      <c r="L865">
        <v>334.19256730426503</v>
      </c>
      <c r="M865">
        <v>0.13493288652816501</v>
      </c>
      <c r="N865">
        <v>332.99306515060698</v>
      </c>
      <c r="P865">
        <v>0.30036883632612199</v>
      </c>
      <c r="Q865">
        <v>332.04016528800503</v>
      </c>
      <c r="R865">
        <v>0.118850801598208</v>
      </c>
      <c r="S865">
        <v>331.09202691475798</v>
      </c>
    </row>
    <row r="866" spans="1:19" x14ac:dyDescent="0.25">
      <c r="A866" s="1">
        <v>0.59373738808883403</v>
      </c>
      <c r="B866" s="1">
        <v>357.450779203259</v>
      </c>
      <c r="C866" s="1">
        <v>0.66006150997875002</v>
      </c>
      <c r="D866" s="1">
        <v>357.450779203259</v>
      </c>
      <c r="F866">
        <v>0.34239833511901202</v>
      </c>
      <c r="G866">
        <v>339.18635618281797</v>
      </c>
      <c r="H866">
        <v>0.19999634628947799</v>
      </c>
      <c r="I866">
        <v>338.861687034319</v>
      </c>
      <c r="K866">
        <v>0.30811907644245201</v>
      </c>
      <c r="L866">
        <v>334.13259219658198</v>
      </c>
      <c r="M866">
        <v>0.135118816785015</v>
      </c>
      <c r="N866">
        <v>332.93309004292502</v>
      </c>
      <c r="P866">
        <v>0.3005435637312</v>
      </c>
      <c r="Q866">
        <v>331.97695606312197</v>
      </c>
      <c r="R866">
        <v>0.119016659123758</v>
      </c>
      <c r="S866">
        <v>331.02881768987498</v>
      </c>
    </row>
    <row r="867" spans="1:19" x14ac:dyDescent="0.25">
      <c r="A867" s="1">
        <v>0.59406479128212697</v>
      </c>
      <c r="B867" s="1">
        <v>357.49822813188501</v>
      </c>
      <c r="C867" s="1">
        <v>0.66060434347990804</v>
      </c>
      <c r="D867" s="1">
        <v>357.49822813188501</v>
      </c>
      <c r="F867">
        <v>0.34260623837742699</v>
      </c>
      <c r="G867">
        <v>339.13224465806798</v>
      </c>
      <c r="H867">
        <v>0.20027580437381101</v>
      </c>
      <c r="I867">
        <v>338.80757550956997</v>
      </c>
      <c r="K867">
        <v>0.30829461267416097</v>
      </c>
      <c r="L867">
        <v>334.07261708890002</v>
      </c>
      <c r="M867">
        <v>0.13530520730425699</v>
      </c>
      <c r="N867">
        <v>332.87311493524197</v>
      </c>
      <c r="P867">
        <v>0.30071857875564001</v>
      </c>
      <c r="Q867">
        <v>331.91374683823898</v>
      </c>
      <c r="R867">
        <v>0.119182876675447</v>
      </c>
      <c r="S867">
        <v>330.96560846499199</v>
      </c>
    </row>
    <row r="868" spans="1:19" x14ac:dyDescent="0.25">
      <c r="A868" s="1">
        <v>0.59439063317152496</v>
      </c>
      <c r="B868" s="1">
        <v>357.54567706051103</v>
      </c>
      <c r="C868" s="1">
        <v>0.66114441845980898</v>
      </c>
      <c r="D868" s="1">
        <v>357.54567706051103</v>
      </c>
      <c r="F868">
        <v>0.34281456329572801</v>
      </c>
      <c r="G868">
        <v>339.07813313331798</v>
      </c>
      <c r="H868">
        <v>0.20055597322441701</v>
      </c>
      <c r="I868">
        <v>338.75346398481997</v>
      </c>
      <c r="K868">
        <v>0.30847044377553101</v>
      </c>
      <c r="L868">
        <v>334.01264198121697</v>
      </c>
      <c r="M868">
        <v>0.135491966899837</v>
      </c>
      <c r="N868">
        <v>332.81313982755898</v>
      </c>
      <c r="P868">
        <v>0.300893846854419</v>
      </c>
      <c r="Q868">
        <v>331.85053761335598</v>
      </c>
      <c r="R868">
        <v>0.119349455079442</v>
      </c>
      <c r="S868">
        <v>330.90239924010899</v>
      </c>
    </row>
    <row r="869" spans="1:19" x14ac:dyDescent="0.25">
      <c r="A869" s="1">
        <v>0.59471493027057698</v>
      </c>
      <c r="B869" s="1">
        <v>357.59312598913698</v>
      </c>
      <c r="C869" s="1">
        <v>0.66168176410568802</v>
      </c>
      <c r="D869" s="1">
        <v>357.59312598913698</v>
      </c>
      <c r="F869">
        <v>0.34302331110766898</v>
      </c>
      <c r="G869">
        <v>339.024021608569</v>
      </c>
      <c r="H869">
        <v>0.20083685527820899</v>
      </c>
      <c r="I869">
        <v>338.69935246006997</v>
      </c>
      <c r="K869">
        <v>0.30864657028044801</v>
      </c>
      <c r="L869">
        <v>333.95266687353399</v>
      </c>
      <c r="M869">
        <v>0.13567914273753701</v>
      </c>
      <c r="N869">
        <v>332.753164719876</v>
      </c>
      <c r="P869">
        <v>0.30106943853947299</v>
      </c>
      <c r="Q869">
        <v>331.78732838847202</v>
      </c>
      <c r="R869">
        <v>0.119516395164145</v>
      </c>
      <c r="S869">
        <v>330.839190015226</v>
      </c>
    </row>
    <row r="870" spans="1:19" x14ac:dyDescent="0.25">
      <c r="A870" s="1">
        <v>0.59503769879115398</v>
      </c>
      <c r="B870" s="1">
        <v>357.64057491776299</v>
      </c>
      <c r="C870" s="1">
        <v>0.66221640907634705</v>
      </c>
      <c r="D870" s="1">
        <v>357.64057491776299</v>
      </c>
      <c r="F870">
        <v>0.34323248305280102</v>
      </c>
      <c r="G870">
        <v>338.969910083819</v>
      </c>
      <c r="H870">
        <v>0.20111845298417699</v>
      </c>
      <c r="I870">
        <v>338.64524093531998</v>
      </c>
      <c r="K870">
        <v>0.30882299272439701</v>
      </c>
      <c r="L870">
        <v>333.892691765851</v>
      </c>
      <c r="M870">
        <v>0.13586673586549</v>
      </c>
      <c r="N870">
        <v>332.69318961219301</v>
      </c>
      <c r="P870">
        <v>0.30124531923582598</v>
      </c>
      <c r="Q870">
        <v>331.72411916358902</v>
      </c>
      <c r="R870">
        <v>0.119683697759978</v>
      </c>
      <c r="S870">
        <v>330.775980790343</v>
      </c>
    </row>
    <row r="871" spans="1:19" x14ac:dyDescent="0.25">
      <c r="A871" s="1">
        <v>0.59535895465073396</v>
      </c>
      <c r="B871" s="1">
        <v>357.688023846389</v>
      </c>
      <c r="C871" s="1">
        <v>0.66274838151489002</v>
      </c>
      <c r="D871" s="1">
        <v>357.688023846389</v>
      </c>
      <c r="F871">
        <v>0.34344208037700302</v>
      </c>
      <c r="G871">
        <v>338.915798559069</v>
      </c>
      <c r="H871">
        <v>0.201400768803845</v>
      </c>
      <c r="I871">
        <v>338.591129410571</v>
      </c>
      <c r="K871">
        <v>0.30899971164393603</v>
      </c>
      <c r="L871">
        <v>333.83271665816801</v>
      </c>
      <c r="M871">
        <v>0.136054747335109</v>
      </c>
      <c r="N871">
        <v>332.63321450451002</v>
      </c>
      <c r="P871">
        <v>0.301421489409187</v>
      </c>
      <c r="Q871">
        <v>331.66090993870603</v>
      </c>
      <c r="R871">
        <v>0.119851402456761</v>
      </c>
      <c r="S871">
        <v>330.71277156546</v>
      </c>
    </row>
    <row r="872" spans="1:19" x14ac:dyDescent="0.25">
      <c r="A872" s="1">
        <v>0.59567871348081003</v>
      </c>
      <c r="B872" s="1">
        <v>357.73547277501501</v>
      </c>
      <c r="C872" s="1">
        <v>0.66327770906332595</v>
      </c>
      <c r="D872" s="1">
        <v>357.73547277501501</v>
      </c>
      <c r="F872">
        <v>0.34365210433232801</v>
      </c>
      <c r="G872">
        <v>338.861687034319</v>
      </c>
      <c r="H872">
        <v>0.20168380521117699</v>
      </c>
      <c r="I872">
        <v>338.537017885821</v>
      </c>
      <c r="K872">
        <v>0.309176712438895</v>
      </c>
      <c r="L872">
        <v>333.77274155048502</v>
      </c>
      <c r="M872">
        <v>0.13624317820104601</v>
      </c>
      <c r="N872">
        <v>332.57323939682698</v>
      </c>
      <c r="P872">
        <v>0.30159794952626601</v>
      </c>
      <c r="Q872">
        <v>331.59770071382297</v>
      </c>
      <c r="R872">
        <v>0.12001943255630899</v>
      </c>
      <c r="S872">
        <v>330.64956234057701</v>
      </c>
    </row>
    <row r="873" spans="1:19" x14ac:dyDescent="0.25">
      <c r="A873" s="1">
        <v>0.59599699063287503</v>
      </c>
      <c r="B873" s="1">
        <v>357.78292170364102</v>
      </c>
      <c r="C873" s="1">
        <v>0.66380441887311803</v>
      </c>
      <c r="D873" s="1">
        <v>357.78292170364102</v>
      </c>
      <c r="F873">
        <v>0.34386255617725198</v>
      </c>
      <c r="G873">
        <v>338.80757550956997</v>
      </c>
      <c r="H873">
        <v>0.20196756469288701</v>
      </c>
      <c r="I873">
        <v>338.482906361071</v>
      </c>
      <c r="K873">
        <v>0.30935402594553502</v>
      </c>
      <c r="L873">
        <v>333.71276644280198</v>
      </c>
      <c r="M873">
        <v>0.13643202952123701</v>
      </c>
      <c r="N873">
        <v>332.51326428914399</v>
      </c>
      <c r="P873">
        <v>0.30177470005458901</v>
      </c>
      <c r="Q873">
        <v>331.53449148893998</v>
      </c>
      <c r="R873">
        <v>0.120187827671005</v>
      </c>
      <c r="S873">
        <v>330.58635311569401</v>
      </c>
    </row>
    <row r="874" spans="1:19" x14ac:dyDescent="0.25">
      <c r="A874" s="1">
        <v>0.59631380118688604</v>
      </c>
      <c r="B874" s="1">
        <v>357.83037063226698</v>
      </c>
      <c r="C874" s="1">
        <v>0.66432853761982902</v>
      </c>
      <c r="D874" s="1">
        <v>357.83037063226698</v>
      </c>
      <c r="F874">
        <v>0.34407343717639699</v>
      </c>
      <c r="G874">
        <v>338.75346398481997</v>
      </c>
      <c r="H874">
        <v>0.20225204974837199</v>
      </c>
      <c r="I874">
        <v>338.428794836321</v>
      </c>
      <c r="K874">
        <v>0.30953163754606899</v>
      </c>
      <c r="L874">
        <v>333.65279133511899</v>
      </c>
      <c r="M874">
        <v>0.13662130235688599</v>
      </c>
      <c r="N874">
        <v>332.453289181461</v>
      </c>
      <c r="P874">
        <v>0.30195174146267101</v>
      </c>
      <c r="Q874">
        <v>331.47128226405698</v>
      </c>
      <c r="R874">
        <v>0.12035658863993801</v>
      </c>
      <c r="S874">
        <v>330.52314389081101</v>
      </c>
    </row>
    <row r="875" spans="1:19" x14ac:dyDescent="0.25">
      <c r="A875" s="1">
        <v>0.59662910756860499</v>
      </c>
      <c r="B875" s="1">
        <v>357.87781956089299</v>
      </c>
      <c r="C875" s="1">
        <v>0.664850004884595</v>
      </c>
      <c r="D875" s="1">
        <v>357.87781956089299</v>
      </c>
      <c r="F875">
        <v>0.34428474860097003</v>
      </c>
      <c r="G875">
        <v>338.69935246006997</v>
      </c>
      <c r="H875">
        <v>0.202537262889664</v>
      </c>
      <c r="I875">
        <v>338.37468331157203</v>
      </c>
      <c r="K875">
        <v>0.30970953291437298</v>
      </c>
      <c r="L875">
        <v>333.592816227436</v>
      </c>
      <c r="M875">
        <v>0.136810997772292</v>
      </c>
      <c r="N875">
        <v>332.39331407377801</v>
      </c>
      <c r="P875">
        <v>0.30212907421980401</v>
      </c>
      <c r="Q875">
        <v>331.40807303917398</v>
      </c>
      <c r="R875">
        <v>0.120525716304083</v>
      </c>
      <c r="S875">
        <v>330.45993466592802</v>
      </c>
    </row>
    <row r="876" spans="1:19" x14ac:dyDescent="0.25">
      <c r="A876" s="1">
        <v>0.59694302921337095</v>
      </c>
      <c r="B876" s="1">
        <v>357.925268489519</v>
      </c>
      <c r="C876" s="1">
        <v>0.66536901987847596</v>
      </c>
      <c r="D876" s="1">
        <v>357.925268489519</v>
      </c>
      <c r="F876">
        <v>0.34449649172840202</v>
      </c>
      <c r="G876">
        <v>338.64524093531998</v>
      </c>
      <c r="H876">
        <v>0.20282320664177</v>
      </c>
      <c r="I876">
        <v>338.32057178682197</v>
      </c>
      <c r="K876">
        <v>0.30988774235044098</v>
      </c>
      <c r="L876">
        <v>333.53284111975302</v>
      </c>
      <c r="M876">
        <v>0.137001101415136</v>
      </c>
      <c r="N876">
        <v>332.33333896609503</v>
      </c>
      <c r="P876">
        <v>0.30230669879628003</v>
      </c>
      <c r="Q876">
        <v>331.34486381429099</v>
      </c>
      <c r="R876">
        <v>0.120695198701235</v>
      </c>
      <c r="S876">
        <v>330.39672544104502</v>
      </c>
    </row>
    <row r="877" spans="1:19" x14ac:dyDescent="0.25">
      <c r="A877" s="1">
        <v>0.59725552793055603</v>
      </c>
      <c r="B877" s="1">
        <v>357.97271741814501</v>
      </c>
      <c r="C877" s="1">
        <v>0.66588552108546895</v>
      </c>
      <c r="D877" s="1">
        <v>357.97271741814501</v>
      </c>
      <c r="F877">
        <v>0.34470866784267801</v>
      </c>
      <c r="G877">
        <v>338.591129410571</v>
      </c>
      <c r="H877">
        <v>0.20310988354272599</v>
      </c>
      <c r="I877">
        <v>338.26646026207197</v>
      </c>
      <c r="K877">
        <v>0.31006625151112999</v>
      </c>
      <c r="L877">
        <v>333.47286601207003</v>
      </c>
      <c r="M877">
        <v>0.13719164520873001</v>
      </c>
      <c r="N877">
        <v>332.27336385841301</v>
      </c>
      <c r="P877">
        <v>0.30248461566324902</v>
      </c>
      <c r="Q877">
        <v>331.28165458940799</v>
      </c>
      <c r="R877">
        <v>0.120865049594923</v>
      </c>
      <c r="S877">
        <v>330.333516216161</v>
      </c>
    </row>
    <row r="878" spans="1:19" x14ac:dyDescent="0.25">
      <c r="A878" s="1">
        <v>0.59756661777628395</v>
      </c>
      <c r="B878" s="1">
        <v>358.02016634677102</v>
      </c>
      <c r="C878" s="1">
        <v>0.66639953338662095</v>
      </c>
      <c r="D878" s="1">
        <v>358.02016634677102</v>
      </c>
      <c r="F878">
        <v>0.34492127823424001</v>
      </c>
      <c r="G878">
        <v>338.537017885821</v>
      </c>
      <c r="H878">
        <v>0.20339729614357199</v>
      </c>
      <c r="I878">
        <v>338.21234873732197</v>
      </c>
      <c r="K878">
        <v>0.310245060942831</v>
      </c>
      <c r="L878">
        <v>333.41289090438801</v>
      </c>
      <c r="M878">
        <v>0.13738261479538499</v>
      </c>
      <c r="N878">
        <v>332.21338875073002</v>
      </c>
      <c r="P878">
        <v>0.30266282529275601</v>
      </c>
      <c r="Q878">
        <v>331.218445364525</v>
      </c>
      <c r="R878">
        <v>0.121035282437907</v>
      </c>
      <c r="S878">
        <v>330.27030699127801</v>
      </c>
    </row>
    <row r="879" spans="1:19" x14ac:dyDescent="0.25">
      <c r="A879" s="1">
        <v>0.59787631256648199</v>
      </c>
      <c r="B879" s="1">
        <v>358.06761527539697</v>
      </c>
      <c r="C879" s="1">
        <v>0.66691108124181697</v>
      </c>
      <c r="D879" s="1">
        <v>358.06761527539697</v>
      </c>
      <c r="F879">
        <v>0.34513432420021201</v>
      </c>
      <c r="G879">
        <v>338.482906361071</v>
      </c>
      <c r="H879">
        <v>0.203685447008467</v>
      </c>
      <c r="I879">
        <v>338.158237212573</v>
      </c>
      <c r="K879">
        <v>0.31042417119330001</v>
      </c>
      <c r="L879">
        <v>333.35291579670502</v>
      </c>
      <c r="M879">
        <v>0.137574011252729</v>
      </c>
      <c r="N879">
        <v>332.15341364304697</v>
      </c>
      <c r="P879">
        <v>0.30284132815774001</v>
      </c>
      <c r="Q879">
        <v>331.15523613964098</v>
      </c>
      <c r="R879">
        <v>0.121205885361998</v>
      </c>
      <c r="S879">
        <v>330.20709776639501</v>
      </c>
    </row>
    <row r="880" spans="1:19" x14ac:dyDescent="0.25">
      <c r="A880" s="1">
        <v>0.59818462588224997</v>
      </c>
      <c r="B880" s="1">
        <v>358.11506420402299</v>
      </c>
      <c r="C880" s="1">
        <v>0.66742018869920705</v>
      </c>
      <c r="D880" s="1">
        <v>358.11506420402299</v>
      </c>
      <c r="F880">
        <v>0.345347807044317</v>
      </c>
      <c r="G880">
        <v>338.428794836321</v>
      </c>
      <c r="H880">
        <v>0.20397433871499601</v>
      </c>
      <c r="I880">
        <v>338.104125687823</v>
      </c>
      <c r="K880">
        <v>0.31060358281177097</v>
      </c>
      <c r="L880">
        <v>333.29294068902198</v>
      </c>
      <c r="M880">
        <v>0.137765835661873</v>
      </c>
      <c r="N880">
        <v>332.09343853536399</v>
      </c>
      <c r="P880">
        <v>0.30302012473215201</v>
      </c>
      <c r="Q880">
        <v>331.09202691475798</v>
      </c>
      <c r="R880">
        <v>0.121376859219088</v>
      </c>
      <c r="S880">
        <v>330.14388854151201</v>
      </c>
    </row>
    <row r="881" spans="1:19" x14ac:dyDescent="0.25">
      <c r="A881" s="1">
        <v>0.59849157107606499</v>
      </c>
      <c r="B881" s="1">
        <v>358.162513132649</v>
      </c>
      <c r="C881" s="1">
        <v>0.66792687940599105</v>
      </c>
      <c r="D881" s="1">
        <v>358.162513132649</v>
      </c>
      <c r="F881">
        <v>0.34556172807683</v>
      </c>
      <c r="G881">
        <v>338.37468331157203</v>
      </c>
      <c r="H881">
        <v>0.20426397385390499</v>
      </c>
      <c r="I881">
        <v>338.050014163073</v>
      </c>
      <c r="K881">
        <v>0.31078329634884699</v>
      </c>
      <c r="L881">
        <v>333.23296558133899</v>
      </c>
      <c r="M881">
        <v>0.13795808910725599</v>
      </c>
      <c r="N881">
        <v>332.033463427681</v>
      </c>
      <c r="P881">
        <v>0.30319921549068302</v>
      </c>
      <c r="Q881">
        <v>331.02881768987498</v>
      </c>
      <c r="R881">
        <v>0.121548204863263</v>
      </c>
      <c r="S881">
        <v>330.08067931662902</v>
      </c>
    </row>
    <row r="882" spans="1:19" x14ac:dyDescent="0.25">
      <c r="A882" s="1">
        <v>0.59879716127595695</v>
      </c>
      <c r="B882" s="1">
        <v>358.20996206127597</v>
      </c>
      <c r="C882" s="1">
        <v>0.66843117661580997</v>
      </c>
      <c r="D882" s="1">
        <v>358.20996206127597</v>
      </c>
      <c r="F882">
        <v>0.34577608861481302</v>
      </c>
      <c r="G882">
        <v>338.32057178682197</v>
      </c>
      <c r="H882">
        <v>0.20455435502976399</v>
      </c>
      <c r="I882">
        <v>337.995902638323</v>
      </c>
      <c r="K882">
        <v>0.31096331235643798</v>
      </c>
      <c r="L882">
        <v>333.172990473656</v>
      </c>
      <c r="M882">
        <v>0.138150772676609</v>
      </c>
      <c r="N882">
        <v>331.97348831999801</v>
      </c>
      <c r="P882">
        <v>0.30337860090908197</v>
      </c>
      <c r="Q882">
        <v>330.96560846499199</v>
      </c>
      <c r="R882">
        <v>0.12171992315067599</v>
      </c>
      <c r="S882">
        <v>330.01747009174602</v>
      </c>
    </row>
    <row r="883" spans="1:19" x14ac:dyDescent="0.25">
      <c r="A883" s="1">
        <v>0.59910140939259704</v>
      </c>
      <c r="B883" s="1">
        <v>358.25741098990198</v>
      </c>
      <c r="C883" s="1">
        <v>0.66893310320096599</v>
      </c>
      <c r="D883" s="1">
        <v>358.25741098990198</v>
      </c>
      <c r="F883">
        <v>0.34599088998213101</v>
      </c>
      <c r="G883">
        <v>338.26646026207197</v>
      </c>
      <c r="H883">
        <v>0.204845455401136</v>
      </c>
      <c r="I883">
        <v>337.94179111357403</v>
      </c>
      <c r="K883">
        <v>0.3111436313882</v>
      </c>
      <c r="L883">
        <v>333.11301536597301</v>
      </c>
      <c r="M883">
        <v>0.138343887461162</v>
      </c>
      <c r="N883">
        <v>331.91351321231502</v>
      </c>
      <c r="P883">
        <v>0.30355828146387798</v>
      </c>
      <c r="Q883">
        <v>330.90239924010899</v>
      </c>
      <c r="R883">
        <v>0.121892014939789</v>
      </c>
      <c r="S883">
        <v>329.95426086686302</v>
      </c>
    </row>
    <row r="884" spans="1:19" x14ac:dyDescent="0.25">
      <c r="A884" s="1">
        <v>0.59940432812260303</v>
      </c>
      <c r="B884" s="1">
        <v>358.304859918528</v>
      </c>
      <c r="C884" s="1">
        <v>0.66943268165836201</v>
      </c>
      <c r="D884" s="1">
        <v>358.304859918528</v>
      </c>
      <c r="F884">
        <v>0.34620613350941498</v>
      </c>
      <c r="G884">
        <v>338.21234873732197</v>
      </c>
      <c r="H884">
        <v>0.205137336522734</v>
      </c>
      <c r="I884">
        <v>337.88767958882403</v>
      </c>
      <c r="K884">
        <v>0.311324253998914</v>
      </c>
      <c r="L884">
        <v>333.05304025829003</v>
      </c>
      <c r="M884">
        <v>0.13853739380277499</v>
      </c>
      <c r="N884">
        <v>331.85353810463198</v>
      </c>
      <c r="P884">
        <v>0.303738257632653</v>
      </c>
      <c r="Q884">
        <v>330.839190015226</v>
      </c>
      <c r="R884">
        <v>0.12206448109125</v>
      </c>
      <c r="S884">
        <v>329.89105164198003</v>
      </c>
    </row>
    <row r="885" spans="1:19" x14ac:dyDescent="0.25">
      <c r="A885" s="1">
        <v>0.59970592995476102</v>
      </c>
      <c r="B885" s="1">
        <v>358.35230884715401</v>
      </c>
      <c r="C885" s="1">
        <v>0.66992993412024904</v>
      </c>
      <c r="D885" s="1">
        <v>358.35230884715401</v>
      </c>
      <c r="F885">
        <v>0.34642182053413001</v>
      </c>
      <c r="G885">
        <v>338.158237212573</v>
      </c>
      <c r="H885">
        <v>0.205429971575815</v>
      </c>
      <c r="I885">
        <v>337.83356806407397</v>
      </c>
      <c r="K885">
        <v>0.31150518074487299</v>
      </c>
      <c r="L885">
        <v>332.99306515060698</v>
      </c>
      <c r="M885">
        <v>0.13873137431229099</v>
      </c>
      <c r="N885">
        <v>331.79356299694899</v>
      </c>
      <c r="P885">
        <v>0.30391852989380802</v>
      </c>
      <c r="Q885">
        <v>330.775980790343</v>
      </c>
      <c r="R885">
        <v>0.122237322467868</v>
      </c>
      <c r="S885">
        <v>329.82784241709697</v>
      </c>
    </row>
    <row r="886" spans="1:19" x14ac:dyDescent="0.25">
      <c r="A886" s="1">
        <v>0.60000622717416696</v>
      </c>
      <c r="B886" s="1">
        <v>358.39975777578002</v>
      </c>
      <c r="C886" s="1">
        <v>0.67042488236150999</v>
      </c>
      <c r="D886" s="1">
        <v>358.39975777578002</v>
      </c>
      <c r="F886">
        <v>0.34663795240078399</v>
      </c>
      <c r="G886">
        <v>338.104125687823</v>
      </c>
      <c r="H886">
        <v>0.20572336321932899</v>
      </c>
      <c r="I886">
        <v>337.77945653932397</v>
      </c>
      <c r="K886">
        <v>0.311686412183869</v>
      </c>
      <c r="L886">
        <v>332.93309004292502</v>
      </c>
      <c r="M886">
        <v>0.138925789330931</v>
      </c>
      <c r="N886">
        <v>331.73358788926703</v>
      </c>
      <c r="P886">
        <v>0.30409914045557201</v>
      </c>
      <c r="Q886">
        <v>330.71277156546</v>
      </c>
      <c r="R886">
        <v>0.122410539934578</v>
      </c>
      <c r="S886">
        <v>329.76463319221398</v>
      </c>
    </row>
    <row r="887" spans="1:19" x14ac:dyDescent="0.25">
      <c r="A887" s="1">
        <v>0.60030523186721396</v>
      </c>
      <c r="B887" s="1">
        <v>358.44720670440603</v>
      </c>
      <c r="C887" s="1">
        <v>0.67091754780836799</v>
      </c>
      <c r="D887" s="1">
        <v>358.44720670440603</v>
      </c>
      <c r="F887">
        <v>0.34685453046070502</v>
      </c>
      <c r="G887">
        <v>338.050014163073</v>
      </c>
      <c r="H887">
        <v>0.20601751412653699</v>
      </c>
      <c r="I887">
        <v>337.725345014575</v>
      </c>
      <c r="K887">
        <v>0.31186799378038299</v>
      </c>
      <c r="L887">
        <v>332.87311493524197</v>
      </c>
      <c r="M887">
        <v>0.13912063996344801</v>
      </c>
      <c r="N887">
        <v>331.67361278158398</v>
      </c>
      <c r="P887">
        <v>0.30428000629872698</v>
      </c>
      <c r="Q887">
        <v>330.64956234057701</v>
      </c>
      <c r="R887">
        <v>0.122584134358692</v>
      </c>
      <c r="S887">
        <v>329.70142396733098</v>
      </c>
    </row>
    <row r="888" spans="1:19" x14ac:dyDescent="0.25">
      <c r="A888" s="1">
        <v>0.60060295592621404</v>
      </c>
      <c r="B888" s="1">
        <v>358.49465563303198</v>
      </c>
      <c r="C888" s="1">
        <v>0.67140795154642097</v>
      </c>
      <c r="D888" s="1">
        <v>358.49465563303198</v>
      </c>
      <c r="F888">
        <v>0.34707155607252199</v>
      </c>
      <c r="G888">
        <v>337.995902638323</v>
      </c>
      <c r="H888">
        <v>0.206312397502602</v>
      </c>
      <c r="I888">
        <v>337.671233489825</v>
      </c>
      <c r="K888">
        <v>0.31204983624677302</v>
      </c>
      <c r="L888">
        <v>332.81313982755898</v>
      </c>
      <c r="M888">
        <v>0.13931592731812401</v>
      </c>
      <c r="N888">
        <v>331.613637673901</v>
      </c>
      <c r="P888">
        <v>0.30446116967501402</v>
      </c>
      <c r="Q888">
        <v>330.58635311569401</v>
      </c>
      <c r="R888">
        <v>0.12275807305473101</v>
      </c>
      <c r="S888">
        <v>329.63821474244702</v>
      </c>
    </row>
    <row r="889" spans="1:19" x14ac:dyDescent="0.25">
      <c r="A889" s="1">
        <v>0.60089941105312406</v>
      </c>
      <c r="B889" s="1">
        <v>358.54210456165799</v>
      </c>
      <c r="C889" s="1">
        <v>0.67189611432723995</v>
      </c>
      <c r="D889" s="1">
        <v>358.54210456165799</v>
      </c>
      <c r="F889">
        <v>0.347289008601185</v>
      </c>
      <c r="G889">
        <v>337.94179111357403</v>
      </c>
      <c r="H889">
        <v>0.206608075017543</v>
      </c>
      <c r="I889">
        <v>337.617121965075</v>
      </c>
      <c r="K889">
        <v>0.31223198508823702</v>
      </c>
      <c r="L889">
        <v>332.753164719876</v>
      </c>
      <c r="M889">
        <v>0.13951165250677999</v>
      </c>
      <c r="N889">
        <v>331.55366256621801</v>
      </c>
      <c r="P889">
        <v>0.30464263106668898</v>
      </c>
      <c r="Q889">
        <v>330.52314389081101</v>
      </c>
      <c r="R889">
        <v>0.122932463781687</v>
      </c>
      <c r="S889">
        <v>329.57500551756402</v>
      </c>
    </row>
    <row r="890" spans="1:19" x14ac:dyDescent="0.25">
      <c r="A890" s="1">
        <v>0.60119460876456898</v>
      </c>
      <c r="B890" s="1">
        <v>358.589553490284</v>
      </c>
      <c r="C890" s="1">
        <v>0.67238205657705197</v>
      </c>
      <c r="D890" s="1">
        <v>358.589553490284</v>
      </c>
      <c r="F890">
        <v>0.34750693343507399</v>
      </c>
      <c r="G890">
        <v>337.88767958882403</v>
      </c>
      <c r="H890">
        <v>0.20690451990025999</v>
      </c>
      <c r="I890">
        <v>337.563010440325</v>
      </c>
      <c r="K890">
        <v>0.312414440868309</v>
      </c>
      <c r="L890">
        <v>332.69318961219301</v>
      </c>
      <c r="M890">
        <v>0.1397078166446</v>
      </c>
      <c r="N890">
        <v>331.49368745853502</v>
      </c>
      <c r="P890">
        <v>0.30482439095665398</v>
      </c>
      <c r="Q890">
        <v>330.45993466592802</v>
      </c>
      <c r="R890">
        <v>0.123107194296668</v>
      </c>
      <c r="S890">
        <v>329.51179629268103</v>
      </c>
    </row>
    <row r="891" spans="1:19" x14ac:dyDescent="0.25">
      <c r="A891" s="1">
        <v>0.60148856039572396</v>
      </c>
      <c r="B891" s="1">
        <v>358.63700241891001</v>
      </c>
      <c r="C891" s="1">
        <v>0.67286579840356198</v>
      </c>
      <c r="D891" s="1">
        <v>358.63700241891001</v>
      </c>
      <c r="F891">
        <v>0.34772530993873701</v>
      </c>
      <c r="G891">
        <v>337.83356806407397</v>
      </c>
      <c r="H891">
        <v>0.20720173488100199</v>
      </c>
      <c r="I891">
        <v>337.50889891557603</v>
      </c>
      <c r="K891">
        <v>0.31259720415203701</v>
      </c>
      <c r="L891">
        <v>332.63321450451002</v>
      </c>
      <c r="M891">
        <v>0.13990442085034399</v>
      </c>
      <c r="N891">
        <v>331.43371235085198</v>
      </c>
      <c r="P891">
        <v>0.30500643607785799</v>
      </c>
      <c r="Q891">
        <v>330.39672544104502</v>
      </c>
      <c r="R891">
        <v>0.123282305260217</v>
      </c>
      <c r="S891">
        <v>329.44858706779797</v>
      </c>
    </row>
    <row r="892" spans="1:19" x14ac:dyDescent="0.25">
      <c r="A892" s="1">
        <v>0.601781277104257</v>
      </c>
      <c r="B892" s="1">
        <v>358.68445134753603</v>
      </c>
      <c r="C892" s="1">
        <v>0.67334735960284198</v>
      </c>
      <c r="D892" s="1">
        <v>358.68445134753603</v>
      </c>
      <c r="F892">
        <v>0.34794413949909703</v>
      </c>
      <c r="G892">
        <v>337.77945653932397</v>
      </c>
      <c r="H892">
        <v>0.20749972270424299</v>
      </c>
      <c r="I892">
        <v>337.45478739082603</v>
      </c>
      <c r="K892">
        <v>0.31278027550593301</v>
      </c>
      <c r="L892">
        <v>332.57323939682698</v>
      </c>
      <c r="M892">
        <v>0.140101466246152</v>
      </c>
      <c r="N892">
        <v>331.37373724316899</v>
      </c>
      <c r="P892">
        <v>0.30518878080165401</v>
      </c>
      <c r="Q892">
        <v>330.333516216161</v>
      </c>
      <c r="R892">
        <v>0.123457797550588</v>
      </c>
      <c r="S892">
        <v>329.38537784291498</v>
      </c>
    </row>
    <row r="893" spans="1:19" x14ac:dyDescent="0.25">
      <c r="A893" s="1">
        <v>0.60207267056299196</v>
      </c>
      <c r="B893" s="1">
        <v>358.73190027616198</v>
      </c>
      <c r="C893" s="1">
        <v>0.67382659636025299</v>
      </c>
      <c r="D893" s="1">
        <v>358.73190027616198</v>
      </c>
      <c r="F893">
        <v>0.348163423510638</v>
      </c>
      <c r="G893">
        <v>337.725345014575</v>
      </c>
      <c r="H893">
        <v>0.207798570732493</v>
      </c>
      <c r="I893">
        <v>337.40067586607603</v>
      </c>
      <c r="K893">
        <v>0.31296365549801197</v>
      </c>
      <c r="L893">
        <v>332.51326428914399</v>
      </c>
      <c r="M893">
        <v>0.140298953957884</v>
      </c>
      <c r="N893">
        <v>331.313762135486</v>
      </c>
      <c r="P893">
        <v>0.30537143913537801</v>
      </c>
      <c r="Q893">
        <v>330.27030699127801</v>
      </c>
      <c r="R893">
        <v>0.12363367204857501</v>
      </c>
      <c r="S893">
        <v>329.32216861803198</v>
      </c>
    </row>
    <row r="894" spans="1:19" x14ac:dyDescent="0.25">
      <c r="A894" s="1">
        <v>0.60236295036479603</v>
      </c>
      <c r="B894" s="1">
        <v>358.77934920478799</v>
      </c>
      <c r="C894" s="1">
        <v>0.67430385478754495</v>
      </c>
      <c r="D894" s="1">
        <v>358.77934920478799</v>
      </c>
      <c r="F894">
        <v>0.34838314141360599</v>
      </c>
      <c r="G894">
        <v>337.671233489825</v>
      </c>
      <c r="H894">
        <v>0.20809811255832</v>
      </c>
      <c r="I894">
        <v>337.34656434132597</v>
      </c>
      <c r="K894">
        <v>0.313147344697771</v>
      </c>
      <c r="L894">
        <v>332.453289181461</v>
      </c>
      <c r="M894">
        <v>0.14049688511472899</v>
      </c>
      <c r="N894">
        <v>331.25378702780301</v>
      </c>
      <c r="P894">
        <v>0.30555439790877098</v>
      </c>
      <c r="Q894">
        <v>330.20709776639501</v>
      </c>
      <c r="R894">
        <v>0.12380992963689499</v>
      </c>
      <c r="S894">
        <v>329.25895939314898</v>
      </c>
    </row>
    <row r="895" spans="1:19" x14ac:dyDescent="0.25">
      <c r="A895" s="1">
        <v>0.602652027688653</v>
      </c>
      <c r="B895" s="1">
        <v>358.826798133414</v>
      </c>
      <c r="C895" s="1">
        <v>0.67477899017017995</v>
      </c>
      <c r="D895" s="1">
        <v>358.826798133414</v>
      </c>
      <c r="F895">
        <v>0.34860333855475001</v>
      </c>
      <c r="G895">
        <v>337.617121965075</v>
      </c>
      <c r="H895">
        <v>0.208398435548664</v>
      </c>
      <c r="I895">
        <v>337.292452816577</v>
      </c>
      <c r="K895">
        <v>0.31333134367601401</v>
      </c>
      <c r="L895">
        <v>332.39331407377801</v>
      </c>
      <c r="M895">
        <v>0.14069526084949199</v>
      </c>
      <c r="N895">
        <v>331.19381192012003</v>
      </c>
      <c r="P895">
        <v>0.30573765760951999</v>
      </c>
      <c r="Q895">
        <v>330.14388854151201</v>
      </c>
      <c r="R895">
        <v>0.123986571200733</v>
      </c>
      <c r="S895">
        <v>329.19575016826599</v>
      </c>
    </row>
    <row r="896" spans="1:19" x14ac:dyDescent="0.25">
      <c r="A896" s="1">
        <v>0.60293991302035399</v>
      </c>
      <c r="B896" s="1">
        <v>358.87424706204001</v>
      </c>
      <c r="C896" s="1">
        <v>0.67525202112437699</v>
      </c>
      <c r="D896" s="1">
        <v>358.87424706204001</v>
      </c>
      <c r="F896">
        <v>0.34882399437446499</v>
      </c>
      <c r="G896">
        <v>337.563010440325</v>
      </c>
      <c r="H896">
        <v>0.208699542507259</v>
      </c>
      <c r="I896">
        <v>337.238341291827</v>
      </c>
      <c r="K896">
        <v>0.313515638060407</v>
      </c>
      <c r="L896">
        <v>332.33333896609503</v>
      </c>
      <c r="M896">
        <v>0.140894082298644</v>
      </c>
      <c r="N896">
        <v>331.13383681243698</v>
      </c>
      <c r="P896">
        <v>0.30592121872627198</v>
      </c>
      <c r="Q896">
        <v>330.08067931662902</v>
      </c>
      <c r="R896">
        <v>0.12416359762755901</v>
      </c>
      <c r="S896">
        <v>329.13254094338299</v>
      </c>
    </row>
    <row r="897" spans="1:19" x14ac:dyDescent="0.25">
      <c r="A897" s="1">
        <v>0.60322661668714495</v>
      </c>
      <c r="B897" s="1">
        <v>358.92169599066602</v>
      </c>
      <c r="C897" s="1">
        <v>0.67572296598781201</v>
      </c>
      <c r="D897" s="1">
        <v>358.92169599066602</v>
      </c>
      <c r="F897">
        <v>0.34904511029704299</v>
      </c>
      <c r="G897">
        <v>337.50889891557603</v>
      </c>
      <c r="H897">
        <v>0.209001436252849</v>
      </c>
      <c r="I897">
        <v>337.184229767077</v>
      </c>
      <c r="K897">
        <v>0.313700258334355</v>
      </c>
      <c r="L897">
        <v>332.27336385841301</v>
      </c>
      <c r="M897">
        <v>0.14109335060205799</v>
      </c>
      <c r="N897">
        <v>331.07386170475502</v>
      </c>
      <c r="P897">
        <v>0.306105081748483</v>
      </c>
      <c r="Q897">
        <v>330.01747009174602</v>
      </c>
      <c r="R897">
        <v>0.124341009806945</v>
      </c>
      <c r="S897">
        <v>329.0693317185</v>
      </c>
    </row>
    <row r="898" spans="1:19" x14ac:dyDescent="0.25">
      <c r="A898" s="1">
        <v>0.603512148860188</v>
      </c>
      <c r="B898" s="1">
        <v>358.96914491929198</v>
      </c>
      <c r="C898" s="1">
        <v>0.67619184282401801</v>
      </c>
      <c r="D898" s="1">
        <v>358.96914491929198</v>
      </c>
      <c r="F898">
        <v>0.34926668775415998</v>
      </c>
      <c r="G898">
        <v>337.45478739082603</v>
      </c>
      <c r="H898">
        <v>0.20930411961943801</v>
      </c>
      <c r="I898">
        <v>337.130118242327</v>
      </c>
      <c r="K898">
        <v>0.313885190108734</v>
      </c>
      <c r="L898">
        <v>332.21338875073002</v>
      </c>
      <c r="M898">
        <v>0.14129306690330501</v>
      </c>
      <c r="N898">
        <v>331.01388659707197</v>
      </c>
      <c r="P898">
        <v>0.30628924716667899</v>
      </c>
      <c r="Q898">
        <v>329.95426086686302</v>
      </c>
      <c r="R898">
        <v>0.12451880863083301</v>
      </c>
      <c r="S898">
        <v>329.006122493617</v>
      </c>
    </row>
    <row r="899" spans="1:19" x14ac:dyDescent="0.25">
      <c r="A899" s="1">
        <v>0.60379651955866198</v>
      </c>
      <c r="B899" s="1">
        <v>359.01659384791901</v>
      </c>
      <c r="C899" s="1">
        <v>0.67665866942947805</v>
      </c>
      <c r="D899" s="1">
        <v>359.01659384791901</v>
      </c>
      <c r="F899">
        <v>0.349488791046142</v>
      </c>
      <c r="G899">
        <v>337.40067586607603</v>
      </c>
      <c r="H899">
        <v>0.20960759545612501</v>
      </c>
      <c r="I899">
        <v>337.07600671757803</v>
      </c>
      <c r="K899">
        <v>0.314070433960426</v>
      </c>
      <c r="L899">
        <v>332.15341364304697</v>
      </c>
      <c r="M899">
        <v>0.14149323234957101</v>
      </c>
      <c r="N899">
        <v>330.95391148938899</v>
      </c>
      <c r="P899">
        <v>0.30647371547232</v>
      </c>
      <c r="Q899">
        <v>329.89105164198003</v>
      </c>
      <c r="R899">
        <v>0.124696994993588</v>
      </c>
      <c r="S899">
        <v>328.94291326873298</v>
      </c>
    </row>
    <row r="900" spans="1:19" x14ac:dyDescent="0.25">
      <c r="A900" s="1">
        <v>0.60407973865266196</v>
      </c>
      <c r="B900" s="1">
        <v>359.06404277654502</v>
      </c>
      <c r="C900" s="1">
        <v>0.67712346333871498</v>
      </c>
      <c r="D900" s="1">
        <v>359.06404277654502</v>
      </c>
      <c r="F900">
        <v>0.34971129588480498</v>
      </c>
      <c r="G900">
        <v>337.34656434132597</v>
      </c>
      <c r="H900">
        <v>0.20991186662772399</v>
      </c>
      <c r="I900">
        <v>337.02189519282803</v>
      </c>
      <c r="K900">
        <v>0.31425599046795999</v>
      </c>
      <c r="L900">
        <v>332.09343853536399</v>
      </c>
      <c r="M900">
        <v>0.141693848091546</v>
      </c>
      <c r="N900">
        <v>330.893936381706</v>
      </c>
      <c r="P900">
        <v>0.306658487157763</v>
      </c>
      <c r="Q900">
        <v>329.82784241709697</v>
      </c>
      <c r="R900">
        <v>0.12487556979167</v>
      </c>
      <c r="S900">
        <v>328.87970404384998</v>
      </c>
    </row>
    <row r="901" spans="1:19" x14ac:dyDescent="0.25">
      <c r="A901" s="1">
        <v>0.60436181586639903</v>
      </c>
      <c r="B901" s="1">
        <v>359.11149170517098</v>
      </c>
      <c r="C901" s="1">
        <v>0.67758624182988503</v>
      </c>
      <c r="D901" s="1">
        <v>359.11149170517098</v>
      </c>
      <c r="F901">
        <v>0.34993426659948301</v>
      </c>
      <c r="G901">
        <v>337.292452816577</v>
      </c>
      <c r="H901">
        <v>0.210216936014432</v>
      </c>
      <c r="I901">
        <v>336.96778366807803</v>
      </c>
      <c r="K901">
        <v>0.31444186021135501</v>
      </c>
      <c r="L901">
        <v>332.033463427681</v>
      </c>
      <c r="M901">
        <v>0.141894915283588</v>
      </c>
      <c r="N901">
        <v>330.83396127402301</v>
      </c>
      <c r="P901">
        <v>0.30684356271622698</v>
      </c>
      <c r="Q901">
        <v>329.76463319221398</v>
      </c>
      <c r="R901">
        <v>0.12505453392381599</v>
      </c>
      <c r="S901">
        <v>328.81649481896699</v>
      </c>
    </row>
    <row r="902" spans="1:19" x14ac:dyDescent="0.25">
      <c r="A902" s="1">
        <v>0.60464276078116996</v>
      </c>
      <c r="B902" s="1">
        <v>359.15894063379699</v>
      </c>
      <c r="C902" s="1">
        <v>0.67804702192997901</v>
      </c>
      <c r="D902" s="1">
        <v>359.15894063379699</v>
      </c>
      <c r="F902">
        <v>0.35015770465290602</v>
      </c>
      <c r="G902">
        <v>337.238341291827</v>
      </c>
      <c r="H902">
        <v>0.21052280651196301</v>
      </c>
      <c r="I902">
        <v>336.91367214332797</v>
      </c>
      <c r="K902">
        <v>0.31462804377208198</v>
      </c>
      <c r="L902">
        <v>331.97348831999801</v>
      </c>
      <c r="M902">
        <v>0.14209643508384601</v>
      </c>
      <c r="N902">
        <v>330.77398616634002</v>
      </c>
      <c r="P902">
        <v>0.30702894264205599</v>
      </c>
      <c r="Q902">
        <v>329.70142396733098</v>
      </c>
      <c r="R902">
        <v>0.12523388829124599</v>
      </c>
      <c r="S902">
        <v>328.75328559408399</v>
      </c>
    </row>
    <row r="903" spans="1:19" x14ac:dyDescent="0.25">
      <c r="A903" s="1">
        <v>0.60492258283832701</v>
      </c>
      <c r="B903" s="1">
        <v>359.206389562423</v>
      </c>
      <c r="C903" s="1">
        <v>0.67850582042000995</v>
      </c>
      <c r="D903" s="1">
        <v>359.206389562423</v>
      </c>
      <c r="F903">
        <v>0.350381611515653</v>
      </c>
      <c r="G903">
        <v>337.184229767077</v>
      </c>
      <c r="H903">
        <v>0.21082948103192201</v>
      </c>
      <c r="I903">
        <v>336.859560618579</v>
      </c>
      <c r="K903">
        <v>0.31481454173325202</v>
      </c>
      <c r="L903">
        <v>331.91351321231502</v>
      </c>
      <c r="M903">
        <v>0.14229845786379</v>
      </c>
      <c r="N903">
        <v>330.71401105865698</v>
      </c>
      <c r="P903">
        <v>0.30721459162596898</v>
      </c>
      <c r="Q903">
        <v>329.63821474244702</v>
      </c>
      <c r="R903">
        <v>0.12541363379736301</v>
      </c>
      <c r="S903">
        <v>328.69007636920099</v>
      </c>
    </row>
    <row r="904" spans="1:19" x14ac:dyDescent="0.25">
      <c r="A904" s="1">
        <v>0.60520129134226797</v>
      </c>
      <c r="B904" s="1">
        <v>359.25383849104901</v>
      </c>
      <c r="C904" s="1">
        <v>0.67896265384022902</v>
      </c>
      <c r="D904" s="1">
        <v>359.25383849104901</v>
      </c>
      <c r="F904">
        <v>0.35060598866631598</v>
      </c>
      <c r="G904">
        <v>337.130118242327</v>
      </c>
      <c r="H904">
        <v>0.21113696250203401</v>
      </c>
      <c r="I904">
        <v>336.805449093829</v>
      </c>
      <c r="K904">
        <v>0.315001315355462</v>
      </c>
      <c r="L904">
        <v>331.85353810463198</v>
      </c>
      <c r="M904">
        <v>0.14250088635635799</v>
      </c>
      <c r="N904">
        <v>330.65403595097399</v>
      </c>
      <c r="P904">
        <v>0.30740062421373299</v>
      </c>
      <c r="Q904">
        <v>329.57500551756402</v>
      </c>
      <c r="R904">
        <v>0.125593758293885</v>
      </c>
      <c r="S904">
        <v>328.626867144318</v>
      </c>
    </row>
    <row r="905" spans="1:19" x14ac:dyDescent="0.25">
      <c r="A905" s="1">
        <v>0.60547889546286005</v>
      </c>
      <c r="B905" s="1">
        <v>359.30128741967502</v>
      </c>
      <c r="C905" s="1">
        <v>0.679417538494412</v>
      </c>
      <c r="D905" s="1">
        <v>359.30128741967502</v>
      </c>
      <c r="F905">
        <v>0.35083083759135802</v>
      </c>
      <c r="G905">
        <v>337.07600671757803</v>
      </c>
      <c r="H905">
        <v>0.21144525386583601</v>
      </c>
      <c r="I905">
        <v>336.751337569079</v>
      </c>
      <c r="K905">
        <v>0.31518844390161399</v>
      </c>
      <c r="L905">
        <v>331.79356299694899</v>
      </c>
      <c r="M905">
        <v>0.14270377095322601</v>
      </c>
      <c r="N905">
        <v>330.594060843291</v>
      </c>
      <c r="P905">
        <v>0.30758692020574202</v>
      </c>
      <c r="Q905">
        <v>329.51179629268103</v>
      </c>
      <c r="R905">
        <v>0.12577428880942401</v>
      </c>
      <c r="S905">
        <v>328.563657919435</v>
      </c>
    </row>
    <row r="906" spans="1:19" x14ac:dyDescent="0.25">
      <c r="A906" s="1">
        <v>0.60575540423888097</v>
      </c>
      <c r="B906" s="1">
        <v>359.34873634830097</v>
      </c>
      <c r="C906" s="1">
        <v>0.67987049045578896</v>
      </c>
      <c r="D906" s="1">
        <v>359.34873634830097</v>
      </c>
      <c r="F906">
        <v>0.351056159785539</v>
      </c>
      <c r="G906">
        <v>337.02189519282803</v>
      </c>
      <c r="H906">
        <v>0.21175431264050601</v>
      </c>
      <c r="I906">
        <v>336.697226044329</v>
      </c>
      <c r="K906">
        <v>0.31537588860659299</v>
      </c>
      <c r="L906">
        <v>331.73358788926703</v>
      </c>
      <c r="M906">
        <v>0.142907112827171</v>
      </c>
      <c r="N906">
        <v>330.53408573560898</v>
      </c>
      <c r="P906">
        <v>0.30777352255163698</v>
      </c>
      <c r="Q906">
        <v>329.44858706779797</v>
      </c>
      <c r="R906">
        <v>0.12595521318782699</v>
      </c>
      <c r="S906">
        <v>328.50044869455201</v>
      </c>
    </row>
    <row r="907" spans="1:19" x14ac:dyDescent="0.25">
      <c r="A907" s="1">
        <v>0.60603082657985197</v>
      </c>
      <c r="B907" s="1">
        <v>359.39618527692699</v>
      </c>
      <c r="C907" s="1">
        <v>0.68032152557035896</v>
      </c>
      <c r="D907" s="1">
        <v>359.39618527692699</v>
      </c>
      <c r="F907">
        <v>0.35128195675165602</v>
      </c>
      <c r="G907">
        <v>336.96778366807803</v>
      </c>
      <c r="H907">
        <v>0.21206423265305799</v>
      </c>
      <c r="I907">
        <v>336.64311451958002</v>
      </c>
      <c r="K907">
        <v>0.315563650059557</v>
      </c>
      <c r="L907">
        <v>331.67361278158398</v>
      </c>
      <c r="M907">
        <v>0.14311091315466001</v>
      </c>
      <c r="N907">
        <v>330.474110627926</v>
      </c>
      <c r="P907">
        <v>0.30796043175029802</v>
      </c>
      <c r="Q907">
        <v>329.38537784291498</v>
      </c>
      <c r="R907">
        <v>0.126136510635833</v>
      </c>
      <c r="S907">
        <v>328.43723946966901</v>
      </c>
    </row>
    <row r="908" spans="1:19" x14ac:dyDescent="0.25">
      <c r="A908" s="1">
        <v>0.60630517126943295</v>
      </c>
      <c r="B908" s="1">
        <v>359.443634205553</v>
      </c>
      <c r="C908" s="1">
        <v>0.68077065946271498</v>
      </c>
      <c r="D908" s="1">
        <v>359.443634205553</v>
      </c>
      <c r="F908">
        <v>0.35150823000061299</v>
      </c>
      <c r="G908">
        <v>336.91367214332797</v>
      </c>
      <c r="H908">
        <v>0.21237497148728901</v>
      </c>
      <c r="I908">
        <v>336.58900299483003</v>
      </c>
      <c r="K908">
        <v>0.31575172885129799</v>
      </c>
      <c r="L908">
        <v>331.613637673901</v>
      </c>
      <c r="M908">
        <v>0.143315156836859</v>
      </c>
      <c r="N908">
        <v>330.41413552024301</v>
      </c>
      <c r="P908">
        <v>0.30814764830186903</v>
      </c>
      <c r="Q908">
        <v>329.32216861803198</v>
      </c>
      <c r="R908">
        <v>0.12631822547947899</v>
      </c>
      <c r="S908">
        <v>328.37403024478601</v>
      </c>
    </row>
    <row r="909" spans="1:19" x14ac:dyDescent="0.25">
      <c r="A909" s="1">
        <v>0.60657844696722096</v>
      </c>
      <c r="B909" s="1">
        <v>359.49108313417901</v>
      </c>
      <c r="C909" s="1">
        <v>0.68121790753929501</v>
      </c>
      <c r="D909" s="1">
        <v>359.49108313417901</v>
      </c>
      <c r="F909">
        <v>0.351734981051675</v>
      </c>
      <c r="G909">
        <v>336.859560618579</v>
      </c>
      <c r="H909">
        <v>0.212686620608875</v>
      </c>
      <c r="I909">
        <v>336.53489147008003</v>
      </c>
      <c r="K909">
        <v>0.315940125574245</v>
      </c>
      <c r="L909">
        <v>331.55366256621801</v>
      </c>
      <c r="M909">
        <v>0.14351987762784801</v>
      </c>
      <c r="N909">
        <v>330.35416041256002</v>
      </c>
      <c r="P909">
        <v>0.30833517270710098</v>
      </c>
      <c r="Q909">
        <v>329.25895939314898</v>
      </c>
      <c r="R909">
        <v>0.12650037795962399</v>
      </c>
      <c r="S909">
        <v>328.31082101990302</v>
      </c>
    </row>
    <row r="910" spans="1:19" x14ac:dyDescent="0.25">
      <c r="A910" s="1">
        <v>0.60685066221168904</v>
      </c>
      <c r="B910" s="1">
        <v>359.53853206280502</v>
      </c>
      <c r="C910" s="1">
        <v>0.68166328499345297</v>
      </c>
      <c r="D910" s="1">
        <v>359.53853206280502</v>
      </c>
      <c r="F910">
        <v>0.35196221143261303</v>
      </c>
      <c r="G910">
        <v>336.805449093829</v>
      </c>
      <c r="H910">
        <v>0.21299900615995901</v>
      </c>
      <c r="I910">
        <v>336.48077994533003</v>
      </c>
      <c r="K910">
        <v>0.31612884082229498</v>
      </c>
      <c r="L910">
        <v>331.49368745853502</v>
      </c>
      <c r="M910">
        <v>0.14372504428028399</v>
      </c>
      <c r="N910">
        <v>330.29418530487698</v>
      </c>
      <c r="P910">
        <v>0.30852300546792599</v>
      </c>
      <c r="Q910">
        <v>329.19575016826599</v>
      </c>
      <c r="R910">
        <v>0.12668288692114599</v>
      </c>
      <c r="S910">
        <v>328.24761179502002</v>
      </c>
    </row>
    <row r="911" spans="1:19" x14ac:dyDescent="0.25">
      <c r="A911" s="1">
        <v>0.60712182542250404</v>
      </c>
      <c r="B911" s="1">
        <v>359.58598099143097</v>
      </c>
      <c r="C911" s="1">
        <v>0.68210680680952895</v>
      </c>
      <c r="D911" s="1">
        <v>359.58598099143097</v>
      </c>
      <c r="F911">
        <v>0.35218992267944799</v>
      </c>
      <c r="G911">
        <v>336.751337569079</v>
      </c>
      <c r="H911">
        <v>0.21331221960994401</v>
      </c>
      <c r="I911">
        <v>336.426668420581</v>
      </c>
      <c r="K911">
        <v>0.31631787519099702</v>
      </c>
      <c r="L911">
        <v>331.43371235085198</v>
      </c>
      <c r="M911">
        <v>0.143930690285381</v>
      </c>
      <c r="N911">
        <v>330.23421019719399</v>
      </c>
      <c r="P911">
        <v>0.308711147087258</v>
      </c>
      <c r="Q911">
        <v>329.13254094338299</v>
      </c>
      <c r="R911">
        <v>0.126865794332681</v>
      </c>
      <c r="S911">
        <v>328.18440257013702</v>
      </c>
    </row>
    <row r="912" spans="1:19" x14ac:dyDescent="0.25">
      <c r="A912" s="1">
        <v>0.60739194490264203</v>
      </c>
      <c r="B912" s="1">
        <v>359.63342992005698</v>
      </c>
      <c r="C912" s="1">
        <v>0.68254848776657495</v>
      </c>
      <c r="D912" s="1">
        <v>359.63342992005698</v>
      </c>
      <c r="F912">
        <v>0.35241808279779102</v>
      </c>
      <c r="G912">
        <v>336.697226044329</v>
      </c>
      <c r="H912">
        <v>0.21362626401788001</v>
      </c>
      <c r="I912">
        <v>336.372556895831</v>
      </c>
      <c r="K912">
        <v>0.31650722927737102</v>
      </c>
      <c r="L912">
        <v>331.37373724316899</v>
      </c>
      <c r="M912">
        <v>0.14413680068260701</v>
      </c>
      <c r="N912">
        <v>330.174235089511</v>
      </c>
      <c r="P912">
        <v>0.30889959806879702</v>
      </c>
      <c r="Q912">
        <v>329.0693317185</v>
      </c>
      <c r="R912">
        <v>0.127049101118834</v>
      </c>
      <c r="S912">
        <v>328.121193345253</v>
      </c>
    </row>
    <row r="913" spans="1:19" x14ac:dyDescent="0.25">
      <c r="A913" s="1">
        <v>0.60766102884085604</v>
      </c>
      <c r="B913" s="1">
        <v>359.68087884868299</v>
      </c>
      <c r="C913" s="1">
        <v>0.68298834244265005</v>
      </c>
      <c r="D913" s="1">
        <v>359.68087884868299</v>
      </c>
      <c r="F913">
        <v>0.35264676041076598</v>
      </c>
      <c r="G913">
        <v>336.64311451958002</v>
      </c>
      <c r="H913">
        <v>0.21394114246057599</v>
      </c>
      <c r="I913">
        <v>336.318445371081</v>
      </c>
      <c r="K913">
        <v>0.31669690368021802</v>
      </c>
      <c r="L913">
        <v>331.313762135486</v>
      </c>
      <c r="M913">
        <v>0.14434337667111499</v>
      </c>
      <c r="N913">
        <v>330.11425998182801</v>
      </c>
      <c r="P913">
        <v>0.30908835891730002</v>
      </c>
      <c r="Q913">
        <v>329.006122493617</v>
      </c>
      <c r="R913">
        <v>0.12723280820644201</v>
      </c>
      <c r="S913">
        <v>328.05798412037001</v>
      </c>
    </row>
    <row r="914" spans="1:19" x14ac:dyDescent="0.25">
      <c r="A914" s="1">
        <v>0.60792902526827097</v>
      </c>
      <c r="B914" s="1">
        <v>359.728327777309</v>
      </c>
      <c r="C914" s="1">
        <v>0.68342628711034703</v>
      </c>
      <c r="D914" s="1">
        <v>359.728327777309</v>
      </c>
      <c r="F914">
        <v>0.35287592354885899</v>
      </c>
      <c r="G914">
        <v>336.58900299483003</v>
      </c>
      <c r="H914">
        <v>0.21425685803139299</v>
      </c>
      <c r="I914">
        <v>336.264333846331</v>
      </c>
      <c r="K914">
        <v>0.31688689899973799</v>
      </c>
      <c r="L914">
        <v>331.25378702780301</v>
      </c>
      <c r="M914">
        <v>0.144550419453808</v>
      </c>
      <c r="N914">
        <v>330.05428487414503</v>
      </c>
      <c r="P914">
        <v>0.30927743013864101</v>
      </c>
      <c r="Q914">
        <v>328.94291326873298</v>
      </c>
      <c r="R914">
        <v>0.12741691652478301</v>
      </c>
      <c r="S914">
        <v>327.99477489548701</v>
      </c>
    </row>
    <row r="915" spans="1:19" x14ac:dyDescent="0.25">
      <c r="A915" s="1">
        <v>0.60819606235519297</v>
      </c>
      <c r="B915" s="1">
        <v>359.77577670593598</v>
      </c>
      <c r="C915" s="1">
        <v>0.68386253238678496</v>
      </c>
      <c r="D915" s="1">
        <v>359.77577670593598</v>
      </c>
      <c r="F915">
        <v>0.353105638966694</v>
      </c>
      <c r="G915">
        <v>336.53489147008003</v>
      </c>
      <c r="H915">
        <v>0.21457338275908799</v>
      </c>
      <c r="I915">
        <v>336.21022232158202</v>
      </c>
      <c r="K915">
        <v>0.31707721583780402</v>
      </c>
      <c r="L915">
        <v>331.19381192012003</v>
      </c>
      <c r="M915">
        <v>0.14475793023738701</v>
      </c>
      <c r="N915">
        <v>329.99430976646198</v>
      </c>
      <c r="P915">
        <v>0.30946681223945599</v>
      </c>
      <c r="Q915">
        <v>328.87970404384998</v>
      </c>
      <c r="R915">
        <v>0.127601427005514</v>
      </c>
      <c r="S915">
        <v>327.93156567060402</v>
      </c>
    </row>
    <row r="916" spans="1:19" x14ac:dyDescent="0.25">
      <c r="A916" s="1">
        <v>0.60846208780168998</v>
      </c>
      <c r="B916" s="1">
        <v>359.82322563456199</v>
      </c>
      <c r="C916" s="1">
        <v>0.68429699394649002</v>
      </c>
      <c r="D916" s="1">
        <v>359.82322563456199</v>
      </c>
      <c r="F916">
        <v>0.35333577786322001</v>
      </c>
      <c r="G916">
        <v>336.48077994533003</v>
      </c>
      <c r="H916">
        <v>0.21489078193929301</v>
      </c>
      <c r="I916">
        <v>336.15611079683202</v>
      </c>
      <c r="K916">
        <v>0.31726785479799702</v>
      </c>
      <c r="L916">
        <v>331.13383681243698</v>
      </c>
      <c r="M916">
        <v>0.14496591023253699</v>
      </c>
      <c r="N916">
        <v>329.93433465878002</v>
      </c>
      <c r="P916">
        <v>0.309656505727329</v>
      </c>
      <c r="Q916">
        <v>328.81649481896699</v>
      </c>
      <c r="R916">
        <v>0.127786340582633</v>
      </c>
      <c r="S916">
        <v>327.86835644572102</v>
      </c>
    </row>
    <row r="917" spans="1:19" x14ac:dyDescent="0.25">
      <c r="A917" s="1">
        <v>0.60872710936094598</v>
      </c>
      <c r="B917" s="1">
        <v>359.870674563188</v>
      </c>
      <c r="C917" s="1">
        <v>0.68472968560090397</v>
      </c>
      <c r="D917" s="1">
        <v>359.870674563188</v>
      </c>
      <c r="F917">
        <v>0.35356640702250802</v>
      </c>
      <c r="G917">
        <v>336.426668420581</v>
      </c>
      <c r="H917">
        <v>0.215209027633008</v>
      </c>
      <c r="I917">
        <v>336.10199927208203</v>
      </c>
      <c r="K917">
        <v>0.31745881648534802</v>
      </c>
      <c r="L917">
        <v>331.07386170475502</v>
      </c>
      <c r="M917">
        <v>0.14517436065366199</v>
      </c>
      <c r="N917">
        <v>329.87435955109697</v>
      </c>
      <c r="P917">
        <v>0.30984651111100697</v>
      </c>
      <c r="Q917">
        <v>328.75328559408399</v>
      </c>
      <c r="R917">
        <v>0.12797165819258599</v>
      </c>
      <c r="S917">
        <v>327.80514722083802</v>
      </c>
    </row>
    <row r="918" spans="1:19" x14ac:dyDescent="0.25">
      <c r="A918" s="1">
        <v>0.60899113468284405</v>
      </c>
      <c r="B918" s="1">
        <v>359.91812349181401</v>
      </c>
      <c r="C918" s="1">
        <v>0.685160620979546</v>
      </c>
      <c r="D918" s="1">
        <v>359.91812349181401</v>
      </c>
      <c r="F918">
        <v>0.35379752804121201</v>
      </c>
      <c r="G918">
        <v>336.372556895831</v>
      </c>
      <c r="H918">
        <v>0.21552812300423599</v>
      </c>
      <c r="I918">
        <v>336.04788774733203</v>
      </c>
      <c r="K918">
        <v>0.31765010150661199</v>
      </c>
      <c r="L918">
        <v>331.01388659707197</v>
      </c>
      <c r="M918">
        <v>0.145383282719207</v>
      </c>
      <c r="N918">
        <v>329.81438444341399</v>
      </c>
      <c r="P918">
        <v>0.310036828900081</v>
      </c>
      <c r="Q918">
        <v>328.69007636920099</v>
      </c>
      <c r="R918">
        <v>0.12815738077428701</v>
      </c>
      <c r="S918">
        <v>327.74193799595503</v>
      </c>
    </row>
    <row r="919" spans="1:19" x14ac:dyDescent="0.25">
      <c r="A919" s="1">
        <v>0.60925417131514303</v>
      </c>
      <c r="B919" s="1">
        <v>359.96557242044003</v>
      </c>
      <c r="C919" s="1">
        <v>0.68558981353216797</v>
      </c>
      <c r="D919" s="1">
        <v>359.96557242044003</v>
      </c>
      <c r="F919">
        <v>0.35402914252546902</v>
      </c>
      <c r="G919">
        <v>336.318445371081</v>
      </c>
      <c r="H919">
        <v>0.215848071234721</v>
      </c>
      <c r="I919">
        <v>335.99377622258299</v>
      </c>
      <c r="K919">
        <v>0.317841710470184</v>
      </c>
      <c r="L919">
        <v>330.95391148938899</v>
      </c>
      <c r="M919">
        <v>0.145592677651358</v>
      </c>
      <c r="N919">
        <v>329.754409335731</v>
      </c>
      <c r="P919">
        <v>0.31022744579440598</v>
      </c>
      <c r="Q919">
        <v>328.626867144318</v>
      </c>
      <c r="R919">
        <v>0.12834350926892599</v>
      </c>
      <c r="S919">
        <v>327.67872877107197</v>
      </c>
    </row>
    <row r="920" spans="1:19" x14ac:dyDescent="0.25">
      <c r="A920" s="1">
        <v>0.60951622670588201</v>
      </c>
      <c r="B920" s="1">
        <v>360.01302134906598</v>
      </c>
      <c r="C920" s="1">
        <v>0.68601727653290001</v>
      </c>
      <c r="D920" s="1">
        <v>360.01302134906598</v>
      </c>
      <c r="F920">
        <v>0.35426125208998499</v>
      </c>
      <c r="G920">
        <v>336.264333846331</v>
      </c>
      <c r="H920">
        <v>0.21616887552440001</v>
      </c>
      <c r="I920">
        <v>335.939664697833</v>
      </c>
      <c r="K920">
        <v>0.31803364398598499</v>
      </c>
      <c r="L920">
        <v>330.893936381706</v>
      </c>
      <c r="M920">
        <v>0.14580254667634501</v>
      </c>
      <c r="N920">
        <v>329.69443422804801</v>
      </c>
      <c r="P920">
        <v>0.31041838994763399</v>
      </c>
      <c r="Q920">
        <v>328.563657919435</v>
      </c>
      <c r="R920">
        <v>0.12853004462023801</v>
      </c>
      <c r="S920">
        <v>327.61551954618898</v>
      </c>
    </row>
    <row r="921" spans="1:19" x14ac:dyDescent="0.25">
      <c r="A921" s="1">
        <v>0.60977730820525899</v>
      </c>
      <c r="B921" s="1">
        <v>360.06047027769199</v>
      </c>
      <c r="C921" s="1">
        <v>0.68644302308354399</v>
      </c>
      <c r="D921" s="1">
        <v>360.06047027769199</v>
      </c>
      <c r="F921">
        <v>0.35449383552541103</v>
      </c>
      <c r="G921">
        <v>336.21022232158202</v>
      </c>
      <c r="H921">
        <v>0.21649053909125399</v>
      </c>
      <c r="I921">
        <v>335.885553173083</v>
      </c>
      <c r="K921">
        <v>0.31822590266561002</v>
      </c>
      <c r="L921">
        <v>330.83396127402301</v>
      </c>
      <c r="M921">
        <v>0.14601284827084399</v>
      </c>
      <c r="N921">
        <v>329.63445912036502</v>
      </c>
      <c r="P921">
        <v>0.310609648040923</v>
      </c>
      <c r="Q921">
        <v>328.50044869455201</v>
      </c>
      <c r="R921">
        <v>0.128716987774248</v>
      </c>
      <c r="S921">
        <v>327.55231032130598</v>
      </c>
    </row>
    <row r="922" spans="1:19" x14ac:dyDescent="0.25">
      <c r="A922" s="1">
        <v>0.61003742306712705</v>
      </c>
      <c r="B922" s="1">
        <v>360.107919206318</v>
      </c>
      <c r="C922" s="1">
        <v>0.68686706611622705</v>
      </c>
      <c r="D922" s="1">
        <v>360.107919206318</v>
      </c>
      <c r="F922">
        <v>0.354726940145631</v>
      </c>
      <c r="G922">
        <v>336.15611079683202</v>
      </c>
      <c r="H922">
        <v>0.216813065171688</v>
      </c>
      <c r="I922">
        <v>335.831441648333</v>
      </c>
      <c r="K922">
        <v>0.31841848712243598</v>
      </c>
      <c r="L922">
        <v>330.77398616634002</v>
      </c>
      <c r="M922">
        <v>0.14622371985920099</v>
      </c>
      <c r="N922">
        <v>329.57448401268198</v>
      </c>
      <c r="P922">
        <v>0.310801197660516</v>
      </c>
      <c r="Q922">
        <v>328.43723946966901</v>
      </c>
      <c r="R922">
        <v>0.12890433967967099</v>
      </c>
      <c r="S922">
        <v>327.48910109642202</v>
      </c>
    </row>
    <row r="923" spans="1:19" x14ac:dyDescent="0.25">
      <c r="A923" s="1">
        <v>0.61029657845097396</v>
      </c>
      <c r="B923" s="1">
        <v>360.15536813494401</v>
      </c>
      <c r="C923" s="1">
        <v>0.68728941839684299</v>
      </c>
      <c r="D923" s="1">
        <v>360.15536813494401</v>
      </c>
      <c r="F923">
        <v>0.35496054474578298</v>
      </c>
      <c r="G923">
        <v>336.10199927208203</v>
      </c>
      <c r="H923">
        <v>0.21713645702055701</v>
      </c>
      <c r="I923">
        <v>335.77733012358402</v>
      </c>
      <c r="K923">
        <v>0.31861144496001498</v>
      </c>
      <c r="L923">
        <v>330.71401105865698</v>
      </c>
      <c r="M923">
        <v>0.14643501855243099</v>
      </c>
      <c r="N923">
        <v>329.51450890499899</v>
      </c>
      <c r="P923">
        <v>0.31099308518674501</v>
      </c>
      <c r="Q923">
        <v>328.37403024478601</v>
      </c>
      <c r="R923">
        <v>0.129092101287237</v>
      </c>
      <c r="S923">
        <v>327.42589187153902</v>
      </c>
    </row>
    <row r="924" spans="1:19" x14ac:dyDescent="0.25">
      <c r="A924" s="1">
        <v>0.61055478142370501</v>
      </c>
      <c r="B924" s="1">
        <v>360.20281706357002</v>
      </c>
      <c r="C924" s="1">
        <v>0.68771009252817294</v>
      </c>
      <c r="D924" s="1">
        <v>360.20281706357002</v>
      </c>
      <c r="F924">
        <v>0.35519465097784197</v>
      </c>
      <c r="G924">
        <v>336.04788774733203</v>
      </c>
      <c r="H924">
        <v>0.21746071791152599</v>
      </c>
      <c r="I924">
        <v>335.72321859883402</v>
      </c>
      <c r="K924">
        <v>0.31880468277924201</v>
      </c>
      <c r="L924">
        <v>330.65403595097399</v>
      </c>
      <c r="M924">
        <v>0.14664679628268301</v>
      </c>
      <c r="N924">
        <v>329.454533797316</v>
      </c>
      <c r="P924">
        <v>0.31118533148691302</v>
      </c>
      <c r="Q924">
        <v>328.31082101990302</v>
      </c>
      <c r="R924">
        <v>0.12928027355062199</v>
      </c>
      <c r="S924">
        <v>327.36268264665603</v>
      </c>
    </row>
    <row r="925" spans="1:19" x14ac:dyDescent="0.25">
      <c r="A925" s="1">
        <v>0.61081203896133895</v>
      </c>
      <c r="B925" s="1">
        <v>360.25026599219598</v>
      </c>
      <c r="C925" s="1">
        <v>0.68812910095285296</v>
      </c>
      <c r="D925" s="1">
        <v>360.25026599219598</v>
      </c>
      <c r="F925">
        <v>0.35542926050308699</v>
      </c>
      <c r="G925">
        <v>335.99377622258299</v>
      </c>
      <c r="H925">
        <v>0.21778585113700699</v>
      </c>
      <c r="I925">
        <v>335.66910707408402</v>
      </c>
      <c r="K925">
        <v>0.31899824822539302</v>
      </c>
      <c r="L925">
        <v>330.594060843291</v>
      </c>
      <c r="M925">
        <v>0.146859054295917</v>
      </c>
      <c r="N925">
        <v>329.39455868963302</v>
      </c>
      <c r="P925">
        <v>0.311377850454512</v>
      </c>
      <c r="Q925">
        <v>328.24761179502002</v>
      </c>
      <c r="R925">
        <v>0.12946885742554501</v>
      </c>
      <c r="S925">
        <v>327.29947342177297</v>
      </c>
    </row>
    <row r="926" spans="1:19" x14ac:dyDescent="0.25">
      <c r="A926" s="1">
        <v>0.611068424038678</v>
      </c>
      <c r="B926" s="1">
        <v>360.29771492082199</v>
      </c>
      <c r="C926" s="1">
        <v>0.68854656354892096</v>
      </c>
      <c r="D926" s="1">
        <v>360.29771492082199</v>
      </c>
      <c r="F926">
        <v>0.35566437499241199</v>
      </c>
      <c r="G926">
        <v>335.939664697833</v>
      </c>
      <c r="H926">
        <v>0.21811186000823499</v>
      </c>
      <c r="I926">
        <v>335.61499554933403</v>
      </c>
      <c r="K926">
        <v>0.31919214191839801</v>
      </c>
      <c r="L926">
        <v>330.53408573560898</v>
      </c>
      <c r="M926">
        <v>0.147071793842175</v>
      </c>
      <c r="N926">
        <v>329.33458358195003</v>
      </c>
      <c r="P926">
        <v>0.31157068593972798</v>
      </c>
      <c r="Q926">
        <v>328.18440257013702</v>
      </c>
      <c r="R926">
        <v>0.12965785387036399</v>
      </c>
      <c r="S926">
        <v>327.23626419688998</v>
      </c>
    </row>
    <row r="927" spans="1:19" x14ac:dyDescent="0.25">
      <c r="A927" s="1">
        <v>0.61132381116796897</v>
      </c>
      <c r="B927" s="1">
        <v>360.345163849448</v>
      </c>
      <c r="C927" s="1">
        <v>0.68896227704943802</v>
      </c>
      <c r="D927" s="1">
        <v>360.345163849448</v>
      </c>
      <c r="F927">
        <v>0.355899996126183</v>
      </c>
      <c r="G927">
        <v>335.885553173083</v>
      </c>
      <c r="H927">
        <v>0.21843874785596501</v>
      </c>
      <c r="I927">
        <v>335.56088402458499</v>
      </c>
      <c r="K927">
        <v>0.31938636447983798</v>
      </c>
      <c r="L927">
        <v>330.474110627926</v>
      </c>
      <c r="M927">
        <v>0.14728501617553899</v>
      </c>
      <c r="N927">
        <v>329.27460847426801</v>
      </c>
      <c r="P927">
        <v>0.31176383846113598</v>
      </c>
      <c r="Q927">
        <v>328.121193345253</v>
      </c>
      <c r="R927">
        <v>0.12984726384596701</v>
      </c>
      <c r="S927">
        <v>327.17305497200698</v>
      </c>
    </row>
    <row r="928" spans="1:19" x14ac:dyDescent="0.25">
      <c r="A928" s="1">
        <v>0.61157827326157999</v>
      </c>
      <c r="B928" s="1">
        <v>360.39261277807401</v>
      </c>
      <c r="C928" s="1">
        <v>0.68937636123964796</v>
      </c>
      <c r="D928" s="1">
        <v>360.39261277807401</v>
      </c>
      <c r="F928">
        <v>0.35613612559448998</v>
      </c>
      <c r="G928">
        <v>335.831441648333</v>
      </c>
      <c r="H928">
        <v>0.21876651802963301</v>
      </c>
      <c r="I928">
        <v>335.50677249983499</v>
      </c>
      <c r="K928">
        <v>0.31958090103196501</v>
      </c>
      <c r="L928">
        <v>330.41413552024301</v>
      </c>
      <c r="M928">
        <v>0.14749872255409099</v>
      </c>
      <c r="N928">
        <v>329.21463336658502</v>
      </c>
      <c r="P928">
        <v>0.31195730853815901</v>
      </c>
      <c r="Q928">
        <v>328.05798412037001</v>
      </c>
      <c r="R928">
        <v>0.13003708831560901</v>
      </c>
      <c r="S928">
        <v>327.10984574712398</v>
      </c>
    </row>
    <row r="929" spans="1:19" x14ac:dyDescent="0.25">
      <c r="A929" s="1">
        <v>0.611831816948047</v>
      </c>
      <c r="B929" s="1">
        <v>360.44006170670002</v>
      </c>
      <c r="C929" s="1">
        <v>0.68978882794973395</v>
      </c>
      <c r="D929" s="1">
        <v>360.44006170670002</v>
      </c>
      <c r="F929">
        <v>0.356372765097139</v>
      </c>
      <c r="G929">
        <v>335.77733012358402</v>
      </c>
      <c r="H929">
        <v>0.21909514211040099</v>
      </c>
      <c r="I929">
        <v>335.452660975085</v>
      </c>
      <c r="K929">
        <v>0.31977578322189099</v>
      </c>
      <c r="L929">
        <v>330.35416041256002</v>
      </c>
      <c r="M929">
        <v>0.147712914239884</v>
      </c>
      <c r="N929">
        <v>329.15465825890197</v>
      </c>
      <c r="P929">
        <v>0.312151096691278</v>
      </c>
      <c r="Q929">
        <v>327.99477489548701</v>
      </c>
      <c r="R929">
        <v>0.13022732824500399</v>
      </c>
      <c r="S929">
        <v>327.04663652224099</v>
      </c>
    </row>
    <row r="930" spans="1:19" x14ac:dyDescent="0.25">
      <c r="A930" s="1">
        <v>0.61208444877252899</v>
      </c>
      <c r="B930" s="1">
        <v>360.48751063532598</v>
      </c>
      <c r="C930" s="1">
        <v>0.69019968886294503</v>
      </c>
      <c r="D930" s="1">
        <v>360.48751063532598</v>
      </c>
      <c r="F930">
        <v>0.356609916343886</v>
      </c>
      <c r="G930">
        <v>335.72321859883402</v>
      </c>
      <c r="H930">
        <v>0.21942468706458701</v>
      </c>
      <c r="I930">
        <v>335.398549450335</v>
      </c>
      <c r="K930">
        <v>0.31997098079988101</v>
      </c>
      <c r="L930">
        <v>330.29418530487698</v>
      </c>
      <c r="M930">
        <v>0.14792759249923301</v>
      </c>
      <c r="N930">
        <v>329.09468315121899</v>
      </c>
      <c r="P930">
        <v>0.31234520344196298</v>
      </c>
      <c r="Q930">
        <v>327.93156567060402</v>
      </c>
      <c r="R930">
        <v>0.13041798460249901</v>
      </c>
      <c r="S930">
        <v>326.98342729735799</v>
      </c>
    </row>
    <row r="931" spans="1:19" x14ac:dyDescent="0.25">
      <c r="A931" s="1">
        <v>0.61233617519865602</v>
      </c>
      <c r="B931" s="1">
        <v>360.53495956395301</v>
      </c>
      <c r="C931" s="1">
        <v>0.69060895551877199</v>
      </c>
      <c r="D931" s="1">
        <v>360.53495956395301</v>
      </c>
      <c r="F931">
        <v>0.35684758105435599</v>
      </c>
      <c r="G931">
        <v>335.66910707408402</v>
      </c>
      <c r="H931">
        <v>0.21975512451159199</v>
      </c>
      <c r="I931">
        <v>335.34443792558602</v>
      </c>
      <c r="K931">
        <v>0.32016652512456001</v>
      </c>
      <c r="L931">
        <v>330.23421019719399</v>
      </c>
      <c r="M931">
        <v>0.14814275860248499</v>
      </c>
      <c r="N931">
        <v>329.034708043536</v>
      </c>
      <c r="P931">
        <v>0.31253962931262602</v>
      </c>
      <c r="Q931">
        <v>327.86835644572102</v>
      </c>
      <c r="R931">
        <v>0.130609044911146</v>
      </c>
      <c r="S931">
        <v>326.920218072475</v>
      </c>
    </row>
    <row r="932" spans="1:19" x14ac:dyDescent="0.25">
      <c r="A932" s="1">
        <v>0.61258700260990495</v>
      </c>
      <c r="B932" s="1">
        <v>360.58240849257902</v>
      </c>
      <c r="C932" s="1">
        <v>0.69101663931536395</v>
      </c>
      <c r="D932" s="1">
        <v>360.58240849257902</v>
      </c>
      <c r="F932">
        <v>0.35708576095808198</v>
      </c>
      <c r="G932">
        <v>335.61499554933403</v>
      </c>
      <c r="H932">
        <v>0.22008645787978501</v>
      </c>
      <c r="I932">
        <v>335.29032640083602</v>
      </c>
      <c r="K932">
        <v>0.32036240145089701</v>
      </c>
      <c r="L932">
        <v>330.174235089511</v>
      </c>
      <c r="M932">
        <v>0.14835841382402101</v>
      </c>
      <c r="N932">
        <v>328.97473293585301</v>
      </c>
      <c r="P932">
        <v>0.312734374826731</v>
      </c>
      <c r="Q932">
        <v>327.80514722083802</v>
      </c>
      <c r="R932">
        <v>0.13080053705195099</v>
      </c>
      <c r="S932">
        <v>326.857008847592</v>
      </c>
    </row>
    <row r="933" spans="1:19" x14ac:dyDescent="0.25">
      <c r="A933" s="1">
        <v>0.61283693731109501</v>
      </c>
      <c r="B933" s="1">
        <v>360.62985742120497</v>
      </c>
      <c r="C933" s="1">
        <v>0.69142275151214905</v>
      </c>
      <c r="D933" s="1">
        <v>360.62985742120497</v>
      </c>
      <c r="F933">
        <v>0.35732445779497202</v>
      </c>
      <c r="G933">
        <v>335.56088402458499</v>
      </c>
      <c r="H933">
        <v>0.22041869061782801</v>
      </c>
      <c r="I933">
        <v>335.23621487608602</v>
      </c>
      <c r="K933">
        <v>0.32055861041073103</v>
      </c>
      <c r="L933">
        <v>330.11425998182801</v>
      </c>
      <c r="M933">
        <v>0.14857455944245501</v>
      </c>
      <c r="N933">
        <v>328.91475782817002</v>
      </c>
      <c r="P933">
        <v>0.312929440508811</v>
      </c>
      <c r="Q933">
        <v>327.74193799595503</v>
      </c>
      <c r="R933">
        <v>0.130992448540561</v>
      </c>
      <c r="S933">
        <v>326.79379962270798</v>
      </c>
    </row>
    <row r="934" spans="1:19" x14ac:dyDescent="0.25">
      <c r="A934" s="1">
        <v>0.61308598552971405</v>
      </c>
      <c r="B934" s="1">
        <v>360.67730634983099</v>
      </c>
      <c r="C934" s="1">
        <v>0.69182730323215502</v>
      </c>
      <c r="D934" s="1">
        <v>360.67730634983099</v>
      </c>
      <c r="F934">
        <v>0.35756367331467598</v>
      </c>
      <c r="G934">
        <v>335.50677249983499</v>
      </c>
      <c r="H934">
        <v>0.22075182619488101</v>
      </c>
      <c r="I934">
        <v>335.18210335133602</v>
      </c>
      <c r="K934">
        <v>0.32075515263755799</v>
      </c>
      <c r="L934">
        <v>330.05428487414503</v>
      </c>
      <c r="M934">
        <v>0.14879119674048599</v>
      </c>
      <c r="N934">
        <v>328.85478272048698</v>
      </c>
      <c r="P934">
        <v>0.31312482688425802</v>
      </c>
      <c r="Q934">
        <v>327.67872877107197</v>
      </c>
      <c r="R934">
        <v>0.13118478035522699</v>
      </c>
      <c r="S934">
        <v>326.73059039782498</v>
      </c>
    </row>
    <row r="935" spans="1:19" x14ac:dyDescent="0.25">
      <c r="A935" s="1">
        <v>0.61333415341681197</v>
      </c>
      <c r="B935" s="1">
        <v>360.724755278457</v>
      </c>
      <c r="C935" s="1">
        <v>0.69223030546362996</v>
      </c>
      <c r="D935" s="1">
        <v>360.724755278457</v>
      </c>
      <c r="F935">
        <v>0.357803386095844</v>
      </c>
      <c r="G935">
        <v>335.452660975085</v>
      </c>
      <c r="H935">
        <v>0.22108586810015601</v>
      </c>
      <c r="I935">
        <v>335.12799182658699</v>
      </c>
      <c r="K935">
        <v>0.32095202876656298</v>
      </c>
      <c r="L935">
        <v>329.99430976646198</v>
      </c>
      <c r="M935">
        <v>0.149008327004956</v>
      </c>
      <c r="N935">
        <v>328.79480761280502</v>
      </c>
      <c r="P935">
        <v>0.31332053447960101</v>
      </c>
      <c r="Q935">
        <v>327.61551954618898</v>
      </c>
      <c r="R935">
        <v>0.131377533476739</v>
      </c>
      <c r="S935">
        <v>326.66738117294199</v>
      </c>
    </row>
    <row r="936" spans="1:19" x14ac:dyDescent="0.25">
      <c r="A936" s="1">
        <v>0.61358144704927797</v>
      </c>
      <c r="B936" s="1">
        <v>360.77220420708301</v>
      </c>
      <c r="C936" s="1">
        <v>0.69263176906391599</v>
      </c>
      <c r="D936" s="1">
        <v>360.77220420708301</v>
      </c>
      <c r="F936">
        <v>0.35804364428520102</v>
      </c>
      <c r="G936">
        <v>335.398549450335</v>
      </c>
      <c r="H936">
        <v>0.221420819843787</v>
      </c>
      <c r="I936">
        <v>335.07388030183699</v>
      </c>
      <c r="K936">
        <v>0.32114923943478801</v>
      </c>
      <c r="L936">
        <v>329.93433465878002</v>
      </c>
      <c r="M936">
        <v>0.14922595152696699</v>
      </c>
      <c r="N936">
        <v>328.73483250512197</v>
      </c>
      <c r="P936">
        <v>0.31351656382223703</v>
      </c>
      <c r="Q936">
        <v>327.55231032130598</v>
      </c>
      <c r="R936">
        <v>0.131570708888406</v>
      </c>
      <c r="S936">
        <v>326.60417194805899</v>
      </c>
    </row>
    <row r="937" spans="1:19" x14ac:dyDescent="0.25">
      <c r="A937" s="1">
        <v>0.61382787243030601</v>
      </c>
      <c r="B937" s="1">
        <v>360.81965313570902</v>
      </c>
      <c r="C937" s="1">
        <v>0.69303170476036702</v>
      </c>
      <c r="D937" s="1">
        <v>360.81965313570902</v>
      </c>
      <c r="F937">
        <v>0.35828442646918002</v>
      </c>
      <c r="G937">
        <v>335.34443792558602</v>
      </c>
      <c r="H937">
        <v>0.22175668495672801</v>
      </c>
      <c r="I937">
        <v>335.01976877708699</v>
      </c>
      <c r="K937">
        <v>0.32134678528088001</v>
      </c>
      <c r="L937">
        <v>329.87435955109697</v>
      </c>
      <c r="M937">
        <v>0.14944405490235599</v>
      </c>
      <c r="N937">
        <v>328.67485739743898</v>
      </c>
      <c r="P937">
        <v>0.31371291544083801</v>
      </c>
      <c r="Q937">
        <v>327.48910109642202</v>
      </c>
      <c r="R937">
        <v>0.131764293756687</v>
      </c>
      <c r="S937">
        <v>326.54096272317599</v>
      </c>
    </row>
    <row r="938" spans="1:19" x14ac:dyDescent="0.25">
      <c r="A938" s="1">
        <v>0.61407343549090099</v>
      </c>
      <c r="B938" s="1">
        <v>360.86710206433497</v>
      </c>
      <c r="C938" s="1">
        <v>0.69343012315295804</v>
      </c>
      <c r="D938" s="1">
        <v>360.86710206433497</v>
      </c>
      <c r="F938">
        <v>0.35852573443915098</v>
      </c>
      <c r="G938">
        <v>335.29032640083602</v>
      </c>
      <c r="H938">
        <v>0.222093466990644</v>
      </c>
      <c r="I938">
        <v>334.965657252337</v>
      </c>
      <c r="K938">
        <v>0.32154466694537998</v>
      </c>
      <c r="L938">
        <v>329.81438444341399</v>
      </c>
      <c r="M938">
        <v>0.14966267184107299</v>
      </c>
      <c r="N938">
        <v>328.614882289756</v>
      </c>
      <c r="P938">
        <v>0.31390958986464801</v>
      </c>
      <c r="Q938">
        <v>327.42589187153902</v>
      </c>
      <c r="R938">
        <v>0.13195831672177399</v>
      </c>
      <c r="S938">
        <v>326.477753498293</v>
      </c>
    </row>
    <row r="939" spans="1:19" x14ac:dyDescent="0.25">
      <c r="A939" s="1">
        <v>0.61431814209110003</v>
      </c>
      <c r="B939" s="1">
        <v>360.91455099296098</v>
      </c>
      <c r="C939" s="1">
        <v>0.69382703471642804</v>
      </c>
      <c r="D939" s="1">
        <v>360.91455099296098</v>
      </c>
      <c r="F939">
        <v>0.35876756999724702</v>
      </c>
      <c r="G939">
        <v>335.23621487608602</v>
      </c>
      <c r="H939">
        <v>0.22243116951848799</v>
      </c>
      <c r="I939">
        <v>334.91154572758802</v>
      </c>
      <c r="K939">
        <v>0.32174288507043802</v>
      </c>
      <c r="L939">
        <v>329.754409335731</v>
      </c>
      <c r="M939">
        <v>0.14988178693573501</v>
      </c>
      <c r="N939">
        <v>328.55490718207301</v>
      </c>
      <c r="P939">
        <v>0.31410658762444599</v>
      </c>
      <c r="Q939">
        <v>327.36268264665603</v>
      </c>
      <c r="R939">
        <v>0.132152764942223</v>
      </c>
      <c r="S939">
        <v>326.41454427341</v>
      </c>
    </row>
    <row r="940" spans="1:19" x14ac:dyDescent="0.25">
      <c r="A940" s="1">
        <v>0.61456199802129297</v>
      </c>
      <c r="B940" s="1">
        <v>360.96199992158699</v>
      </c>
      <c r="C940" s="1">
        <v>0.69422244980256997</v>
      </c>
      <c r="D940" s="1">
        <v>360.96199992158699</v>
      </c>
      <c r="F940">
        <v>0.35900993495648098</v>
      </c>
      <c r="G940">
        <v>335.18210335133602</v>
      </c>
      <c r="H940">
        <v>0.22276979613468001</v>
      </c>
      <c r="I940">
        <v>334.85743420283802</v>
      </c>
      <c r="K940">
        <v>0.32194144030008398</v>
      </c>
      <c r="L940">
        <v>329.69443422804801</v>
      </c>
      <c r="M940">
        <v>0.150101401494311</v>
      </c>
      <c r="N940">
        <v>328.49493207439002</v>
      </c>
      <c r="P940">
        <v>0.31430390925159601</v>
      </c>
      <c r="Q940">
        <v>327.29947342177297</v>
      </c>
      <c r="R940">
        <v>0.13234763941150901</v>
      </c>
      <c r="S940">
        <v>326.35133504852701</v>
      </c>
    </row>
    <row r="941" spans="1:19" x14ac:dyDescent="0.25">
      <c r="A941" s="1">
        <v>0.61480500900309798</v>
      </c>
      <c r="B941" s="1">
        <v>361.009448850213</v>
      </c>
      <c r="C941" s="1">
        <v>0.69461637864181902</v>
      </c>
      <c r="D941" s="1">
        <v>361.009448850213</v>
      </c>
      <c r="F941">
        <v>0.35925283114038598</v>
      </c>
      <c r="G941">
        <v>335.12799182658699</v>
      </c>
      <c r="H941">
        <v>0.22310935045517599</v>
      </c>
      <c r="I941">
        <v>334.80332267808802</v>
      </c>
      <c r="K941">
        <v>0.32214029286555101</v>
      </c>
      <c r="L941">
        <v>329.63445912036502</v>
      </c>
      <c r="M941">
        <v>0.15032148905853901</v>
      </c>
      <c r="N941">
        <v>328.43495696670698</v>
      </c>
      <c r="P941">
        <v>0.31450155527867002</v>
      </c>
      <c r="Q941">
        <v>327.23626419688998</v>
      </c>
      <c r="R941">
        <v>0.13254294112585299</v>
      </c>
      <c r="S941">
        <v>326.28812582364401</v>
      </c>
    </row>
    <row r="942" spans="1:19" x14ac:dyDescent="0.25">
      <c r="A942" s="1">
        <v>0.615047180691081</v>
      </c>
      <c r="B942" s="1">
        <v>361.05689777883902</v>
      </c>
      <c r="C942" s="1">
        <v>0.69500883134617897</v>
      </c>
      <c r="D942" s="1">
        <v>361.05689777883902</v>
      </c>
      <c r="F942">
        <v>0.35949626038362198</v>
      </c>
      <c r="G942">
        <v>335.07388030183699</v>
      </c>
      <c r="H942">
        <v>0.223449836117256</v>
      </c>
      <c r="I942">
        <v>334.74921115333802</v>
      </c>
      <c r="K942">
        <v>0.32233957214987102</v>
      </c>
      <c r="L942">
        <v>329.57448401268198</v>
      </c>
      <c r="M942">
        <v>0.15054210647869601</v>
      </c>
      <c r="N942">
        <v>328.37498185902399</v>
      </c>
      <c r="P942">
        <v>0.31469952623932401</v>
      </c>
      <c r="Q942">
        <v>327.17305497200698</v>
      </c>
      <c r="R942">
        <v>0.13273867108371301</v>
      </c>
      <c r="S942">
        <v>326.22491659876101</v>
      </c>
    </row>
    <row r="943" spans="1:19" x14ac:dyDescent="0.25">
      <c r="A943" s="1">
        <v>0.61528851867321299</v>
      </c>
      <c r="B943" s="1">
        <v>361.10434670746503</v>
      </c>
      <c r="C943" s="1">
        <v>0.69539981791011696</v>
      </c>
      <c r="D943" s="1">
        <v>361.10434670746503</v>
      </c>
      <c r="F943">
        <v>0.35974022453186699</v>
      </c>
      <c r="G943">
        <v>335.01976877708699</v>
      </c>
      <c r="H943">
        <v>0.22379125678080999</v>
      </c>
      <c r="I943">
        <v>334.69509962858899</v>
      </c>
      <c r="K943">
        <v>0.32253914256433902</v>
      </c>
      <c r="L943">
        <v>329.51450890499899</v>
      </c>
      <c r="M943">
        <v>0.15076327982729601</v>
      </c>
      <c r="N943">
        <v>328.315006751341</v>
      </c>
      <c r="P943">
        <v>0.31489782266812399</v>
      </c>
      <c r="Q943">
        <v>327.10984574712398</v>
      </c>
      <c r="R943">
        <v>0.132934830286488</v>
      </c>
      <c r="S943">
        <v>326.16170737387802</v>
      </c>
    </row>
    <row r="944" spans="1:19" x14ac:dyDescent="0.25">
      <c r="A944" s="1">
        <v>0.615529028472101</v>
      </c>
      <c r="B944" s="1">
        <v>361.15179563609098</v>
      </c>
      <c r="C944" s="1">
        <v>0.69578934821271599</v>
      </c>
      <c r="D944" s="1">
        <v>361.15179563609098</v>
      </c>
      <c r="F944">
        <v>0.35998472544170701</v>
      </c>
      <c r="G944">
        <v>334.965657252337</v>
      </c>
      <c r="H944">
        <v>0.22413361612726301</v>
      </c>
      <c r="I944">
        <v>334.64098810383899</v>
      </c>
      <c r="K944">
        <v>0.32273905267710001</v>
      </c>
      <c r="L944">
        <v>329.454533797316</v>
      </c>
      <c r="M944">
        <v>0.15098490538847301</v>
      </c>
      <c r="N944">
        <v>328.25503164365801</v>
      </c>
      <c r="P944">
        <v>0.315096445100639</v>
      </c>
      <c r="Q944">
        <v>327.04663652224099</v>
      </c>
      <c r="R944">
        <v>0.13313141973794401</v>
      </c>
      <c r="S944">
        <v>326.09849814899502</v>
      </c>
    </row>
    <row r="945" spans="1:19" x14ac:dyDescent="0.25">
      <c r="A945" s="1">
        <v>0.61576871554665902</v>
      </c>
      <c r="B945" s="1">
        <v>361.19924456471699</v>
      </c>
      <c r="C945" s="1">
        <v>0.69617743202050097</v>
      </c>
      <c r="D945" s="1">
        <v>361.19924456471699</v>
      </c>
      <c r="F945">
        <v>0.360229764981018</v>
      </c>
      <c r="G945">
        <v>334.91154572758802</v>
      </c>
      <c r="H945">
        <v>0.22447691786037299</v>
      </c>
      <c r="I945">
        <v>334.58687657908899</v>
      </c>
      <c r="K945">
        <v>0.32293930314102298</v>
      </c>
      <c r="L945">
        <v>329.39455868963302</v>
      </c>
      <c r="M945">
        <v>0.15120703701789201</v>
      </c>
      <c r="N945">
        <v>328.19505653597503</v>
      </c>
      <c r="P945">
        <v>0.31529539407361401</v>
      </c>
      <c r="Q945">
        <v>326.98342729735799</v>
      </c>
      <c r="R945">
        <v>0.13332844044435499</v>
      </c>
      <c r="S945">
        <v>326.03528892411202</v>
      </c>
    </row>
    <row r="946" spans="1:19" x14ac:dyDescent="0.25">
      <c r="A946" s="1">
        <v>0.61600758529246602</v>
      </c>
      <c r="B946" s="1">
        <v>361.246693493343</v>
      </c>
      <c r="C946" s="1">
        <v>0.69656407898818196</v>
      </c>
      <c r="D946" s="1">
        <v>361.246693493343</v>
      </c>
      <c r="F946">
        <v>0.36047534502906697</v>
      </c>
      <c r="G946">
        <v>334.85743420283802</v>
      </c>
      <c r="H946">
        <v>0.22482116570653801</v>
      </c>
      <c r="I946">
        <v>334.532765054339</v>
      </c>
      <c r="K946">
        <v>0.32313989461084802</v>
      </c>
      <c r="L946">
        <v>329.33458358195003</v>
      </c>
      <c r="M946">
        <v>0.151429676049254</v>
      </c>
      <c r="N946">
        <v>328.13508142829301</v>
      </c>
      <c r="P946">
        <v>0.31549465610357103</v>
      </c>
      <c r="Q946">
        <v>326.920218072475</v>
      </c>
      <c r="R946">
        <v>0.13352589341487101</v>
      </c>
      <c r="S946">
        <v>325.972079699228</v>
      </c>
    </row>
    <row r="947" spans="1:19" x14ac:dyDescent="0.25">
      <c r="A947" s="1">
        <v>0.61624564304322205</v>
      </c>
      <c r="B947" s="1">
        <v>361.29414242196901</v>
      </c>
      <c r="C947" s="1">
        <v>0.69694929866114297</v>
      </c>
      <c r="D947" s="1">
        <v>361.29414242196901</v>
      </c>
      <c r="F947">
        <v>0.360721467476528</v>
      </c>
      <c r="G947">
        <v>334.80332267808802</v>
      </c>
      <c r="H947">
        <v>0.225166363414814</v>
      </c>
      <c r="I947">
        <v>334.47865352959002</v>
      </c>
      <c r="K947">
        <v>0.323340827743135</v>
      </c>
      <c r="L947">
        <v>329.27460847426801</v>
      </c>
      <c r="M947">
        <v>0.15165282382075199</v>
      </c>
      <c r="N947">
        <v>328.07510632061002</v>
      </c>
      <c r="P947">
        <v>0.31569425979204502</v>
      </c>
      <c r="Q947">
        <v>326.857008847592</v>
      </c>
      <c r="R947">
        <v>0.133723779661128</v>
      </c>
      <c r="S947">
        <v>325.90887047434501</v>
      </c>
    </row>
    <row r="948" spans="1:19" x14ac:dyDescent="0.25">
      <c r="A948" s="1">
        <v>0.61648289407123102</v>
      </c>
      <c r="B948" s="1">
        <v>361.34159135059599</v>
      </c>
      <c r="C948" s="1">
        <v>0.697333100476353</v>
      </c>
      <c r="D948" s="1">
        <v>361.34159135059599</v>
      </c>
      <c r="F948">
        <v>0.360968134225296</v>
      </c>
      <c r="G948">
        <v>334.74921115333802</v>
      </c>
      <c r="H948">
        <v>0.22551251475714801</v>
      </c>
      <c r="I948">
        <v>334.42454200484002</v>
      </c>
      <c r="K948">
        <v>0.32354210319622401</v>
      </c>
      <c r="L948">
        <v>329.21463336658502</v>
      </c>
      <c r="M948">
        <v>0.151876481675039</v>
      </c>
      <c r="N948">
        <v>328.01513121292697</v>
      </c>
      <c r="P948">
        <v>0.31589419163703297</v>
      </c>
      <c r="Q948">
        <v>326.79379962270798</v>
      </c>
      <c r="R948">
        <v>0.13392208644522499</v>
      </c>
      <c r="S948">
        <v>325.84566124946201</v>
      </c>
    </row>
    <row r="949" spans="1:19" x14ac:dyDescent="0.25">
      <c r="A949" s="1">
        <v>0.61671934358912806</v>
      </c>
      <c r="B949" s="1">
        <v>361.389040279222</v>
      </c>
      <c r="C949" s="1">
        <v>0.69771549376531194</v>
      </c>
      <c r="D949" s="1">
        <v>361.389040279222</v>
      </c>
      <c r="F949">
        <v>0.36121534718938297</v>
      </c>
      <c r="G949">
        <v>334.69509962858899</v>
      </c>
      <c r="H949">
        <v>0.22585962352849701</v>
      </c>
      <c r="I949">
        <v>334.37043048009002</v>
      </c>
      <c r="K949">
        <v>0.32374372163019499</v>
      </c>
      <c r="L949">
        <v>329.15465825890197</v>
      </c>
      <c r="M949">
        <v>0.15210065095927799</v>
      </c>
      <c r="N949">
        <v>327.95515610524399</v>
      </c>
      <c r="P949">
        <v>0.316094452179283</v>
      </c>
      <c r="Q949">
        <v>326.73059039782498</v>
      </c>
      <c r="R949">
        <v>0.134120842300856</v>
      </c>
      <c r="S949">
        <v>325.78245202457902</v>
      </c>
    </row>
    <row r="950" spans="1:19" x14ac:dyDescent="0.25">
      <c r="A950" s="1">
        <v>0.61695499675036003</v>
      </c>
      <c r="B950" s="1">
        <v>361.43648920784801</v>
      </c>
      <c r="C950" s="1">
        <v>0.69809648775494404</v>
      </c>
      <c r="D950" s="1">
        <v>361.43648920784801</v>
      </c>
      <c r="F950">
        <v>0.361463108294103</v>
      </c>
      <c r="G950">
        <v>334.64098810383899</v>
      </c>
      <c r="H950">
        <v>0.226207693547362</v>
      </c>
      <c r="I950">
        <v>334.31631895534002</v>
      </c>
      <c r="K950">
        <v>0.323945683707137</v>
      </c>
      <c r="L950">
        <v>329.09468315121899</v>
      </c>
      <c r="M950">
        <v>0.152325333024764</v>
      </c>
      <c r="N950">
        <v>327.895180997561</v>
      </c>
      <c r="P950">
        <v>0.31629504196059699</v>
      </c>
      <c r="Q950">
        <v>326.66738117294199</v>
      </c>
      <c r="R950">
        <v>0.13432003448271601</v>
      </c>
      <c r="S950">
        <v>325.71924279969602</v>
      </c>
    </row>
    <row r="951" spans="1:19" x14ac:dyDescent="0.25">
      <c r="A951" s="1">
        <v>0.61718985865024301</v>
      </c>
      <c r="B951" s="1">
        <v>361.48393813647402</v>
      </c>
      <c r="C951" s="1">
        <v>0.69847609156944501</v>
      </c>
      <c r="D951" s="1">
        <v>361.48393813647402</v>
      </c>
      <c r="F951">
        <v>0.361711419476624</v>
      </c>
      <c r="G951">
        <v>334.58687657908899</v>
      </c>
      <c r="H951">
        <v>0.22655672865510401</v>
      </c>
      <c r="I951">
        <v>334.26220743059099</v>
      </c>
      <c r="K951">
        <v>0.32414799009091999</v>
      </c>
      <c r="L951">
        <v>329.034708043536</v>
      </c>
      <c r="M951">
        <v>0.152550529227404</v>
      </c>
      <c r="N951">
        <v>327.83520588987801</v>
      </c>
      <c r="P951">
        <v>0.31649596152380599</v>
      </c>
      <c r="Q951">
        <v>326.60417194805899</v>
      </c>
      <c r="R951">
        <v>0.134519664012969</v>
      </c>
      <c r="S951">
        <v>325.65603357481302</v>
      </c>
    </row>
    <row r="952" spans="1:19" x14ac:dyDescent="0.25">
      <c r="A952" s="1">
        <v>0.61742393432680298</v>
      </c>
      <c r="B952" s="1">
        <v>361.53138706509998</v>
      </c>
      <c r="C952" s="1">
        <v>0.69885431423177002</v>
      </c>
      <c r="D952" s="1">
        <v>361.53138706509998</v>
      </c>
      <c r="F952">
        <v>0.361960282686145</v>
      </c>
      <c r="G952">
        <v>334.532765054339</v>
      </c>
      <c r="H952">
        <v>0.22690673271761899</v>
      </c>
      <c r="I952">
        <v>334.20809590584099</v>
      </c>
      <c r="K952">
        <v>0.324350641447188</v>
      </c>
      <c r="L952">
        <v>328.97473293585301</v>
      </c>
      <c r="M952">
        <v>0.15277624092776401</v>
      </c>
      <c r="N952">
        <v>327.77523078219502</v>
      </c>
      <c r="P952">
        <v>0.31669719705115601</v>
      </c>
      <c r="Q952">
        <v>326.54096272317599</v>
      </c>
      <c r="R952">
        <v>0.13471973191639899</v>
      </c>
      <c r="S952">
        <v>325.59282434993003</v>
      </c>
    </row>
    <row r="953" spans="1:19" x14ac:dyDescent="0.25">
      <c r="A953" s="1">
        <v>0.61765722876191897</v>
      </c>
      <c r="B953" s="1">
        <v>361.57883599372599</v>
      </c>
      <c r="C953" s="1">
        <v>0.69923116466560797</v>
      </c>
      <c r="D953" s="1">
        <v>361.57883599372599</v>
      </c>
      <c r="F953">
        <v>0.36220969988388202</v>
      </c>
      <c r="G953">
        <v>334.47865352959002</v>
      </c>
      <c r="H953">
        <v>0.22725770962403299</v>
      </c>
      <c r="I953">
        <v>334.15398438109099</v>
      </c>
      <c r="K953">
        <v>0.32455363844354301</v>
      </c>
      <c r="L953">
        <v>328.91475782817002</v>
      </c>
      <c r="M953">
        <v>0.153002469490536</v>
      </c>
      <c r="N953">
        <v>327.71525567451198</v>
      </c>
      <c r="P953">
        <v>0.31689877783218101</v>
      </c>
      <c r="Q953">
        <v>326.477753498293</v>
      </c>
      <c r="R953">
        <v>0.134920239220361</v>
      </c>
      <c r="S953">
        <v>325.52961512504697</v>
      </c>
    </row>
    <row r="954" spans="1:19" x14ac:dyDescent="0.25">
      <c r="A954" s="1">
        <v>0.61788974688202603</v>
      </c>
      <c r="B954" s="1">
        <v>361.626284922352</v>
      </c>
      <c r="C954" s="1">
        <v>0.69960665169663006</v>
      </c>
      <c r="D954" s="1">
        <v>361.626284922352</v>
      </c>
      <c r="F954">
        <v>0.36245967304319598</v>
      </c>
      <c r="G954">
        <v>334.42454200484002</v>
      </c>
      <c r="H954">
        <v>0.227609630275971</v>
      </c>
      <c r="I954">
        <v>334.09987285634099</v>
      </c>
      <c r="K954">
        <v>0.32475698174938999</v>
      </c>
      <c r="L954">
        <v>328.85478272048698</v>
      </c>
      <c r="M954">
        <v>0.15322921628519801</v>
      </c>
      <c r="N954">
        <v>327.65528056682899</v>
      </c>
      <c r="P954">
        <v>0.31710069002985403</v>
      </c>
      <c r="Q954">
        <v>326.41454427341</v>
      </c>
      <c r="R954">
        <v>0.135121186955001</v>
      </c>
      <c r="S954">
        <v>325.46640590016398</v>
      </c>
    </row>
    <row r="955" spans="1:19" x14ac:dyDescent="0.25">
      <c r="A955" s="1">
        <v>0.61812149355900103</v>
      </c>
      <c r="B955" s="1">
        <v>361.67373385097801</v>
      </c>
      <c r="C955" s="1">
        <v>0.69998078405405895</v>
      </c>
      <c r="D955" s="1">
        <v>361.67373385097801</v>
      </c>
      <c r="F955">
        <v>0.362710204149646</v>
      </c>
      <c r="G955">
        <v>334.37043048009002</v>
      </c>
      <c r="H955">
        <v>0.22796256463335399</v>
      </c>
      <c r="I955">
        <v>334.04576133159202</v>
      </c>
      <c r="K955">
        <v>0.32496067203598999</v>
      </c>
      <c r="L955">
        <v>328.79480761280502</v>
      </c>
      <c r="M955">
        <v>0.153456482685665</v>
      </c>
      <c r="N955">
        <v>327.59530545914703</v>
      </c>
      <c r="P955">
        <v>0.31730293419115202</v>
      </c>
      <c r="Q955">
        <v>326.35133504852701</v>
      </c>
      <c r="R955">
        <v>0.13532257615304799</v>
      </c>
      <c r="S955">
        <v>325.40319667528098</v>
      </c>
    </row>
    <row r="956" spans="1:19" x14ac:dyDescent="0.25">
      <c r="A956" s="1">
        <v>0.61835247361105705</v>
      </c>
      <c r="B956" s="1">
        <v>361.72118277960402</v>
      </c>
      <c r="C956" s="1">
        <v>0.70035357037222301</v>
      </c>
      <c r="D956" s="1">
        <v>361.72118277960402</v>
      </c>
      <c r="F956">
        <v>0.36296129520133802</v>
      </c>
      <c r="G956">
        <v>334.31631895534002</v>
      </c>
      <c r="H956">
        <v>0.22831648364847501</v>
      </c>
      <c r="I956">
        <v>333.99164980684202</v>
      </c>
      <c r="K956">
        <v>0.325164709976556</v>
      </c>
      <c r="L956">
        <v>328.73483250512197</v>
      </c>
      <c r="M956">
        <v>0.15368427007036001</v>
      </c>
      <c r="N956">
        <v>327.53533035146398</v>
      </c>
      <c r="P956">
        <v>0.31750551086429002</v>
      </c>
      <c r="Q956">
        <v>326.28812582364401</v>
      </c>
      <c r="R956">
        <v>0.13552440784988601</v>
      </c>
      <c r="S956">
        <v>325.33998745039702</v>
      </c>
    </row>
    <row r="957" spans="1:19" x14ac:dyDescent="0.25">
      <c r="A957" s="1">
        <v>0.61858269180362002</v>
      </c>
      <c r="B957" s="1">
        <v>361.76863170822998</v>
      </c>
      <c r="C957" s="1">
        <v>0.70072501919208796</v>
      </c>
      <c r="D957" s="1">
        <v>361.76863170822998</v>
      </c>
      <c r="F957">
        <v>0.363212948208395</v>
      </c>
      <c r="G957">
        <v>334.26220743059099</v>
      </c>
      <c r="H957">
        <v>0.22867139130861699</v>
      </c>
      <c r="I957">
        <v>333.93753828209202</v>
      </c>
      <c r="K957">
        <v>0.32536908060264702</v>
      </c>
      <c r="L957">
        <v>328.67485739743898</v>
      </c>
      <c r="M957">
        <v>0.15391257982231299</v>
      </c>
      <c r="N957">
        <v>327.475355243781</v>
      </c>
      <c r="P957">
        <v>0.31770842059818499</v>
      </c>
      <c r="Q957">
        <v>326.22491659876101</v>
      </c>
      <c r="R957">
        <v>0.13572668308372801</v>
      </c>
      <c r="S957">
        <v>325.27677822551402</v>
      </c>
    </row>
    <row r="958" spans="1:19" x14ac:dyDescent="0.25">
      <c r="A958" s="1">
        <v>0.618812152849891</v>
      </c>
      <c r="B958" s="1">
        <v>361.81608063685599</v>
      </c>
      <c r="C958" s="1">
        <v>0.70109513896228703</v>
      </c>
      <c r="D958" s="1">
        <v>361.81608063685599</v>
      </c>
      <c r="F958">
        <v>0.36346516519412703</v>
      </c>
      <c r="G958">
        <v>334.20809590584099</v>
      </c>
      <c r="H958">
        <v>0.22902729162596999</v>
      </c>
      <c r="I958">
        <v>333.88342675734202</v>
      </c>
      <c r="K958">
        <v>0.32557381589801898</v>
      </c>
      <c r="L958">
        <v>328.614882289756</v>
      </c>
      <c r="M958">
        <v>0.15414141332915399</v>
      </c>
      <c r="N958">
        <v>327.41538013609801</v>
      </c>
      <c r="P958">
        <v>0.31791166394317899</v>
      </c>
      <c r="Q958">
        <v>326.16170737387802</v>
      </c>
      <c r="R958">
        <v>0.13592940289528399</v>
      </c>
      <c r="S958">
        <v>325.21356900063103</v>
      </c>
    </row>
    <row r="959" spans="1:19" x14ac:dyDescent="0.25">
      <c r="A959" s="1">
        <v>0.61904086141220005</v>
      </c>
      <c r="B959" s="1">
        <v>361.863529565482</v>
      </c>
      <c r="C959" s="1">
        <v>0.70146393804141305</v>
      </c>
      <c r="D959" s="1">
        <v>361.863529565482</v>
      </c>
      <c r="F959">
        <v>0.363717948194059</v>
      </c>
      <c r="G959">
        <v>334.15398438109099</v>
      </c>
      <c r="H959">
        <v>0.229384188638171</v>
      </c>
      <c r="I959">
        <v>333.82931523259299</v>
      </c>
      <c r="K959">
        <v>0.325778900878189</v>
      </c>
      <c r="L959">
        <v>328.55490718207301</v>
      </c>
      <c r="M959">
        <v>0.154370771983075</v>
      </c>
      <c r="N959">
        <v>327.35540502841502</v>
      </c>
      <c r="P959">
        <v>0.31811524145044201</v>
      </c>
      <c r="Q959">
        <v>326.09849814899502</v>
      </c>
      <c r="R959">
        <v>0.13613256832799001</v>
      </c>
      <c r="S959">
        <v>325.15035977574797</v>
      </c>
    </row>
    <row r="960" spans="1:19" x14ac:dyDescent="0.25">
      <c r="A960" s="1">
        <v>0.61926882210225798</v>
      </c>
      <c r="B960" s="1">
        <v>361.91097849410801</v>
      </c>
      <c r="C960" s="1">
        <v>0.70183142469854198</v>
      </c>
      <c r="D960" s="1">
        <v>361.91097849410801</v>
      </c>
      <c r="F960">
        <v>0.36397127549972103</v>
      </c>
      <c r="G960">
        <v>334.09987285634099</v>
      </c>
      <c r="H960">
        <v>0.229742052460785</v>
      </c>
      <c r="I960">
        <v>333.77520370784299</v>
      </c>
      <c r="K960">
        <v>0.32598433622393702</v>
      </c>
      <c r="L960">
        <v>328.49493207439002</v>
      </c>
      <c r="M960">
        <v>0.15460065718103999</v>
      </c>
      <c r="N960">
        <v>327.29542992073198</v>
      </c>
      <c r="P960">
        <v>0.318319153672112</v>
      </c>
      <c r="Q960">
        <v>326.03528892411202</v>
      </c>
      <c r="R960">
        <v>0.13633618042822701</v>
      </c>
      <c r="S960">
        <v>325.08715055086498</v>
      </c>
    </row>
    <row r="961" spans="1:19" x14ac:dyDescent="0.25">
      <c r="A961" s="1">
        <v>0.61949603948194998</v>
      </c>
      <c r="B961" s="1">
        <v>361.95842742273402</v>
      </c>
      <c r="C961" s="1">
        <v>0.70219760711461798</v>
      </c>
      <c r="D961" s="1">
        <v>361.95842742273402</v>
      </c>
      <c r="F961">
        <v>0.36422519669805298</v>
      </c>
      <c r="G961">
        <v>334.04576133159202</v>
      </c>
      <c r="H961">
        <v>0.23010095507438999</v>
      </c>
      <c r="I961">
        <v>333.72109218309299</v>
      </c>
      <c r="K961">
        <v>0.32619009666265197</v>
      </c>
      <c r="L961">
        <v>328.43495696670698</v>
      </c>
      <c r="M961">
        <v>0.15483107032438601</v>
      </c>
      <c r="N961">
        <v>327.23545481304899</v>
      </c>
      <c r="P961">
        <v>0.31852340116167099</v>
      </c>
      <c r="Q961">
        <v>325.972079699228</v>
      </c>
      <c r="R961">
        <v>0.13654024024474601</v>
      </c>
      <c r="S961">
        <v>325.02394132598198</v>
      </c>
    </row>
    <row r="962" spans="1:19" x14ac:dyDescent="0.25">
      <c r="A962" s="1">
        <v>0.61972251806479295</v>
      </c>
      <c r="B962" s="1">
        <v>362.00587635135997</v>
      </c>
      <c r="C962" s="1">
        <v>0.70256249338491605</v>
      </c>
      <c r="D962" s="1">
        <v>362.00587635135997</v>
      </c>
      <c r="F962">
        <v>0.36447969009514603</v>
      </c>
      <c r="G962">
        <v>333.99164980684202</v>
      </c>
      <c r="H962">
        <v>0.23046086664879301</v>
      </c>
      <c r="I962">
        <v>333.66698065834299</v>
      </c>
      <c r="K962">
        <v>0.32639623479762198</v>
      </c>
      <c r="L962">
        <v>328.37498185902399</v>
      </c>
      <c r="M962">
        <v>0.15506201281930801</v>
      </c>
      <c r="N962">
        <v>327.175479705366</v>
      </c>
      <c r="P962">
        <v>0.31872798447353301</v>
      </c>
      <c r="Q962">
        <v>325.90887047434501</v>
      </c>
      <c r="R962">
        <v>0.13674474882919399</v>
      </c>
      <c r="S962">
        <v>324.96073210109898</v>
      </c>
    </row>
    <row r="963" spans="1:19" x14ac:dyDescent="0.25">
      <c r="A963" s="1">
        <v>0.61994826231561295</v>
      </c>
      <c r="B963" s="1">
        <v>362.05332527998598</v>
      </c>
      <c r="C963" s="1">
        <v>0.70292609151863195</v>
      </c>
      <c r="D963" s="1">
        <v>362.05332527998598</v>
      </c>
      <c r="F963">
        <v>0.36473475777876602</v>
      </c>
      <c r="G963">
        <v>333.93753828209202</v>
      </c>
      <c r="H963">
        <v>0.230821791324821</v>
      </c>
      <c r="I963">
        <v>333.61286913359402</v>
      </c>
      <c r="K963">
        <v>0.32660277437838803</v>
      </c>
      <c r="L963">
        <v>328.315006751341</v>
      </c>
      <c r="M963">
        <v>0.15529348607673399</v>
      </c>
      <c r="N963">
        <v>327.11550459768301</v>
      </c>
      <c r="P963">
        <v>0.318932889957319</v>
      </c>
      <c r="Q963">
        <v>325.84566124946201</v>
      </c>
      <c r="R963">
        <v>0.13694970723599101</v>
      </c>
      <c r="S963">
        <v>324.89752287621599</v>
      </c>
    </row>
    <row r="964" spans="1:19" x14ac:dyDescent="0.25">
      <c r="A964" s="1">
        <v>0.62017327665203603</v>
      </c>
      <c r="B964" s="1">
        <v>362.10077420861302</v>
      </c>
      <c r="C964" s="1">
        <v>0.70328840944137605</v>
      </c>
      <c r="D964" s="1">
        <v>362.10077420861302</v>
      </c>
      <c r="F964">
        <v>0.364990401849903</v>
      </c>
      <c r="G964">
        <v>333.88342675734202</v>
      </c>
      <c r="H964">
        <v>0.231183699782153</v>
      </c>
      <c r="I964">
        <v>333.55875760884402</v>
      </c>
      <c r="K964">
        <v>0.326809618002388</v>
      </c>
      <c r="L964">
        <v>328.25503164365801</v>
      </c>
      <c r="M964">
        <v>0.155525491512187</v>
      </c>
      <c r="N964">
        <v>327.05552949000003</v>
      </c>
      <c r="P964">
        <v>0.31913814660201001</v>
      </c>
      <c r="Q964">
        <v>325.78245202457902</v>
      </c>
      <c r="R964">
        <v>0.13715511652227699</v>
      </c>
      <c r="S964">
        <v>324.83431365133299</v>
      </c>
    </row>
    <row r="965" spans="1:19" x14ac:dyDescent="0.25">
      <c r="A965" s="1">
        <v>0.62039756544500502</v>
      </c>
      <c r="B965" s="1">
        <v>362.14822313723897</v>
      </c>
      <c r="C965" s="1">
        <v>0.70364945499612697</v>
      </c>
      <c r="D965" s="1">
        <v>362.14822313723897</v>
      </c>
      <c r="F965">
        <v>0.365246624423128</v>
      </c>
      <c r="G965">
        <v>333.82931523259299</v>
      </c>
      <c r="H965">
        <v>0.23154666318627201</v>
      </c>
      <c r="I965">
        <v>333.50464608409402</v>
      </c>
      <c r="K965">
        <v>0.32701681542491101</v>
      </c>
      <c r="L965">
        <v>328.19505653597503</v>
      </c>
      <c r="M965">
        <v>0.15575803054585799</v>
      </c>
      <c r="N965">
        <v>326.99555438231698</v>
      </c>
      <c r="P965">
        <v>0.319343740738468</v>
      </c>
      <c r="Q965">
        <v>325.71924279969602</v>
      </c>
      <c r="R965">
        <v>0.13736097774773401</v>
      </c>
      <c r="S965">
        <v>324.77110442644999</v>
      </c>
    </row>
    <row r="966" spans="1:19" x14ac:dyDescent="0.25">
      <c r="A966" s="1">
        <v>0.620621091942134</v>
      </c>
      <c r="B966" s="1">
        <v>362.19567206586498</v>
      </c>
      <c r="C966" s="1">
        <v>0.70400916984935802</v>
      </c>
      <c r="D966" s="1">
        <v>362.19567206586498</v>
      </c>
      <c r="F966">
        <v>0.36550340327464198</v>
      </c>
      <c r="G966">
        <v>333.77520370784299</v>
      </c>
      <c r="H966">
        <v>0.23191065227412999</v>
      </c>
      <c r="I966">
        <v>333.45053455934402</v>
      </c>
      <c r="K966">
        <v>0.32722436733822402</v>
      </c>
      <c r="L966">
        <v>328.13508142829301</v>
      </c>
      <c r="M966">
        <v>0.155991087300584</v>
      </c>
      <c r="N966">
        <v>326.93557927463502</v>
      </c>
      <c r="P966">
        <v>0.31954967292539199</v>
      </c>
      <c r="Q966">
        <v>325.65603357481302</v>
      </c>
      <c r="R966">
        <v>0.13756729197512099</v>
      </c>
      <c r="S966">
        <v>324.707895201567</v>
      </c>
    </row>
    <row r="967" spans="1:19" x14ac:dyDescent="0.25">
      <c r="A967" s="1">
        <v>0.62084394260104303</v>
      </c>
      <c r="B967" s="1">
        <v>362.24312099449099</v>
      </c>
      <c r="C967" s="1">
        <v>0.70436769392903797</v>
      </c>
      <c r="D967" s="1">
        <v>362.24312099449099</v>
      </c>
      <c r="F967">
        <v>0.36576078926079703</v>
      </c>
      <c r="G967">
        <v>333.72109218309299</v>
      </c>
      <c r="H967">
        <v>0.23227567129319401</v>
      </c>
      <c r="I967">
        <v>333.39642303459499</v>
      </c>
      <c r="K967">
        <v>0.327432274436674</v>
      </c>
      <c r="L967">
        <v>328.07510632061002</v>
      </c>
      <c r="M967">
        <v>0.15622469782214399</v>
      </c>
      <c r="N967">
        <v>326.87560416695197</v>
      </c>
      <c r="P967">
        <v>0.31975594372252802</v>
      </c>
      <c r="Q967">
        <v>325.59282434993003</v>
      </c>
      <c r="R967">
        <v>0.137774060269689</v>
      </c>
      <c r="S967">
        <v>324.644685976684</v>
      </c>
    </row>
    <row r="968" spans="1:19" x14ac:dyDescent="0.25">
      <c r="A968" s="1">
        <v>0.621066080555566</v>
      </c>
      <c r="B968" s="1">
        <v>362.290569923117</v>
      </c>
      <c r="C968" s="1">
        <v>0.70472496868498902</v>
      </c>
      <c r="D968" s="1">
        <v>362.290569923117</v>
      </c>
      <c r="F968">
        <v>0.36601876017408302</v>
      </c>
      <c r="G968">
        <v>333.66698065834299</v>
      </c>
      <c r="H968">
        <v>0.23264172451911599</v>
      </c>
      <c r="I968">
        <v>333.34231150984499</v>
      </c>
      <c r="K968">
        <v>0.32764053741663901</v>
      </c>
      <c r="L968">
        <v>328.01513121292697</v>
      </c>
      <c r="M968">
        <v>0.156458846231319</v>
      </c>
      <c r="N968">
        <v>326.81562905926899</v>
      </c>
      <c r="P968">
        <v>0.319962553690607</v>
      </c>
      <c r="Q968">
        <v>325.52961512504697</v>
      </c>
      <c r="R968">
        <v>0.137981283699564</v>
      </c>
      <c r="S968">
        <v>324.58147675179998</v>
      </c>
    </row>
    <row r="969" spans="1:19" x14ac:dyDescent="0.25">
      <c r="A969" s="1">
        <v>0.62128750999649696</v>
      </c>
      <c r="B969" s="1">
        <v>362.33801885174302</v>
      </c>
      <c r="C969" s="1">
        <v>0.705081001641223</v>
      </c>
      <c r="D969" s="1">
        <v>362.33801885174302</v>
      </c>
      <c r="F969">
        <v>0.36627731818398901</v>
      </c>
      <c r="G969">
        <v>333.61286913359402</v>
      </c>
      <c r="H969">
        <v>0.233008816254793</v>
      </c>
      <c r="I969">
        <v>333.28819998509499</v>
      </c>
      <c r="K969">
        <v>0.32784915697657302</v>
      </c>
      <c r="L969">
        <v>327.95515610524399</v>
      </c>
      <c r="M969">
        <v>0.156693533967495</v>
      </c>
      <c r="N969">
        <v>326.755653951586</v>
      </c>
      <c r="P969">
        <v>0.32016950339157202</v>
      </c>
      <c r="Q969">
        <v>325.46640590016398</v>
      </c>
      <c r="R969">
        <v>0.138188963335592</v>
      </c>
      <c r="S969">
        <v>324.51826752691699</v>
      </c>
    </row>
    <row r="970" spans="1:19" x14ac:dyDescent="0.25">
      <c r="A970" s="1">
        <v>0.62150823507154096</v>
      </c>
      <c r="B970" s="1">
        <v>362.38546778036903</v>
      </c>
      <c r="C970" s="1">
        <v>0.70543580024540697</v>
      </c>
      <c r="D970" s="1">
        <v>362.38546778036903</v>
      </c>
      <c r="F970">
        <v>0.366536441503724</v>
      </c>
      <c r="G970">
        <v>333.55875760884402</v>
      </c>
      <c r="H970">
        <v>0.23337695083144899</v>
      </c>
      <c r="I970">
        <v>333.23408846034499</v>
      </c>
      <c r="K970">
        <v>0.32805813381663701</v>
      </c>
      <c r="L970">
        <v>327.895180997561</v>
      </c>
      <c r="M970">
        <v>0.15692876247495</v>
      </c>
      <c r="N970">
        <v>326.69567884390301</v>
      </c>
      <c r="P970">
        <v>0.32037679338835601</v>
      </c>
      <c r="Q970">
        <v>325.40319667528098</v>
      </c>
      <c r="R970">
        <v>0.138397146457719</v>
      </c>
      <c r="S970">
        <v>324.45505830203399</v>
      </c>
    </row>
    <row r="971" spans="1:19" x14ac:dyDescent="0.25">
      <c r="A971" s="1">
        <v>0.62172825988539504</v>
      </c>
      <c r="B971" s="1">
        <v>362.43291670899498</v>
      </c>
      <c r="C971" s="1">
        <v>0.70578937186906399</v>
      </c>
      <c r="D971" s="1">
        <v>362.43291670899498</v>
      </c>
      <c r="F971">
        <v>0.36679618028213801</v>
      </c>
      <c r="G971">
        <v>333.50464608409402</v>
      </c>
      <c r="H971">
        <v>0.233746132608186</v>
      </c>
      <c r="I971">
        <v>333.17997693559602</v>
      </c>
      <c r="K971">
        <v>0.32826746863914302</v>
      </c>
      <c r="L971">
        <v>327.83520588987801</v>
      </c>
      <c r="M971">
        <v>0.15716453320264101</v>
      </c>
      <c r="N971">
        <v>326.63570373622002</v>
      </c>
      <c r="P971">
        <v>0.32058442424494998</v>
      </c>
      <c r="Q971">
        <v>325.33998745039702</v>
      </c>
      <c r="R971">
        <v>0.13860574171141499</v>
      </c>
      <c r="S971">
        <v>324.39184907715099</v>
      </c>
    </row>
    <row r="972" spans="1:19" x14ac:dyDescent="0.25">
      <c r="A972" s="1">
        <v>0.62194758850112797</v>
      </c>
      <c r="B972" s="1">
        <v>362.48036563762099</v>
      </c>
      <c r="C972" s="1">
        <v>0.70614172380989604</v>
      </c>
      <c r="D972" s="1">
        <v>362.48036563762099</v>
      </c>
      <c r="F972">
        <v>0.36705651275073398</v>
      </c>
      <c r="G972">
        <v>333.45053455934402</v>
      </c>
      <c r="H972">
        <v>0.23411636597261901</v>
      </c>
      <c r="I972">
        <v>333.12586541084602</v>
      </c>
      <c r="K972">
        <v>0.32847716214858502</v>
      </c>
      <c r="L972">
        <v>327.77523078219502</v>
      </c>
      <c r="M972">
        <v>0.15740084760470899</v>
      </c>
      <c r="N972">
        <v>326.57572862853698</v>
      </c>
      <c r="P972">
        <v>0.32079239652657898</v>
      </c>
      <c r="Q972">
        <v>325.27677822551402</v>
      </c>
      <c r="R972">
        <v>0.13881479640078001</v>
      </c>
      <c r="S972">
        <v>324.328639852268</v>
      </c>
    </row>
    <row r="973" spans="1:19" x14ac:dyDescent="0.25">
      <c r="A973" s="1">
        <v>0.62216622493983398</v>
      </c>
      <c r="B973" s="1">
        <v>362.527814566247</v>
      </c>
      <c r="C973" s="1">
        <v>0.706492863291314</v>
      </c>
      <c r="D973" s="1">
        <v>362.527814566247</v>
      </c>
      <c r="F973">
        <v>0.36731744113574399</v>
      </c>
      <c r="G973">
        <v>333.39642303459499</v>
      </c>
      <c r="H973">
        <v>0.23448765534112401</v>
      </c>
      <c r="I973">
        <v>333.07175388609602</v>
      </c>
      <c r="K973">
        <v>0.32868721505113802</v>
      </c>
      <c r="L973">
        <v>327.71525567451198</v>
      </c>
      <c r="M973">
        <v>0.157637689341834</v>
      </c>
      <c r="N973">
        <v>326.51575352085399</v>
      </c>
      <c r="P973">
        <v>0.321000710799352</v>
      </c>
      <c r="Q973">
        <v>325.21356900063103</v>
      </c>
      <c r="R973">
        <v>0.13902431160784801</v>
      </c>
      <c r="S973">
        <v>324.265430627385</v>
      </c>
    </row>
    <row r="974" spans="1:19" x14ac:dyDescent="0.25">
      <c r="A974" s="1">
        <v>0.62238417318207995</v>
      </c>
      <c r="B974" s="1">
        <v>362.57526349487301</v>
      </c>
      <c r="C974" s="1">
        <v>0.70684279746485501</v>
      </c>
      <c r="D974" s="1">
        <v>362.57526349487301</v>
      </c>
      <c r="F974">
        <v>0.36757896767857401</v>
      </c>
      <c r="G974">
        <v>333.34231150984499</v>
      </c>
      <c r="H974">
        <v>0.23486000515922201</v>
      </c>
      <c r="I974">
        <v>333.01764236134602</v>
      </c>
      <c r="K974">
        <v>0.32889762805525702</v>
      </c>
      <c r="L974">
        <v>327.65528056682899</v>
      </c>
      <c r="M974">
        <v>0.15787509548555001</v>
      </c>
      <c r="N974">
        <v>326.455778413171</v>
      </c>
      <c r="P974">
        <v>0.32120936763049002</v>
      </c>
      <c r="Q974">
        <v>325.15035977574797</v>
      </c>
      <c r="R974">
        <v>0.139234334582403</v>
      </c>
      <c r="S974">
        <v>324.202221402502</v>
      </c>
    </row>
    <row r="975" spans="1:19" x14ac:dyDescent="0.25">
      <c r="A975" s="1">
        <v>0.62260143716804905</v>
      </c>
      <c r="B975" s="1">
        <v>362.62271242349902</v>
      </c>
      <c r="C975" s="1">
        <v>0.707191533410505</v>
      </c>
      <c r="D975" s="1">
        <v>362.62271242349902</v>
      </c>
      <c r="F975">
        <v>0.36784109463508102</v>
      </c>
      <c r="G975">
        <v>333.28819998509499</v>
      </c>
      <c r="H975">
        <v>0.23523341990150501</v>
      </c>
      <c r="I975">
        <v>332.96353083659699</v>
      </c>
      <c r="K975">
        <v>0.32910840187134899</v>
      </c>
      <c r="L975">
        <v>327.59530545914703</v>
      </c>
      <c r="M975">
        <v>0.15811304969482301</v>
      </c>
      <c r="N975">
        <v>326.39580330548898</v>
      </c>
      <c r="P975">
        <v>0.32141836758855302</v>
      </c>
      <c r="Q975">
        <v>325.08715055086498</v>
      </c>
      <c r="R975">
        <v>0.13944477406418199</v>
      </c>
      <c r="S975">
        <v>324.13901217761901</v>
      </c>
    </row>
    <row r="976" spans="1:19" x14ac:dyDescent="0.25">
      <c r="A976" s="1">
        <v>0.622818020798245</v>
      </c>
      <c r="B976" s="1">
        <v>362.67016135212498</v>
      </c>
      <c r="C976" s="1">
        <v>0.70753907813791095</v>
      </c>
      <c r="D976" s="1">
        <v>362.67016135212498</v>
      </c>
      <c r="F976">
        <v>0.368103824276311</v>
      </c>
      <c r="G976">
        <v>333.23408846034499</v>
      </c>
      <c r="H976">
        <v>0.23560790407232901</v>
      </c>
      <c r="I976">
        <v>332.90941931184699</v>
      </c>
      <c r="K976">
        <v>0.329319537211824</v>
      </c>
      <c r="L976">
        <v>327.53533035146398</v>
      </c>
      <c r="M976">
        <v>0.15835155344322299</v>
      </c>
      <c r="N976">
        <v>326.33582819780599</v>
      </c>
      <c r="P976">
        <v>0.32162771124283601</v>
      </c>
      <c r="Q976">
        <v>325.02394132598198</v>
      </c>
      <c r="R976">
        <v>0.139655662898093</v>
      </c>
      <c r="S976">
        <v>324.07580295273601</v>
      </c>
    </row>
    <row r="977" spans="1:19" x14ac:dyDescent="0.25">
      <c r="A977" s="1">
        <v>0.62303392793373202</v>
      </c>
      <c r="B977" s="1">
        <v>362.71761028075099</v>
      </c>
      <c r="C977" s="1">
        <v>0.70788543858685804</v>
      </c>
      <c r="D977" s="1">
        <v>362.71761028075099</v>
      </c>
      <c r="F977">
        <v>0.36836715888813198</v>
      </c>
      <c r="G977">
        <v>333.17997693559602</v>
      </c>
      <c r="H977">
        <v>0.23598356515507701</v>
      </c>
      <c r="I977">
        <v>332.85530778709699</v>
      </c>
      <c r="K977">
        <v>0.32953103479118201</v>
      </c>
      <c r="L977">
        <v>327.475355243781</v>
      </c>
      <c r="M977">
        <v>0.15859060820944401</v>
      </c>
      <c r="N977">
        <v>326.27585309012301</v>
      </c>
      <c r="P977">
        <v>0.32183739916390303</v>
      </c>
      <c r="Q977">
        <v>324.96073210109898</v>
      </c>
      <c r="R977">
        <v>0.13986703104803599</v>
      </c>
      <c r="S977">
        <v>324.01259372785302</v>
      </c>
    </row>
    <row r="978" spans="1:19" x14ac:dyDescent="0.25">
      <c r="A978" s="1">
        <v>0.62324912179692404</v>
      </c>
      <c r="B978" s="1">
        <v>362.765059209377</v>
      </c>
      <c r="C978" s="1">
        <v>0.70823055652549105</v>
      </c>
      <c r="D978" s="1">
        <v>362.765059209377</v>
      </c>
      <c r="F978">
        <v>0.36863110077164402</v>
      </c>
      <c r="G978">
        <v>333.12586541084602</v>
      </c>
      <c r="H978">
        <v>0.23636020187641099</v>
      </c>
      <c r="I978">
        <v>332.80119626234699</v>
      </c>
      <c r="K978">
        <v>0.32974289532599499</v>
      </c>
      <c r="L978">
        <v>327.41538013609801</v>
      </c>
      <c r="M978">
        <v>0.15883021547703599</v>
      </c>
      <c r="N978">
        <v>326.21587798244002</v>
      </c>
      <c r="P978">
        <v>0.32204743192346402</v>
      </c>
      <c r="Q978">
        <v>324.89752287621599</v>
      </c>
      <c r="R978">
        <v>0.14007886516840501</v>
      </c>
      <c r="S978">
        <v>323.94938450297002</v>
      </c>
    </row>
    <row r="979" spans="1:19" x14ac:dyDescent="0.25">
      <c r="A979" s="1">
        <v>0.62346368739249003</v>
      </c>
      <c r="B979" s="1">
        <v>362.81250813800301</v>
      </c>
      <c r="C979" s="1">
        <v>0.70857456901494098</v>
      </c>
      <c r="D979" s="1">
        <v>362.81250813800301</v>
      </c>
      <c r="F979">
        <v>0.368895652243307</v>
      </c>
      <c r="G979">
        <v>333.07175388609602</v>
      </c>
      <c r="H979">
        <v>0.23673792172000899</v>
      </c>
      <c r="I979">
        <v>332.74708473759802</v>
      </c>
      <c r="K979">
        <v>0.32995511953486301</v>
      </c>
      <c r="L979">
        <v>327.35540502841502</v>
      </c>
      <c r="M979">
        <v>0.15907037673469801</v>
      </c>
      <c r="N979">
        <v>326.15590287475698</v>
      </c>
      <c r="P979">
        <v>0.32225781009430499</v>
      </c>
      <c r="Q979">
        <v>324.83431365133299</v>
      </c>
      <c r="R979">
        <v>0.1402911663583</v>
      </c>
      <c r="S979">
        <v>323.88617527808702</v>
      </c>
    </row>
    <row r="980" spans="1:19" x14ac:dyDescent="0.25">
      <c r="A980" s="1">
        <v>0.62367768548362501</v>
      </c>
      <c r="B980" s="1">
        <v>362.85995706662902</v>
      </c>
      <c r="C980" s="1">
        <v>0.70891757411213996</v>
      </c>
      <c r="D980" s="1">
        <v>362.85995706662902</v>
      </c>
      <c r="F980">
        <v>0.369160815635178</v>
      </c>
      <c r="G980">
        <v>333.01764236134602</v>
      </c>
      <c r="H980">
        <v>0.237116729311205</v>
      </c>
      <c r="I980">
        <v>332.69297321284802</v>
      </c>
      <c r="K980">
        <v>0.33016770813859803</v>
      </c>
      <c r="L980">
        <v>327.29542992073198</v>
      </c>
      <c r="M980">
        <v>0.15931109347617001</v>
      </c>
      <c r="N980">
        <v>326.09592776707399</v>
      </c>
      <c r="P980">
        <v>0.32246853425010602</v>
      </c>
      <c r="Q980">
        <v>324.77110442644999</v>
      </c>
      <c r="R980">
        <v>0.14050392133931899</v>
      </c>
      <c r="S980">
        <v>323.822966053203</v>
      </c>
    </row>
    <row r="981" spans="1:19" x14ac:dyDescent="0.25">
      <c r="A981" s="1">
        <v>0.62389092442809002</v>
      </c>
      <c r="B981" s="1">
        <v>362.907405995256</v>
      </c>
      <c r="C981" s="1">
        <v>0.70925926537037998</v>
      </c>
      <c r="D981" s="1">
        <v>362.907405995256</v>
      </c>
      <c r="F981">
        <v>0.36942659329480698</v>
      </c>
      <c r="G981">
        <v>332.96353083659699</v>
      </c>
      <c r="H981">
        <v>0.23749662930636301</v>
      </c>
      <c r="I981">
        <v>332.63886168809802</v>
      </c>
      <c r="K981">
        <v>0.33038066185984599</v>
      </c>
      <c r="L981">
        <v>327.23545481304899</v>
      </c>
      <c r="M981">
        <v>0.15955236720016899</v>
      </c>
      <c r="N981">
        <v>326.035952659391</v>
      </c>
      <c r="P981">
        <v>0.32267960496598103</v>
      </c>
      <c r="Q981">
        <v>324.707895201567</v>
      </c>
      <c r="R981">
        <v>0.14071715998984899</v>
      </c>
      <c r="S981">
        <v>323.75975682832001</v>
      </c>
    </row>
    <row r="982" spans="1:19" x14ac:dyDescent="0.25">
      <c r="A982" s="1">
        <v>0.62410350561731398</v>
      </c>
      <c r="B982" s="1">
        <v>362.95485492388201</v>
      </c>
      <c r="C982" s="1">
        <v>0.70959980604546002</v>
      </c>
      <c r="D982" s="1">
        <v>362.95485492388201</v>
      </c>
      <c r="F982">
        <v>0.36969298758568397</v>
      </c>
      <c r="G982">
        <v>332.90941931184699</v>
      </c>
      <c r="H982">
        <v>0.23787762639332199</v>
      </c>
      <c r="I982">
        <v>332.58475016334802</v>
      </c>
      <c r="K982">
        <v>0.33059398142352697</v>
      </c>
      <c r="L982">
        <v>327.175479705366</v>
      </c>
      <c r="M982">
        <v>0.15979419941061099</v>
      </c>
      <c r="N982">
        <v>325.97597755170801</v>
      </c>
      <c r="P982">
        <v>0.32289102281786902</v>
      </c>
      <c r="Q982">
        <v>324.644685976684</v>
      </c>
      <c r="R982">
        <v>0.14093086902431401</v>
      </c>
      <c r="S982">
        <v>323.69654760343701</v>
      </c>
    </row>
    <row r="983" spans="1:19" x14ac:dyDescent="0.25">
      <c r="A983" s="1">
        <v>0.62431539286017301</v>
      </c>
      <c r="B983" s="1">
        <v>363.00230385250802</v>
      </c>
      <c r="C983" s="1">
        <v>0.709939138905058</v>
      </c>
      <c r="D983" s="1">
        <v>363.00230385250802</v>
      </c>
      <c r="F983">
        <v>0.369960074061918</v>
      </c>
      <c r="G983">
        <v>332.85530778709699</v>
      </c>
      <c r="H983">
        <v>0.23825972529155501</v>
      </c>
      <c r="I983">
        <v>332.53063863859899</v>
      </c>
      <c r="K983">
        <v>0.33080766755670898</v>
      </c>
      <c r="L983">
        <v>327.11550459768301</v>
      </c>
      <c r="M983">
        <v>0.16003659161641501</v>
      </c>
      <c r="N983">
        <v>325.91600244402503</v>
      </c>
      <c r="P983">
        <v>0.323102788382929</v>
      </c>
      <c r="Q983">
        <v>324.58147675179998</v>
      </c>
      <c r="R983">
        <v>0.14114504955326301</v>
      </c>
      <c r="S983">
        <v>323.63333837855401</v>
      </c>
    </row>
    <row r="984" spans="1:19" x14ac:dyDescent="0.25">
      <c r="A984" s="1">
        <v>0.62452666943374202</v>
      </c>
      <c r="B984" s="1">
        <v>363.04975278113398</v>
      </c>
      <c r="C984" s="1">
        <v>0.71027739802739698</v>
      </c>
      <c r="D984" s="1">
        <v>363.04975278113398</v>
      </c>
      <c r="F984">
        <v>0.37022770877311001</v>
      </c>
      <c r="G984">
        <v>332.80119626234699</v>
      </c>
      <c r="H984">
        <v>0.23864293075248699</v>
      </c>
      <c r="I984">
        <v>332.47652711384899</v>
      </c>
      <c r="K984">
        <v>0.33102172098846699</v>
      </c>
      <c r="L984">
        <v>327.05552949000003</v>
      </c>
      <c r="M984">
        <v>0.160279527566001</v>
      </c>
      <c r="N984">
        <v>325.85602733634198</v>
      </c>
      <c r="P984">
        <v>0.32331490223937198</v>
      </c>
      <c r="Q984">
        <v>324.51826752691699</v>
      </c>
      <c r="R984">
        <v>0.14135970269027201</v>
      </c>
      <c r="S984">
        <v>323.57012915367102</v>
      </c>
    </row>
    <row r="985" spans="1:19" x14ac:dyDescent="0.25">
      <c r="A985" s="1">
        <v>0.62473729905965203</v>
      </c>
      <c r="B985" s="1">
        <v>363.09720170975999</v>
      </c>
      <c r="C985" s="1">
        <v>0.71061452601019304</v>
      </c>
      <c r="D985" s="1">
        <v>363.09720170975999</v>
      </c>
      <c r="F985">
        <v>0.37049596730263701</v>
      </c>
      <c r="G985">
        <v>332.74708473759802</v>
      </c>
      <c r="H985">
        <v>0.23902724755982899</v>
      </c>
      <c r="I985">
        <v>332.42241558909899</v>
      </c>
      <c r="K985">
        <v>0.33123614244994998</v>
      </c>
      <c r="L985">
        <v>326.99555438231698</v>
      </c>
      <c r="M985">
        <v>0.16052304432148501</v>
      </c>
      <c r="N985">
        <v>325.79605222866002</v>
      </c>
      <c r="P985">
        <v>0.32352741212004399</v>
      </c>
      <c r="Q985">
        <v>324.45505830203399</v>
      </c>
      <c r="R985">
        <v>0.14157482955155201</v>
      </c>
      <c r="S985">
        <v>323.50691992878802</v>
      </c>
    </row>
    <row r="986" spans="1:19" x14ac:dyDescent="0.25">
      <c r="A986" s="1">
        <v>0.62494728527053001</v>
      </c>
      <c r="B986" s="1">
        <v>363.144650638386</v>
      </c>
      <c r="C986" s="1">
        <v>0.71095052921068502</v>
      </c>
      <c r="D986" s="1">
        <v>363.144650638386</v>
      </c>
      <c r="F986">
        <v>0.370764852078659</v>
      </c>
      <c r="G986">
        <v>332.69297321284802</v>
      </c>
      <c r="H986">
        <v>0.239412645807974</v>
      </c>
      <c r="I986">
        <v>332.36830406434899</v>
      </c>
      <c r="K986">
        <v>0.33145091673424298</v>
      </c>
      <c r="L986">
        <v>326.93557927463502</v>
      </c>
      <c r="M986">
        <v>0.16076712563013301</v>
      </c>
      <c r="N986">
        <v>325.73607712097697</v>
      </c>
      <c r="P986">
        <v>0.32374022425340099</v>
      </c>
      <c r="Q986">
        <v>324.39184907715099</v>
      </c>
      <c r="R986">
        <v>0.14179043125645599</v>
      </c>
      <c r="S986">
        <v>323.44371070390503</v>
      </c>
    </row>
    <row r="987" spans="1:19" x14ac:dyDescent="0.25">
      <c r="A987" s="1">
        <v>0.62515663156538703</v>
      </c>
      <c r="B987" s="1">
        <v>363.19209956701201</v>
      </c>
      <c r="C987" s="1">
        <v>0.71128541392637001</v>
      </c>
      <c r="D987" s="1">
        <v>363.19209956701201</v>
      </c>
      <c r="F987">
        <v>0.37103436554594399</v>
      </c>
      <c r="G987">
        <v>332.63886168809802</v>
      </c>
      <c r="H987">
        <v>0.239799199782361</v>
      </c>
      <c r="I987">
        <v>332.31419253960001</v>
      </c>
      <c r="K987">
        <v>0.33166607647732699</v>
      </c>
      <c r="L987">
        <v>326.87560416695197</v>
      </c>
      <c r="M987">
        <v>0.161011773021661</v>
      </c>
      <c r="N987">
        <v>325.67610201329398</v>
      </c>
      <c r="P987">
        <v>0.323953386419708</v>
      </c>
      <c r="Q987">
        <v>324.328639852268</v>
      </c>
      <c r="R987">
        <v>0.14200650892730199</v>
      </c>
      <c r="S987">
        <v>323.38050147902197</v>
      </c>
    </row>
    <row r="988" spans="1:19" x14ac:dyDescent="0.25">
      <c r="A988" s="1">
        <v>0.62536534140978595</v>
      </c>
      <c r="B988" s="1">
        <v>363.23954849563802</v>
      </c>
      <c r="C988" s="1">
        <v>0.71161918639536403</v>
      </c>
      <c r="D988" s="1">
        <v>363.23954849563802</v>
      </c>
      <c r="F988">
        <v>0.37130451016613603</v>
      </c>
      <c r="G988">
        <v>332.58475016334802</v>
      </c>
      <c r="H988">
        <v>0.24018687965072</v>
      </c>
      <c r="I988">
        <v>332.26008101485002</v>
      </c>
      <c r="K988">
        <v>0.33188160645662901</v>
      </c>
      <c r="L988">
        <v>326.81562905926899</v>
      </c>
      <c r="M988">
        <v>0.16125698803101099</v>
      </c>
      <c r="N988">
        <v>325.616126905611</v>
      </c>
      <c r="P988">
        <v>0.324166899201632</v>
      </c>
      <c r="Q988">
        <v>324.265430627385</v>
      </c>
      <c r="R988">
        <v>0.14222304926382801</v>
      </c>
      <c r="S988">
        <v>323.31729225413898</v>
      </c>
    </row>
    <row r="989" spans="1:19" x14ac:dyDescent="0.25">
      <c r="A989" s="1">
        <v>0.62557341823582802</v>
      </c>
      <c r="B989" s="1">
        <v>363.28699742426397</v>
      </c>
      <c r="C989" s="1">
        <v>0.71195185279644602</v>
      </c>
      <c r="D989" s="1">
        <v>363.28699742426397</v>
      </c>
      <c r="F989">
        <v>0.37157528841781201</v>
      </c>
      <c r="G989">
        <v>332.53063863859899</v>
      </c>
      <c r="H989">
        <v>0.24057569032905399</v>
      </c>
      <c r="I989">
        <v>332.20596949010002</v>
      </c>
      <c r="K989">
        <v>0.33209750741194999</v>
      </c>
      <c r="L989">
        <v>326.755653951586</v>
      </c>
      <c r="M989">
        <v>0.161502772198234</v>
      </c>
      <c r="N989">
        <v>325.55615179792801</v>
      </c>
      <c r="P989">
        <v>0.324380810189416</v>
      </c>
      <c r="Q989">
        <v>324.202221402502</v>
      </c>
      <c r="R989">
        <v>0.142440082257522</v>
      </c>
      <c r="S989">
        <v>323.25408302925598</v>
      </c>
    </row>
    <row r="990" spans="1:19" x14ac:dyDescent="0.25">
      <c r="A990" s="1">
        <v>0.62578086544345701</v>
      </c>
      <c r="B990" s="1">
        <v>363.33444635288998</v>
      </c>
      <c r="C990" s="1">
        <v>0.71228341925121597</v>
      </c>
      <c r="D990" s="1">
        <v>363.33444635288998</v>
      </c>
      <c r="F990">
        <v>0.37184670279666898</v>
      </c>
      <c r="G990">
        <v>332.47652711384899</v>
      </c>
      <c r="H990">
        <v>0.240965636766967</v>
      </c>
      <c r="I990">
        <v>332.15185796535002</v>
      </c>
      <c r="K990">
        <v>0.33231378008532397</v>
      </c>
      <c r="L990">
        <v>326.69567884390301</v>
      </c>
      <c r="M990">
        <v>0.16174912706877501</v>
      </c>
      <c r="N990">
        <v>325.49617669024502</v>
      </c>
      <c r="P990">
        <v>0.32459502591046702</v>
      </c>
      <c r="Q990">
        <v>324.13901217761901</v>
      </c>
      <c r="R990">
        <v>0.14265759460125199</v>
      </c>
      <c r="S990">
        <v>323.19087380437202</v>
      </c>
    </row>
    <row r="991" spans="1:19" x14ac:dyDescent="0.25">
      <c r="A991" s="1">
        <v>0.62598768640008695</v>
      </c>
      <c r="B991" s="1">
        <v>363.38189528151599</v>
      </c>
      <c r="C991" s="1">
        <v>0.71261389182356505</v>
      </c>
      <c r="D991" s="1">
        <v>363.38189528151599</v>
      </c>
      <c r="F991">
        <v>0.37211875581570297</v>
      </c>
      <c r="G991">
        <v>332.42241558909899</v>
      </c>
      <c r="H991">
        <v>0.24135672394879701</v>
      </c>
      <c r="I991">
        <v>332.09774644060099</v>
      </c>
      <c r="K991">
        <v>0.33253042522080001</v>
      </c>
      <c r="L991">
        <v>326.63570373622002</v>
      </c>
      <c r="M991">
        <v>0.161996054193464</v>
      </c>
      <c r="N991">
        <v>325.43620158256198</v>
      </c>
      <c r="P991">
        <v>0.32480957932665899</v>
      </c>
      <c r="Q991">
        <v>324.07580295273601</v>
      </c>
      <c r="R991">
        <v>0.14287558742894399</v>
      </c>
      <c r="S991">
        <v>323.12766457948902</v>
      </c>
    </row>
    <row r="992" spans="1:19" x14ac:dyDescent="0.25">
      <c r="A992" s="1">
        <v>0.626193884441411</v>
      </c>
      <c r="B992" s="1">
        <v>363.42934421014201</v>
      </c>
      <c r="C992" s="1">
        <v>0.71294327652104705</v>
      </c>
      <c r="D992" s="1">
        <v>363.42934421014201</v>
      </c>
      <c r="F992">
        <v>0.372391425446294</v>
      </c>
      <c r="G992">
        <v>332.36830406434899</v>
      </c>
      <c r="H992">
        <v>0.24174895689280201</v>
      </c>
      <c r="I992">
        <v>332.04363491585099</v>
      </c>
      <c r="K992">
        <v>0.33274744356490199</v>
      </c>
      <c r="L992">
        <v>326.57572862853698</v>
      </c>
      <c r="M992">
        <v>0.16224355512826399</v>
      </c>
      <c r="N992">
        <v>325.37622647487899</v>
      </c>
      <c r="P992">
        <v>0.32502450039738101</v>
      </c>
      <c r="Q992">
        <v>324.01259372785302</v>
      </c>
      <c r="R992">
        <v>0.14309406187769699</v>
      </c>
      <c r="S992">
        <v>323.06445535460603</v>
      </c>
    </row>
    <row r="993" spans="1:19" x14ac:dyDescent="0.25">
      <c r="A993" s="1">
        <v>0.62639946287190496</v>
      </c>
      <c r="B993" s="1">
        <v>363.47679313876802</v>
      </c>
      <c r="C993" s="1">
        <v>0.71327157929574403</v>
      </c>
      <c r="D993" s="1">
        <v>363.47679313876802</v>
      </c>
      <c r="F993">
        <v>0.372664763362758</v>
      </c>
      <c r="G993">
        <v>332.31419253960001</v>
      </c>
      <c r="H993">
        <v>0.24214234065316501</v>
      </c>
      <c r="I993">
        <v>331.98952339110099</v>
      </c>
      <c r="K993">
        <v>0.33296481953558299</v>
      </c>
      <c r="L993">
        <v>326.51575352085399</v>
      </c>
      <c r="M993">
        <v>0.16249163143463499</v>
      </c>
      <c r="N993">
        <v>325.316251367196</v>
      </c>
      <c r="P993">
        <v>0.32523977501406398</v>
      </c>
      <c r="Q993">
        <v>323.94938450297002</v>
      </c>
      <c r="R993">
        <v>0.14331301908724201</v>
      </c>
      <c r="S993">
        <v>323.00124612972297</v>
      </c>
    </row>
    <row r="994" spans="1:19" x14ac:dyDescent="0.25">
      <c r="A994" s="1">
        <v>0.62660442496514901</v>
      </c>
      <c r="B994" s="1">
        <v>363.52424206739403</v>
      </c>
      <c r="C994" s="1">
        <v>0.71359880604485404</v>
      </c>
      <c r="D994" s="1">
        <v>363.52424206739403</v>
      </c>
      <c r="F994">
        <v>0.37293874756361001</v>
      </c>
      <c r="G994">
        <v>332.26008101485002</v>
      </c>
      <c r="H994">
        <v>0.24253688031839801</v>
      </c>
      <c r="I994">
        <v>331.93541186635099</v>
      </c>
      <c r="K994">
        <v>0.33318258656479999</v>
      </c>
      <c r="L994">
        <v>326.455778413171</v>
      </c>
      <c r="M994">
        <v>0.16274028467927801</v>
      </c>
      <c r="N994">
        <v>325.25627625951398</v>
      </c>
      <c r="P994">
        <v>0.32545540376618098</v>
      </c>
      <c r="Q994">
        <v>323.88617527808702</v>
      </c>
      <c r="R994">
        <v>0.143532460200572</v>
      </c>
      <c r="S994">
        <v>322.93803690483998</v>
      </c>
    </row>
    <row r="995" spans="1:19" x14ac:dyDescent="0.25">
      <c r="A995" s="1">
        <v>0.62680877396391299</v>
      </c>
      <c r="B995" s="1">
        <v>363.57169099601998</v>
      </c>
      <c r="C995" s="1">
        <v>0.713924962610895</v>
      </c>
      <c r="D995" s="1">
        <v>363.57169099601998</v>
      </c>
      <c r="F995">
        <v>0.37321338063276799</v>
      </c>
      <c r="G995">
        <v>332.20596949010002</v>
      </c>
      <c r="H995">
        <v>0.24293254501721401</v>
      </c>
      <c r="I995">
        <v>331.88130034160201</v>
      </c>
      <c r="K995">
        <v>0.33340072905479201</v>
      </c>
      <c r="L995">
        <v>326.39580330548898</v>
      </c>
      <c r="M995">
        <v>0.16298951643443901</v>
      </c>
      <c r="N995">
        <v>325.19630115183003</v>
      </c>
      <c r="P995">
        <v>0.32567137265081803</v>
      </c>
      <c r="Q995">
        <v>323.822966053203</v>
      </c>
      <c r="R995">
        <v>0.14375238636353299</v>
      </c>
      <c r="S995">
        <v>322.87482767995698</v>
      </c>
    </row>
    <row r="996" spans="1:19" x14ac:dyDescent="0.25">
      <c r="A996" s="1">
        <v>0.62701251308116901</v>
      </c>
      <c r="B996" s="1">
        <v>363.61913992464599</v>
      </c>
      <c r="C996" s="1">
        <v>0.714250054783375</v>
      </c>
      <c r="D996" s="1">
        <v>363.61913992464599</v>
      </c>
      <c r="F996">
        <v>0.37348866517212398</v>
      </c>
      <c r="G996">
        <v>332.15185796535002</v>
      </c>
      <c r="H996">
        <v>0.243329355345662</v>
      </c>
      <c r="I996">
        <v>331.82718881685201</v>
      </c>
      <c r="K996">
        <v>0.33361924776067903</v>
      </c>
      <c r="L996">
        <v>326.33582819780599</v>
      </c>
      <c r="M996">
        <v>0.163239328277624</v>
      </c>
      <c r="N996">
        <v>325.13632604414801</v>
      </c>
      <c r="P996">
        <v>0.32588771146791301</v>
      </c>
      <c r="Q996">
        <v>323.75975682832001</v>
      </c>
      <c r="R996">
        <v>0.143972798724955</v>
      </c>
      <c r="S996">
        <v>322.81161845507398</v>
      </c>
    </row>
    <row r="997" spans="1:19" x14ac:dyDescent="0.25">
      <c r="A997" s="1">
        <v>0.62721559664985604</v>
      </c>
      <c r="B997" s="1">
        <v>363.66658885327303</v>
      </c>
      <c r="C997" s="1">
        <v>0.71457401038466895</v>
      </c>
      <c r="D997" s="1">
        <v>363.66658885327303</v>
      </c>
      <c r="F997">
        <v>0.37376460380229198</v>
      </c>
      <c r="G997">
        <v>332.09774644060099</v>
      </c>
      <c r="H997">
        <v>0.24372739354679801</v>
      </c>
      <c r="I997">
        <v>331.77307729210202</v>
      </c>
      <c r="K997">
        <v>0.333838143439948</v>
      </c>
      <c r="L997">
        <v>326.27585309012301</v>
      </c>
      <c r="M997">
        <v>0.163489721791963</v>
      </c>
      <c r="N997">
        <v>325.07635093646502</v>
      </c>
      <c r="P997">
        <v>0.32610440619553199</v>
      </c>
      <c r="Q997">
        <v>323.69654760343701</v>
      </c>
      <c r="R997">
        <v>0.144193698436831</v>
      </c>
      <c r="S997">
        <v>322.74840923019099</v>
      </c>
    </row>
    <row r="998" spans="1:19" x14ac:dyDescent="0.25">
      <c r="A998" s="1">
        <v>0.62741808641225405</v>
      </c>
      <c r="B998" s="1">
        <v>363.71403778189898</v>
      </c>
      <c r="C998" s="1">
        <v>0.71489692858463505</v>
      </c>
      <c r="D998" s="1">
        <v>363.71403778189898</v>
      </c>
      <c r="F998">
        <v>0.37404119916197998</v>
      </c>
      <c r="G998">
        <v>332.04363491585099</v>
      </c>
      <c r="H998">
        <v>0.244126608368221</v>
      </c>
      <c r="I998">
        <v>331.71896576735202</v>
      </c>
      <c r="K998">
        <v>0.33405741685219897</v>
      </c>
      <c r="L998">
        <v>326.21587798244002</v>
      </c>
      <c r="M998">
        <v>0.16374069856596599</v>
      </c>
      <c r="N998">
        <v>325.01637582878197</v>
      </c>
      <c r="P998">
        <v>0.32632145742763502</v>
      </c>
      <c r="Q998">
        <v>323.63333837855401</v>
      </c>
      <c r="R998">
        <v>0.14441508665392999</v>
      </c>
      <c r="S998">
        <v>322.68520000530799</v>
      </c>
    </row>
    <row r="999" spans="1:19" x14ac:dyDescent="0.25">
      <c r="A999" s="1">
        <v>0.62762001492628505</v>
      </c>
      <c r="B999" s="1">
        <v>363.76148671052499</v>
      </c>
      <c r="C999" s="1">
        <v>0.71521886192155404</v>
      </c>
      <c r="D999" s="1">
        <v>363.76148671052499</v>
      </c>
      <c r="F999">
        <v>0.37431845390934998</v>
      </c>
      <c r="G999">
        <v>331.98952339110099</v>
      </c>
      <c r="H999">
        <v>0.24452700508082001</v>
      </c>
      <c r="I999">
        <v>331.66485424260202</v>
      </c>
      <c r="K999">
        <v>0.3342770687594</v>
      </c>
      <c r="L999">
        <v>326.15590287475698</v>
      </c>
      <c r="M999">
        <v>0.16399226019365601</v>
      </c>
      <c r="N999">
        <v>324.95640072109899</v>
      </c>
      <c r="P999">
        <v>0.32653886575945201</v>
      </c>
      <c r="Q999">
        <v>323.57012915367102</v>
      </c>
      <c r="R999">
        <v>0.14463696453421601</v>
      </c>
      <c r="S999">
        <v>322.62199078042499</v>
      </c>
    </row>
    <row r="1000" spans="1:19" x14ac:dyDescent="0.25">
      <c r="A1000" s="1">
        <v>0.62782134611649099</v>
      </c>
      <c r="B1000" s="1">
        <v>363.808935639151</v>
      </c>
      <c r="C1000" s="1">
        <v>0.71553975350017696</v>
      </c>
      <c r="D1000" s="1">
        <v>363.808935639151</v>
      </c>
      <c r="F1000">
        <v>0.37459637072083701</v>
      </c>
      <c r="G1000">
        <v>331.93541186635099</v>
      </c>
      <c r="H1000">
        <v>0.244928588992818</v>
      </c>
      <c r="I1000">
        <v>331.61074271785299</v>
      </c>
      <c r="K1000">
        <v>0.33449709992578203</v>
      </c>
      <c r="L1000">
        <v>326.09592776707399</v>
      </c>
      <c r="M1000">
        <v>0.16424440827444101</v>
      </c>
      <c r="N1000">
        <v>324.896425613416</v>
      </c>
      <c r="P1000">
        <v>0.32675663178708197</v>
      </c>
      <c r="Q1000">
        <v>323.50691992878802</v>
      </c>
      <c r="R1000">
        <v>0.14485933323862701</v>
      </c>
      <c r="S1000">
        <v>322.558781555542</v>
      </c>
    </row>
    <row r="1001" spans="1:19" x14ac:dyDescent="0.25">
      <c r="A1001" s="1">
        <v>0.62802204380851701</v>
      </c>
      <c r="B1001" s="1">
        <v>363.85638456777701</v>
      </c>
      <c r="C1001" s="1">
        <v>0.71585954633209703</v>
      </c>
      <c r="D1001" s="1">
        <v>363.85638456777701</v>
      </c>
      <c r="F1001">
        <v>0.37487492695743602</v>
      </c>
      <c r="G1001">
        <v>331.88130034160201</v>
      </c>
      <c r="H1001">
        <v>0.24533136545057699</v>
      </c>
      <c r="I1001">
        <v>331.55663119310299</v>
      </c>
      <c r="K1001">
        <v>0.33471751111776699</v>
      </c>
      <c r="L1001">
        <v>326.035952659391</v>
      </c>
      <c r="M1001">
        <v>0.16449714441362301</v>
      </c>
      <c r="N1001">
        <v>324.83645050573301</v>
      </c>
      <c r="P1001">
        <v>0.32697475610800902</v>
      </c>
      <c r="Q1001">
        <v>323.44371070390503</v>
      </c>
      <c r="R1001">
        <v>0.14508219393114899</v>
      </c>
      <c r="S1001">
        <v>322.495572330659</v>
      </c>
    </row>
    <row r="1002" spans="1:19" x14ac:dyDescent="0.25">
      <c r="A1002" s="1">
        <v>0.62822218953851405</v>
      </c>
      <c r="B1002" s="1">
        <v>363.90383349640302</v>
      </c>
      <c r="C1002" s="1">
        <v>0.71617837097561698</v>
      </c>
      <c r="D1002" s="1">
        <v>363.90383349640302</v>
      </c>
      <c r="F1002">
        <v>0.375154136234086</v>
      </c>
      <c r="G1002">
        <v>331.82718881685201</v>
      </c>
      <c r="H1002">
        <v>0.24573533983896001</v>
      </c>
      <c r="I1002">
        <v>331.50251966835299</v>
      </c>
      <c r="K1002">
        <v>0.334938303104165</v>
      </c>
      <c r="L1002">
        <v>325.97597755170801</v>
      </c>
      <c r="M1002">
        <v>0.16475047022168701</v>
      </c>
      <c r="N1002">
        <v>324.77647539805002</v>
      </c>
      <c r="P1002">
        <v>0.3271932393209</v>
      </c>
      <c r="Q1002">
        <v>323.38050147902197</v>
      </c>
      <c r="R1002">
        <v>0.14530554777879001</v>
      </c>
      <c r="S1002">
        <v>322.43236310577498</v>
      </c>
    </row>
    <row r="1003" spans="1:19" x14ac:dyDescent="0.25">
      <c r="A1003" s="1">
        <v>0.62842174706586096</v>
      </c>
      <c r="B1003" s="1">
        <v>363.95128242502898</v>
      </c>
      <c r="C1003" s="1">
        <v>0.71649617030912005</v>
      </c>
      <c r="D1003" s="1">
        <v>363.95128242502898</v>
      </c>
      <c r="F1003">
        <v>0.375434055476981</v>
      </c>
      <c r="G1003">
        <v>331.77307729210202</v>
      </c>
      <c r="H1003">
        <v>0.24614051758091901</v>
      </c>
      <c r="I1003">
        <v>331.44840814360401</v>
      </c>
      <c r="K1003">
        <v>0.33515947665597501</v>
      </c>
      <c r="L1003">
        <v>325.91600244402503</v>
      </c>
      <c r="M1003">
        <v>0.16500438731501699</v>
      </c>
      <c r="N1003">
        <v>324.71650029036698</v>
      </c>
      <c r="P1003">
        <v>0.327412067451751</v>
      </c>
      <c r="Q1003">
        <v>323.31729225413898</v>
      </c>
      <c r="R1003">
        <v>0.145529419051563</v>
      </c>
      <c r="S1003">
        <v>322.36915388089199</v>
      </c>
    </row>
    <row r="1004" spans="1:19" x14ac:dyDescent="0.25">
      <c r="A1004" s="1">
        <v>0.62862071937624198</v>
      </c>
      <c r="B1004" s="1">
        <v>363.99873135365499</v>
      </c>
      <c r="C1004" s="1">
        <v>0.71681294971808596</v>
      </c>
      <c r="D1004" s="1">
        <v>363.99873135365499</v>
      </c>
      <c r="F1004">
        <v>0.37571464768416402</v>
      </c>
      <c r="G1004">
        <v>331.71896576735202</v>
      </c>
      <c r="H1004">
        <v>0.246546904139058</v>
      </c>
      <c r="I1004">
        <v>331.39429661885401</v>
      </c>
      <c r="K1004">
        <v>0.33538101635030698</v>
      </c>
      <c r="L1004">
        <v>325.85602733634198</v>
      </c>
      <c r="M1004">
        <v>0.165258897315405</v>
      </c>
      <c r="N1004">
        <v>324.65652518268502</v>
      </c>
      <c r="P1004">
        <v>0.32763127026977601</v>
      </c>
      <c r="Q1004">
        <v>323.25408302925598</v>
      </c>
      <c r="R1004">
        <v>0.145753762700675</v>
      </c>
      <c r="S1004">
        <v>322.30594465600899</v>
      </c>
    </row>
    <row r="1005" spans="1:19" x14ac:dyDescent="0.25">
      <c r="A1005" s="1">
        <v>0.62881910942857699</v>
      </c>
      <c r="B1005" s="1">
        <v>364.046180282281</v>
      </c>
      <c r="C1005" s="1">
        <v>0.71712871454038496</v>
      </c>
      <c r="D1005" s="1">
        <v>364.046180282281</v>
      </c>
      <c r="F1005">
        <v>0.37599591563016299</v>
      </c>
      <c r="G1005">
        <v>331.66485424260202</v>
      </c>
      <c r="H1005">
        <v>0.246954505015443</v>
      </c>
      <c r="I1005">
        <v>331.34018509410402</v>
      </c>
      <c r="K1005">
        <v>0.335602955375289</v>
      </c>
      <c r="L1005">
        <v>325.79605222866002</v>
      </c>
      <c r="M1005">
        <v>0.16551400185033599</v>
      </c>
      <c r="N1005">
        <v>324.59655007500203</v>
      </c>
      <c r="P1005">
        <v>0.32785083378219998</v>
      </c>
      <c r="Q1005">
        <v>323.19087380437202</v>
      </c>
      <c r="R1005">
        <v>0.145978603024391</v>
      </c>
      <c r="S1005">
        <v>322.24273543112599</v>
      </c>
    </row>
    <row r="1006" spans="1:19" x14ac:dyDescent="0.25">
      <c r="A1006" s="1">
        <v>0.62901692015561195</v>
      </c>
      <c r="B1006" s="1">
        <v>364.09362921090701</v>
      </c>
      <c r="C1006" s="1">
        <v>0.71744347006727804</v>
      </c>
      <c r="D1006" s="1">
        <v>364.09362921090701</v>
      </c>
      <c r="F1006">
        <v>0.37627786210955899</v>
      </c>
      <c r="G1006">
        <v>331.61074271785299</v>
      </c>
      <c r="H1006">
        <v>0.247363325751776</v>
      </c>
      <c r="I1006">
        <v>331.28607356935402</v>
      </c>
      <c r="K1006">
        <v>0.335825278292681</v>
      </c>
      <c r="L1006">
        <v>325.73607712097697</v>
      </c>
      <c r="M1006">
        <v>0.165769702553139</v>
      </c>
      <c r="N1006">
        <v>324.53657496731898</v>
      </c>
      <c r="P1006">
        <v>0.32807075859214202</v>
      </c>
      <c r="Q1006">
        <v>323.12766457948902</v>
      </c>
      <c r="R1006">
        <v>0.14620394120206801</v>
      </c>
      <c r="S1006">
        <v>322.179526206243</v>
      </c>
    </row>
    <row r="1007" spans="1:19" x14ac:dyDescent="0.25">
      <c r="A1007" s="1">
        <v>0.62921415446366402</v>
      </c>
      <c r="B1007" s="1">
        <v>364.14107813953302</v>
      </c>
      <c r="C1007" s="1">
        <v>0.71775722154306798</v>
      </c>
      <c r="D1007" s="1">
        <v>364.14107813953302</v>
      </c>
      <c r="F1007">
        <v>0.37656048993748598</v>
      </c>
      <c r="G1007">
        <v>331.55663119310299</v>
      </c>
      <c r="H1007">
        <v>0.24777337193025301</v>
      </c>
      <c r="I1007">
        <v>331.23196204460402</v>
      </c>
      <c r="K1007">
        <v>0.33604798588287699</v>
      </c>
      <c r="L1007">
        <v>325.67610201329398</v>
      </c>
      <c r="M1007">
        <v>0.16602606108615101</v>
      </c>
      <c r="N1007">
        <v>324.476599859636</v>
      </c>
      <c r="P1007">
        <v>0.32829104530409903</v>
      </c>
      <c r="Q1007">
        <v>323.06445535460603</v>
      </c>
      <c r="R1007">
        <v>0.14642978601130699</v>
      </c>
      <c r="S1007">
        <v>322.11631698136</v>
      </c>
    </row>
    <row r="1008" spans="1:19" x14ac:dyDescent="0.25">
      <c r="A1008" s="1">
        <v>0.62941081523359699</v>
      </c>
      <c r="B1008" s="1">
        <v>364.18852706815898</v>
      </c>
      <c r="C1008" s="1">
        <v>0.71806997416669904</v>
      </c>
      <c r="D1008" s="1">
        <v>364.18852706815898</v>
      </c>
      <c r="F1008">
        <v>0.37684380194983502</v>
      </c>
      <c r="G1008">
        <v>331.50251966835299</v>
      </c>
      <c r="H1008">
        <v>0.24818464917421501</v>
      </c>
      <c r="I1008">
        <v>331.17785051985499</v>
      </c>
      <c r="K1008">
        <v>0.33627107892861402</v>
      </c>
      <c r="L1008">
        <v>325.616126905611</v>
      </c>
      <c r="M1008">
        <v>0.16628295903910301</v>
      </c>
      <c r="N1008">
        <v>324.41662475195301</v>
      </c>
      <c r="P1008">
        <v>0.32851169452338402</v>
      </c>
      <c r="Q1008">
        <v>323.00124612972297</v>
      </c>
      <c r="R1008">
        <v>0.14665612343852599</v>
      </c>
      <c r="S1008">
        <v>322.053107756477</v>
      </c>
    </row>
    <row r="1009" spans="1:19" x14ac:dyDescent="0.25">
      <c r="A1009" s="1">
        <v>0.62960690532069397</v>
      </c>
      <c r="B1009" s="1">
        <v>364.23597599678499</v>
      </c>
      <c r="C1009" s="1">
        <v>0.71838173309162501</v>
      </c>
      <c r="D1009" s="1">
        <v>364.23597599678499</v>
      </c>
      <c r="F1009">
        <v>0.377127801002896</v>
      </c>
      <c r="G1009">
        <v>331.44840814360401</v>
      </c>
      <c r="H1009">
        <v>0.24859716314778901</v>
      </c>
      <c r="I1009">
        <v>331.12373899510499</v>
      </c>
      <c r="K1009">
        <v>0.33649455821485902</v>
      </c>
      <c r="L1009">
        <v>325.55615179792801</v>
      </c>
      <c r="M1009">
        <v>0.166540458093898</v>
      </c>
      <c r="N1009">
        <v>324.35664964427002</v>
      </c>
      <c r="P1009">
        <v>0.32873270685675599</v>
      </c>
      <c r="Q1009">
        <v>322.93803690483998</v>
      </c>
      <c r="R1009">
        <v>0.14688296227634201</v>
      </c>
      <c r="S1009">
        <v>321.98989853159401</v>
      </c>
    </row>
    <row r="1010" spans="1:19" x14ac:dyDescent="0.25">
      <c r="A1010" s="1">
        <v>0.62980242755499405</v>
      </c>
      <c r="B1010" s="1">
        <v>364.283424925411</v>
      </c>
      <c r="C1010" s="1">
        <v>0.71869250342639102</v>
      </c>
      <c r="D1010" s="1">
        <v>364.283424925411</v>
      </c>
      <c r="F1010">
        <v>0.37741248997440002</v>
      </c>
      <c r="G1010">
        <v>331.39429661885401</v>
      </c>
      <c r="H1010">
        <v>0.24901091955708499</v>
      </c>
      <c r="I1010">
        <v>331.06962747035499</v>
      </c>
      <c r="K1010">
        <v>0.33671842452905498</v>
      </c>
      <c r="L1010">
        <v>325.49617669024502</v>
      </c>
      <c r="M1010">
        <v>0.16679855990682199</v>
      </c>
      <c r="N1010">
        <v>324.29667453658698</v>
      </c>
      <c r="P1010">
        <v>0.32895408291200601</v>
      </c>
      <c r="Q1010">
        <v>322.87482767995698</v>
      </c>
      <c r="R1010">
        <v>0.147110303716425</v>
      </c>
      <c r="S1010">
        <v>321.92668930671101</v>
      </c>
    </row>
    <row r="1011" spans="1:19" x14ac:dyDescent="0.25">
      <c r="A1011" s="1">
        <v>0.62999738474198497</v>
      </c>
      <c r="B1011" s="1">
        <v>364.33087385403701</v>
      </c>
      <c r="C1011" s="1">
        <v>0.71900229023578499</v>
      </c>
      <c r="D1011" s="1">
        <v>364.33087385403701</v>
      </c>
      <c r="F1011">
        <v>0.37769787176332198</v>
      </c>
      <c r="G1011">
        <v>331.34018509410402</v>
      </c>
      <c r="H1011">
        <v>0.249425924149972</v>
      </c>
      <c r="I1011">
        <v>331.01551594560499</v>
      </c>
      <c r="K1011">
        <v>0.336942678661104</v>
      </c>
      <c r="L1011">
        <v>325.43620158256198</v>
      </c>
      <c r="M1011">
        <v>0.167057326174327</v>
      </c>
      <c r="N1011">
        <v>324.23669942890399</v>
      </c>
      <c r="P1011">
        <v>0.32917582329807998</v>
      </c>
      <c r="Q1011">
        <v>322.81161845507398</v>
      </c>
      <c r="R1011">
        <v>0.14733814895365699</v>
      </c>
      <c r="S1011">
        <v>321.86348008182802</v>
      </c>
    </row>
    <row r="1012" spans="1:19" x14ac:dyDescent="0.25">
      <c r="A1012" s="1">
        <v>0.63019177966247197</v>
      </c>
      <c r="B1012" s="1">
        <v>364.37832278266302</v>
      </c>
      <c r="C1012" s="1">
        <v>0.71931109854069197</v>
      </c>
      <c r="D1012" s="1">
        <v>364.37832278266302</v>
      </c>
      <c r="F1012">
        <v>0.377983949289942</v>
      </c>
      <c r="G1012">
        <v>331.28607356935402</v>
      </c>
      <c r="H1012">
        <v>0.24984218271736999</v>
      </c>
      <c r="I1012">
        <v>330.96140442085601</v>
      </c>
      <c r="K1012">
        <v>0.337167321403123</v>
      </c>
      <c r="L1012">
        <v>325.37622647487899</v>
      </c>
      <c r="M1012">
        <v>0.16731663848783501</v>
      </c>
      <c r="N1012">
        <v>324.176724321221</v>
      </c>
      <c r="P1012">
        <v>0.32939792862525102</v>
      </c>
      <c r="Q1012">
        <v>322.74840923019099</v>
      </c>
      <c r="R1012">
        <v>0.14756649918610601</v>
      </c>
      <c r="S1012">
        <v>321.80027085694502</v>
      </c>
    </row>
    <row r="1013" spans="1:19" x14ac:dyDescent="0.25">
      <c r="A1013" s="1">
        <v>0.63038561507314195</v>
      </c>
      <c r="B1013" s="1">
        <v>364.42577171128897</v>
      </c>
      <c r="C1013" s="1">
        <v>0.71961893331903304</v>
      </c>
      <c r="D1013" s="1">
        <v>364.42577171128897</v>
      </c>
      <c r="F1013">
        <v>0.37827072549638102</v>
      </c>
      <c r="G1013">
        <v>331.23196204460402</v>
      </c>
      <c r="H1013">
        <v>0.25025970109289603</v>
      </c>
      <c r="I1013">
        <v>330.90729289610601</v>
      </c>
      <c r="K1013">
        <v>0.33739235354976999</v>
      </c>
      <c r="L1013">
        <v>325.316251367196</v>
      </c>
      <c r="M1013">
        <v>0.16757655856294101</v>
      </c>
      <c r="N1013">
        <v>324.11674921353801</v>
      </c>
      <c r="P1013">
        <v>0.32962039950472699</v>
      </c>
      <c r="Q1013">
        <v>322.68520000530799</v>
      </c>
      <c r="R1013">
        <v>0.147795355614812</v>
      </c>
      <c r="S1013">
        <v>321.73706163206202</v>
      </c>
    </row>
    <row r="1014" spans="1:19" x14ac:dyDescent="0.25">
      <c r="A1014" s="1">
        <v>0.63057889370675901</v>
      </c>
      <c r="B1014" s="1">
        <v>364.47322063991601</v>
      </c>
      <c r="C1014" s="1">
        <v>0.71992579950614299</v>
      </c>
      <c r="D1014" s="1">
        <v>364.47322063991601</v>
      </c>
      <c r="F1014">
        <v>0.37855820334699603</v>
      </c>
      <c r="G1014">
        <v>331.17785051985499</v>
      </c>
      <c r="H1014">
        <v>0.25067848515372798</v>
      </c>
      <c r="I1014">
        <v>330.85318137135602</v>
      </c>
      <c r="K1014">
        <v>0.33761777589799402</v>
      </c>
      <c r="L1014">
        <v>325.25627625951398</v>
      </c>
      <c r="M1014">
        <v>0.167837069310662</v>
      </c>
      <c r="N1014">
        <v>324.05677410585503</v>
      </c>
      <c r="P1014">
        <v>0.329843236549065</v>
      </c>
      <c r="Q1014">
        <v>322.62199078042499</v>
      </c>
      <c r="R1014">
        <v>0.14802471944430901</v>
      </c>
      <c r="S1014">
        <v>321.673852407178</v>
      </c>
    </row>
    <row r="1015" spans="1:19" x14ac:dyDescent="0.25">
      <c r="A1015" s="1">
        <v>0.63077161827259598</v>
      </c>
      <c r="B1015" s="1">
        <v>364.52066956854202</v>
      </c>
      <c r="C1015" s="1">
        <v>0.72023170199548703</v>
      </c>
      <c r="D1015" s="1">
        <v>364.52066956854202</v>
      </c>
      <c r="F1015">
        <v>0.37884638582806501</v>
      </c>
      <c r="G1015">
        <v>331.12373899510499</v>
      </c>
      <c r="H1015">
        <v>0.25109854082120298</v>
      </c>
      <c r="I1015">
        <v>330.79906984660602</v>
      </c>
      <c r="K1015">
        <v>0.33784358924730301</v>
      </c>
      <c r="L1015">
        <v>325.19630115183003</v>
      </c>
      <c r="M1015">
        <v>0.168098209965065</v>
      </c>
      <c r="N1015">
        <v>323.99679899817301</v>
      </c>
      <c r="P1015">
        <v>0.330066440371938</v>
      </c>
      <c r="Q1015">
        <v>322.558781555542</v>
      </c>
      <c r="R1015">
        <v>0.148254591881854</v>
      </c>
      <c r="S1015">
        <v>321.61064318229501</v>
      </c>
    </row>
    <row r="1016" spans="1:19" x14ac:dyDescent="0.25">
      <c r="A1016" s="1">
        <v>0.63096379145645198</v>
      </c>
      <c r="B1016" s="1">
        <v>364.56811849716797</v>
      </c>
      <c r="C1016" s="1">
        <v>0.72053664563875597</v>
      </c>
      <c r="D1016" s="1">
        <v>364.56811849716797</v>
      </c>
      <c r="F1016">
        <v>0.37913527594855601</v>
      </c>
      <c r="G1016">
        <v>331.06962747035499</v>
      </c>
      <c r="H1016">
        <v>0.251519874060884</v>
      </c>
      <c r="I1016">
        <v>330.74495832185698</v>
      </c>
      <c r="K1016">
        <v>0.33806979439949503</v>
      </c>
      <c r="L1016">
        <v>325.13632604414801</v>
      </c>
      <c r="M1016">
        <v>0.168359963437793</v>
      </c>
      <c r="N1016">
        <v>323.93682389049002</v>
      </c>
      <c r="P1016">
        <v>0.33029001158820998</v>
      </c>
      <c r="Q1016">
        <v>322.495572330659</v>
      </c>
      <c r="R1016">
        <v>0.14848497413833001</v>
      </c>
      <c r="S1016">
        <v>321.54743395741201</v>
      </c>
    </row>
    <row r="1017" spans="1:19" x14ac:dyDescent="0.25">
      <c r="A1017" s="1">
        <v>0.63115541592114899</v>
      </c>
      <c r="B1017" s="1">
        <v>364.61556742579398</v>
      </c>
      <c r="C1017" s="1">
        <v>0.72084063524669695</v>
      </c>
      <c r="D1017" s="1">
        <v>364.61556742579398</v>
      </c>
      <c r="F1017">
        <v>0.37942487673990999</v>
      </c>
      <c r="G1017">
        <v>331.01551594560499</v>
      </c>
      <c r="H1017">
        <v>0.25194260494439402</v>
      </c>
      <c r="I1017">
        <v>330.69084679710699</v>
      </c>
      <c r="K1017">
        <v>0.338296392158978</v>
      </c>
      <c r="L1017">
        <v>325.07635093646502</v>
      </c>
      <c r="M1017">
        <v>0.16862233142608399</v>
      </c>
      <c r="N1017">
        <v>323.87684878280697</v>
      </c>
      <c r="P1017">
        <v>0.33051395081389801</v>
      </c>
      <c r="Q1017">
        <v>322.43236310577498</v>
      </c>
      <c r="R1017">
        <v>0.148715867427411</v>
      </c>
      <c r="S1017">
        <v>321.48422473252901</v>
      </c>
    </row>
    <row r="1018" spans="1:19" x14ac:dyDescent="0.25">
      <c r="A1018" s="1">
        <v>0.63134649430683998</v>
      </c>
      <c r="B1018" s="1">
        <v>364.66301635441999</v>
      </c>
      <c r="C1018" s="1">
        <v>0.72114367558965498</v>
      </c>
      <c r="D1018" s="1">
        <v>364.66301635441999</v>
      </c>
      <c r="F1018">
        <v>0.37971519125687297</v>
      </c>
      <c r="G1018">
        <v>330.96140442085601</v>
      </c>
      <c r="H1018">
        <v>0.25236651149543698</v>
      </c>
      <c r="I1018">
        <v>330.63673527235699</v>
      </c>
      <c r="K1018">
        <v>0.33852338333253101</v>
      </c>
      <c r="L1018">
        <v>325.01637582878197</v>
      </c>
      <c r="M1018">
        <v>0.16888529690509699</v>
      </c>
      <c r="N1018">
        <v>323.81687367512399</v>
      </c>
      <c r="P1018">
        <v>0.33073828180703901</v>
      </c>
      <c r="Q1018">
        <v>322.36915388089199</v>
      </c>
      <c r="R1018">
        <v>0.148947272966309</v>
      </c>
      <c r="S1018">
        <v>321.42101550764602</v>
      </c>
    </row>
    <row r="1019" spans="1:19" x14ac:dyDescent="0.25">
      <c r="A1019" s="1">
        <v>0.63153702923113197</v>
      </c>
      <c r="B1019" s="1">
        <v>364.71046528304601</v>
      </c>
      <c r="C1019" s="1">
        <v>0.72144577139781096</v>
      </c>
      <c r="D1019" s="1">
        <v>364.71046528304601</v>
      </c>
      <c r="F1019">
        <v>0.38000622257718503</v>
      </c>
      <c r="G1019">
        <v>330.90729289610601</v>
      </c>
      <c r="H1019">
        <v>0.252791713788035</v>
      </c>
      <c r="I1019">
        <v>330.58262374760801</v>
      </c>
      <c r="K1019">
        <v>0.338750768729421</v>
      </c>
      <c r="L1019">
        <v>324.95640072109899</v>
      </c>
      <c r="M1019">
        <v>0.169148899052211</v>
      </c>
      <c r="N1019">
        <v>323.756898567441</v>
      </c>
      <c r="P1019">
        <v>0.33096295886919203</v>
      </c>
      <c r="Q1019">
        <v>322.30594465600899</v>
      </c>
      <c r="R1019">
        <v>0.14917919197514601</v>
      </c>
      <c r="S1019">
        <v>321.35780628276302</v>
      </c>
    </row>
    <row r="1020" spans="1:19" x14ac:dyDescent="0.25">
      <c r="A1020" s="1">
        <v>0.63172702328946795</v>
      </c>
      <c r="B1020" s="1">
        <v>364.75791421167202</v>
      </c>
      <c r="C1020" s="1">
        <v>0.72174692736184798</v>
      </c>
      <c r="D1020" s="1">
        <v>364.75791421167202</v>
      </c>
      <c r="F1020">
        <v>0.380297973802114</v>
      </c>
      <c r="G1020">
        <v>330.85318137135602</v>
      </c>
      <c r="H1020">
        <v>0.25321821797064198</v>
      </c>
      <c r="I1020">
        <v>330.52851222285801</v>
      </c>
      <c r="K1020">
        <v>0.33897854916127301</v>
      </c>
      <c r="L1020">
        <v>324.896425613416</v>
      </c>
      <c r="M1020">
        <v>0.169413120843427</v>
      </c>
      <c r="N1020">
        <v>323.69692345975801</v>
      </c>
      <c r="P1020">
        <v>0.33118800579603602</v>
      </c>
      <c r="Q1020">
        <v>322.24273543112599</v>
      </c>
      <c r="R1020">
        <v>0.149411625677384</v>
      </c>
      <c r="S1020">
        <v>321.29459705788003</v>
      </c>
    </row>
    <row r="1021" spans="1:19" x14ac:dyDescent="0.25">
      <c r="A1021" s="1">
        <v>0.63191647905528903</v>
      </c>
      <c r="B1021" s="1">
        <v>364.80536314029803</v>
      </c>
      <c r="C1021" s="1">
        <v>0.722047148133238</v>
      </c>
      <c r="D1021" s="1">
        <v>364.80536314029803</v>
      </c>
      <c r="F1021">
        <v>0.38059044805680198</v>
      </c>
      <c r="G1021">
        <v>330.79906984660602</v>
      </c>
      <c r="H1021">
        <v>0.25364603023875998</v>
      </c>
      <c r="I1021">
        <v>330.47440069810801</v>
      </c>
      <c r="K1021">
        <v>0.33920672544251701</v>
      </c>
      <c r="L1021">
        <v>324.83645050573301</v>
      </c>
      <c r="M1021">
        <v>0.16967796400042101</v>
      </c>
      <c r="N1021">
        <v>323.63694835207502</v>
      </c>
      <c r="P1021">
        <v>0.331413423208407</v>
      </c>
      <c r="Q1021">
        <v>322.179526206243</v>
      </c>
      <c r="R1021">
        <v>0.149644575299823</v>
      </c>
      <c r="S1021">
        <v>321.23138783299697</v>
      </c>
    </row>
    <row r="1022" spans="1:19" x14ac:dyDescent="0.25">
      <c r="A1022" s="1">
        <v>0.63210539908053198</v>
      </c>
      <c r="B1022" s="1">
        <v>364.85281206892398</v>
      </c>
      <c r="C1022" s="1">
        <v>0.72234643832510004</v>
      </c>
      <c r="D1022" s="1">
        <v>364.85281206892398</v>
      </c>
      <c r="F1022">
        <v>0.38088364849025202</v>
      </c>
      <c r="G1022">
        <v>330.74495832185698</v>
      </c>
      <c r="H1022">
        <v>0.25407511890179901</v>
      </c>
      <c r="I1022">
        <v>330.42028917335801</v>
      </c>
      <c r="K1022">
        <v>0.33943529838973502</v>
      </c>
      <c r="L1022">
        <v>324.77647539805002</v>
      </c>
      <c r="M1022">
        <v>0.1699434302508</v>
      </c>
      <c r="N1022">
        <v>323.57697324439198</v>
      </c>
      <c r="P1022">
        <v>0.33163921931969098</v>
      </c>
      <c r="Q1022">
        <v>322.11631698136</v>
      </c>
      <c r="R1022">
        <v>0.14987804207224101</v>
      </c>
      <c r="S1022">
        <v>321.16817860811398</v>
      </c>
    </row>
    <row r="1023" spans="1:19" x14ac:dyDescent="0.25">
      <c r="A1023" s="1">
        <v>0.63229378589558405</v>
      </c>
      <c r="B1023" s="1">
        <v>364.90026099754999</v>
      </c>
      <c r="C1023" s="1">
        <v>0.72264480251215002</v>
      </c>
      <c r="D1023" s="1">
        <v>364.90026099754999</v>
      </c>
      <c r="F1023">
        <v>0.38117765758308297</v>
      </c>
      <c r="G1023">
        <v>330.69084679710699</v>
      </c>
      <c r="H1023">
        <v>0.254505566103432</v>
      </c>
      <c r="I1023">
        <v>330.36617764860802</v>
      </c>
      <c r="K1023">
        <v>0.339664268822299</v>
      </c>
      <c r="L1023">
        <v>324.71650029036698</v>
      </c>
      <c r="M1023">
        <v>0.17020952132860301</v>
      </c>
      <c r="N1023">
        <v>323.51699813670899</v>
      </c>
      <c r="P1023">
        <v>0.33186537955726397</v>
      </c>
      <c r="Q1023">
        <v>322.053107756477</v>
      </c>
      <c r="R1023">
        <v>0.15011202722790601</v>
      </c>
      <c r="S1023">
        <v>321.10496938323098</v>
      </c>
    </row>
    <row r="1024" spans="1:19" x14ac:dyDescent="0.25">
      <c r="A1024" s="1">
        <v>0.63248164200969004</v>
      </c>
      <c r="B1024" s="1">
        <v>364.947709926176</v>
      </c>
      <c r="C1024" s="1">
        <v>0.72294224523141404</v>
      </c>
      <c r="D1024" s="1">
        <v>364.947709926176</v>
      </c>
      <c r="F1024">
        <v>0.381472319936766</v>
      </c>
      <c r="G1024">
        <v>330.63673527235699</v>
      </c>
      <c r="H1024">
        <v>0.25493730256097802</v>
      </c>
      <c r="I1024">
        <v>330.31206612385898</v>
      </c>
      <c r="K1024">
        <v>0.33989363756191399</v>
      </c>
      <c r="L1024">
        <v>324.65652518268502</v>
      </c>
      <c r="M1024">
        <v>0.17047623897386899</v>
      </c>
      <c r="N1024">
        <v>323.45702302902703</v>
      </c>
      <c r="P1024">
        <v>0.33209191215002098</v>
      </c>
      <c r="Q1024">
        <v>321.98989853159401</v>
      </c>
      <c r="R1024">
        <v>0.15034653200327</v>
      </c>
      <c r="S1024">
        <v>321.04176015834702</v>
      </c>
    </row>
    <row r="1025" spans="1:19" x14ac:dyDescent="0.25">
      <c r="A1025" s="1">
        <v>0.63266896991125399</v>
      </c>
      <c r="B1025" s="1">
        <v>364.99515885480201</v>
      </c>
      <c r="C1025" s="1">
        <v>0.72323877098273903</v>
      </c>
      <c r="D1025" s="1">
        <v>364.99515885480201</v>
      </c>
      <c r="F1025">
        <v>0.38176771806364501</v>
      </c>
      <c r="G1025">
        <v>330.58262374760801</v>
      </c>
      <c r="H1025">
        <v>0.255370410053887</v>
      </c>
      <c r="I1025">
        <v>330.25795459910898</v>
      </c>
      <c r="K1025">
        <v>0.34012340543286301</v>
      </c>
      <c r="L1025">
        <v>324.59655007500203</v>
      </c>
      <c r="M1025">
        <v>0.17074358493275599</v>
      </c>
      <c r="N1025">
        <v>323.39704792134398</v>
      </c>
      <c r="P1025">
        <v>0.33231881772347299</v>
      </c>
      <c r="Q1025">
        <v>321.92668930671101</v>
      </c>
      <c r="R1025">
        <v>0.150581542431384</v>
      </c>
      <c r="S1025">
        <v>320.97855093346402</v>
      </c>
    </row>
    <row r="1026" spans="1:19" x14ac:dyDescent="0.25">
      <c r="A1026" s="1">
        <v>0.63285577206794097</v>
      </c>
      <c r="B1026" s="1">
        <v>365.04260778342802</v>
      </c>
      <c r="C1026" s="1">
        <v>0.72353438422899896</v>
      </c>
      <c r="D1026" s="1">
        <v>365.04260778342802</v>
      </c>
      <c r="F1026">
        <v>0.38206385521160002</v>
      </c>
      <c r="G1026">
        <v>330.52851222285801</v>
      </c>
      <c r="H1026">
        <v>0.255804857332247</v>
      </c>
      <c r="I1026">
        <v>330.20384307435899</v>
      </c>
      <c r="K1026">
        <v>0.34035357326212901</v>
      </c>
      <c r="L1026">
        <v>324.53657496731898</v>
      </c>
      <c r="M1026">
        <v>0.171011542125456</v>
      </c>
      <c r="N1026">
        <v>323.337072813661</v>
      </c>
      <c r="P1026">
        <v>0.332546096904417</v>
      </c>
      <c r="Q1026">
        <v>321.86348008182802</v>
      </c>
      <c r="R1026">
        <v>0.15081709018133099</v>
      </c>
      <c r="S1026">
        <v>320.91534170858102</v>
      </c>
    </row>
    <row r="1027" spans="1:19" x14ac:dyDescent="0.25">
      <c r="A1027" s="1">
        <v>0.63304205092716004</v>
      </c>
      <c r="B1027" s="1">
        <v>365.09005671205398</v>
      </c>
      <c r="C1027" s="1">
        <v>0.72382908939690904</v>
      </c>
      <c r="D1027" s="1">
        <v>365.09005671205398</v>
      </c>
      <c r="F1027">
        <v>0.38236073465397302</v>
      </c>
      <c r="G1027">
        <v>330.47440069810801</v>
      </c>
      <c r="H1027">
        <v>0.25624065088464898</v>
      </c>
      <c r="I1027">
        <v>330.14973154960899</v>
      </c>
      <c r="K1027">
        <v>0.34058419586073202</v>
      </c>
      <c r="L1027">
        <v>324.476599859636</v>
      </c>
      <c r="M1027">
        <v>0.17128014998674901</v>
      </c>
      <c r="N1027">
        <v>323.27709770597801</v>
      </c>
      <c r="P1027">
        <v>0.332773750320906</v>
      </c>
      <c r="Q1027">
        <v>321.80027085694502</v>
      </c>
      <c r="R1027">
        <v>0.15105316127975599</v>
      </c>
      <c r="S1027">
        <v>320.85213248369803</v>
      </c>
    </row>
    <row r="1028" spans="1:19" x14ac:dyDescent="0.25">
      <c r="A1028" s="1">
        <v>0.63322780891607899</v>
      </c>
      <c r="B1028" s="1">
        <v>365.13750564067999</v>
      </c>
      <c r="C1028" s="1">
        <v>0.72412289087708803</v>
      </c>
      <c r="D1028" s="1">
        <v>365.13750564067999</v>
      </c>
      <c r="F1028">
        <v>0.38265833338794197</v>
      </c>
      <c r="G1028">
        <v>330.42028917335801</v>
      </c>
      <c r="H1028">
        <v>0.25667779725037398</v>
      </c>
      <c r="I1028">
        <v>330.09562002486001</v>
      </c>
      <c r="K1028">
        <v>0.34081516605813</v>
      </c>
      <c r="L1028">
        <v>324.41662475195301</v>
      </c>
      <c r="M1028">
        <v>0.17154939143829101</v>
      </c>
      <c r="N1028">
        <v>323.21712259829502</v>
      </c>
      <c r="P1028">
        <v>0.33300177860202301</v>
      </c>
      <c r="Q1028">
        <v>321.73706163206202</v>
      </c>
      <c r="R1028">
        <v>0.15128975697616601</v>
      </c>
      <c r="S1028">
        <v>320.78892325881498</v>
      </c>
    </row>
    <row r="1029" spans="1:19" x14ac:dyDescent="0.25">
      <c r="A1029" s="1">
        <v>0.63341304844160495</v>
      </c>
      <c r="B1029" s="1">
        <v>365.184954569306</v>
      </c>
      <c r="C1029" s="1">
        <v>0.72441579302407599</v>
      </c>
      <c r="D1029" s="1">
        <v>365.184954569306</v>
      </c>
      <c r="F1029">
        <v>0.382956707346918</v>
      </c>
      <c r="G1029">
        <v>330.36617764860802</v>
      </c>
      <c r="H1029">
        <v>0.25711630302028499</v>
      </c>
      <c r="I1029">
        <v>330.04150850011001</v>
      </c>
      <c r="K1029">
        <v>0.341046538709942</v>
      </c>
      <c r="L1029">
        <v>324.35664964427002</v>
      </c>
      <c r="M1029">
        <v>0.17181926825133501</v>
      </c>
      <c r="N1029">
        <v>323.15714749061198</v>
      </c>
      <c r="P1029">
        <v>0.33323018237840102</v>
      </c>
      <c r="Q1029">
        <v>321.673852407178</v>
      </c>
      <c r="R1029">
        <v>0.151526878523356</v>
      </c>
      <c r="S1029">
        <v>320.72571403393198</v>
      </c>
    </row>
    <row r="1030" spans="1:19" x14ac:dyDescent="0.25">
      <c r="A1030" s="1">
        <v>0.63359777189155797</v>
      </c>
      <c r="B1030" s="1">
        <v>365.23240349793201</v>
      </c>
      <c r="C1030" s="1">
        <v>0.724707800158224</v>
      </c>
      <c r="D1030" s="1">
        <v>365.23240349793201</v>
      </c>
      <c r="F1030">
        <v>0.38325580746285598</v>
      </c>
      <c r="G1030">
        <v>330.31206612385898</v>
      </c>
      <c r="H1030">
        <v>0.25755617483712301</v>
      </c>
      <c r="I1030">
        <v>329.98739697536001</v>
      </c>
      <c r="K1030">
        <v>0.34127831465346697</v>
      </c>
      <c r="L1030">
        <v>324.29667453658698</v>
      </c>
      <c r="M1030">
        <v>0.17208978220377799</v>
      </c>
      <c r="N1030">
        <v>323.09717238292899</v>
      </c>
      <c r="P1030">
        <v>0.333458962281445</v>
      </c>
      <c r="Q1030">
        <v>321.61064318229501</v>
      </c>
      <c r="R1030">
        <v>0.15176452717747799</v>
      </c>
      <c r="S1030">
        <v>320.66250480904898</v>
      </c>
    </row>
    <row r="1031" spans="1:19" x14ac:dyDescent="0.25">
      <c r="A1031" s="1">
        <v>0.63378198163375898</v>
      </c>
      <c r="B1031" s="1">
        <v>365.27985242655899</v>
      </c>
      <c r="C1031" s="1">
        <v>0.72499891656430504</v>
      </c>
      <c r="D1031" s="1">
        <v>365.27985242655899</v>
      </c>
      <c r="F1031">
        <v>0.38355568934319401</v>
      </c>
      <c r="G1031">
        <v>330.25795459910898</v>
      </c>
      <c r="H1031">
        <v>0.25799741939624898</v>
      </c>
      <c r="I1031">
        <v>329.93328545061001</v>
      </c>
      <c r="K1031">
        <v>0.341510548591339</v>
      </c>
      <c r="L1031">
        <v>324.23669942890399</v>
      </c>
      <c r="M1031">
        <v>0.172360935079832</v>
      </c>
      <c r="N1031">
        <v>323.037197275246</v>
      </c>
      <c r="P1031">
        <v>0.33368811894422501</v>
      </c>
      <c r="Q1031">
        <v>321.54743395741201</v>
      </c>
      <c r="R1031">
        <v>0.152002704197955</v>
      </c>
      <c r="S1031">
        <v>320.59929558416599</v>
      </c>
    </row>
    <row r="1032" spans="1:19" x14ac:dyDescent="0.25">
      <c r="A1032" s="1">
        <v>0.63396568001717901</v>
      </c>
      <c r="B1032" s="1">
        <v>365.327301355185</v>
      </c>
      <c r="C1032" s="1">
        <v>0.72528914649336995</v>
      </c>
      <c r="D1032" s="1">
        <v>365.327301355185</v>
      </c>
      <c r="F1032">
        <v>0.38385633027560201</v>
      </c>
      <c r="G1032">
        <v>330.20384307435899</v>
      </c>
      <c r="H1032">
        <v>0.258440043446162</v>
      </c>
      <c r="I1032">
        <v>329.87917392586098</v>
      </c>
      <c r="K1032">
        <v>0.34174313360149799</v>
      </c>
      <c r="L1032">
        <v>324.176724321221</v>
      </c>
      <c r="M1032">
        <v>0.172632728669914</v>
      </c>
      <c r="N1032">
        <v>322.97722216756301</v>
      </c>
      <c r="P1032">
        <v>0.33391765300063497</v>
      </c>
      <c r="Q1032">
        <v>321.48422473252901</v>
      </c>
      <c r="R1032">
        <v>0.15224141084748599</v>
      </c>
      <c r="S1032">
        <v>320.53608635928299</v>
      </c>
    </row>
    <row r="1033" spans="1:19" x14ac:dyDescent="0.25">
      <c r="A1033" s="1">
        <v>0.63414886937142001</v>
      </c>
      <c r="B1033" s="1">
        <v>365.37475028381101</v>
      </c>
      <c r="C1033" s="1">
        <v>0.72557849416195097</v>
      </c>
      <c r="D1033" s="1">
        <v>365.37475028381101</v>
      </c>
      <c r="F1033">
        <v>0.38415773369210598</v>
      </c>
      <c r="G1033">
        <v>330.14973154960899</v>
      </c>
      <c r="H1033">
        <v>0.25888405378923202</v>
      </c>
      <c r="I1033">
        <v>329.82506240111098</v>
      </c>
      <c r="K1033">
        <v>0.34197612443069503</v>
      </c>
      <c r="L1033">
        <v>324.11674921353801</v>
      </c>
      <c r="M1033">
        <v>0.172905164771296</v>
      </c>
      <c r="N1033">
        <v>322.91724705988003</v>
      </c>
      <c r="P1033">
        <v>0.33414756508613802</v>
      </c>
      <c r="Q1033">
        <v>321.42101550764602</v>
      </c>
      <c r="R1033">
        <v>0.15248064839228001</v>
      </c>
      <c r="S1033">
        <v>320.47287713439999</v>
      </c>
    </row>
    <row r="1034" spans="1:19" x14ac:dyDescent="0.25">
      <c r="A1034" s="1">
        <v>0.634331552007527</v>
      </c>
      <c r="B1034" s="1">
        <v>365.42219921243702</v>
      </c>
      <c r="C1034" s="1">
        <v>0.72586696375341697</v>
      </c>
      <c r="D1034" s="1">
        <v>365.42219921243702</v>
      </c>
      <c r="F1034">
        <v>0.38445990305219102</v>
      </c>
      <c r="G1034">
        <v>330.09562002486001</v>
      </c>
      <c r="H1034">
        <v>0.25932945728231499</v>
      </c>
      <c r="I1034">
        <v>329.77095087636098</v>
      </c>
      <c r="K1034">
        <v>0.34220950511771703</v>
      </c>
      <c r="L1034">
        <v>324.05677410585503</v>
      </c>
      <c r="M1034">
        <v>0.17317824518748401</v>
      </c>
      <c r="N1034">
        <v>322.85727195219698</v>
      </c>
      <c r="P1034">
        <v>0.33437785583712398</v>
      </c>
      <c r="Q1034">
        <v>321.35780628276302</v>
      </c>
      <c r="R1034">
        <v>0.152720418101771</v>
      </c>
      <c r="S1034">
        <v>320.409667909517</v>
      </c>
    </row>
    <row r="1035" spans="1:19" x14ac:dyDescent="0.25">
      <c r="A1035" s="1">
        <v>0.63451373021762703</v>
      </c>
      <c r="B1035" s="1">
        <v>365.46964814106298</v>
      </c>
      <c r="C1035" s="1">
        <v>0.72615455941741902</v>
      </c>
      <c r="D1035" s="1">
        <v>365.46964814106298</v>
      </c>
      <c r="F1035">
        <v>0.38476284184332799</v>
      </c>
      <c r="G1035">
        <v>330.04150850011001</v>
      </c>
      <c r="H1035">
        <v>0.25977626083710098</v>
      </c>
      <c r="I1035">
        <v>329.71683935161099</v>
      </c>
      <c r="K1035">
        <v>0.34244331015114998</v>
      </c>
      <c r="L1035">
        <v>323.99679899817301</v>
      </c>
      <c r="M1035">
        <v>0.17345197172836399</v>
      </c>
      <c r="N1035">
        <v>322.79729684451502</v>
      </c>
      <c r="P1035">
        <v>0.33460852589133799</v>
      </c>
      <c r="Q1035">
        <v>321.29459705788003</v>
      </c>
      <c r="R1035">
        <v>0.152960721248836</v>
      </c>
      <c r="S1035">
        <v>320.346458684634</v>
      </c>
    </row>
    <row r="1036" spans="1:19" x14ac:dyDescent="0.25">
      <c r="A1036" s="1">
        <v>0.63469540627600196</v>
      </c>
      <c r="B1036" s="1">
        <v>365.51709706968899</v>
      </c>
      <c r="C1036" s="1">
        <v>0.72644128527162699</v>
      </c>
      <c r="D1036" s="1">
        <v>365.51709706968899</v>
      </c>
      <c r="F1036">
        <v>0.38506655358110597</v>
      </c>
      <c r="G1036">
        <v>329.98739697536001</v>
      </c>
      <c r="H1036">
        <v>0.26022443283778801</v>
      </c>
      <c r="I1036">
        <v>329.66272782686201</v>
      </c>
      <c r="K1036">
        <v>0.34267752355498599</v>
      </c>
      <c r="L1036">
        <v>323.93682389049002</v>
      </c>
      <c r="M1036">
        <v>0.17372634621069499</v>
      </c>
      <c r="N1036">
        <v>322.73732173683197</v>
      </c>
      <c r="P1036">
        <v>0.334839575887871</v>
      </c>
      <c r="Q1036">
        <v>321.23138783299697</v>
      </c>
      <c r="R1036">
        <v>0.15320155910952099</v>
      </c>
      <c r="S1036">
        <v>320.28324945974998</v>
      </c>
    </row>
    <row r="1037" spans="1:19" x14ac:dyDescent="0.25">
      <c r="A1037" s="1">
        <v>0.63487658243824696</v>
      </c>
      <c r="B1037" s="1">
        <v>365.564545998315</v>
      </c>
      <c r="C1037" s="1">
        <v>0.72672714540045402</v>
      </c>
      <c r="D1037" s="1">
        <v>365.564545998315</v>
      </c>
      <c r="F1037">
        <v>0.38537104180965698</v>
      </c>
      <c r="G1037">
        <v>329.93328545061001</v>
      </c>
      <c r="H1037">
        <v>0.260674114845865</v>
      </c>
      <c r="I1037">
        <v>329.60861630211201</v>
      </c>
      <c r="K1037">
        <v>0.34291214618482402</v>
      </c>
      <c r="L1037">
        <v>323.87684878280697</v>
      </c>
      <c r="M1037">
        <v>0.17400137045769001</v>
      </c>
      <c r="N1037">
        <v>322.67734662914899</v>
      </c>
      <c r="P1037">
        <v>0.335071006466789</v>
      </c>
      <c r="Q1037">
        <v>321.16817860811398</v>
      </c>
      <c r="R1037">
        <v>0.153442932963509</v>
      </c>
      <c r="S1037">
        <v>320.22004023486699</v>
      </c>
    </row>
    <row r="1038" spans="1:19" x14ac:dyDescent="0.25">
      <c r="A1038" s="1">
        <v>0.63505726094233705</v>
      </c>
      <c r="B1038" s="1">
        <v>365.61199492694101</v>
      </c>
      <c r="C1038" s="1">
        <v>0.72701214385676105</v>
      </c>
      <c r="D1038" s="1">
        <v>365.61199492694101</v>
      </c>
      <c r="F1038">
        <v>0.38567631010193398</v>
      </c>
      <c r="G1038">
        <v>329.87917392586098</v>
      </c>
      <c r="H1038">
        <v>0.26112516062457602</v>
      </c>
      <c r="I1038">
        <v>329.55450477736201</v>
      </c>
      <c r="K1038">
        <v>0.34314716216642499</v>
      </c>
      <c r="L1038">
        <v>323.81687367512399</v>
      </c>
      <c r="M1038">
        <v>0.17427704629906901</v>
      </c>
      <c r="N1038">
        <v>322.617371521466</v>
      </c>
      <c r="P1038">
        <v>0.33530281826964298</v>
      </c>
      <c r="Q1038">
        <v>321.10496938323098</v>
      </c>
      <c r="R1038">
        <v>0.153684844093705</v>
      </c>
      <c r="S1038">
        <v>320.15683100998399</v>
      </c>
    </row>
    <row r="1039" spans="1:19" x14ac:dyDescent="0.25">
      <c r="A1039" s="1">
        <v>0.63523739886541397</v>
      </c>
      <c r="B1039" s="1">
        <v>365.65944385556702</v>
      </c>
      <c r="C1039" s="1">
        <v>0.72729621348257101</v>
      </c>
      <c r="D1039" s="1">
        <v>365.65944385556702</v>
      </c>
      <c r="F1039">
        <v>0.38598236206013598</v>
      </c>
      <c r="G1039">
        <v>329.82506240111098</v>
      </c>
      <c r="H1039">
        <v>0.26157763467655898</v>
      </c>
      <c r="I1039">
        <v>329.50039325261201</v>
      </c>
      <c r="K1039">
        <v>0.34338260584657598</v>
      </c>
      <c r="L1039">
        <v>323.756898567441</v>
      </c>
      <c r="M1039">
        <v>0.17455337557129499</v>
      </c>
      <c r="N1039">
        <v>322.55739641378301</v>
      </c>
      <c r="P1039">
        <v>0.33553501193915403</v>
      </c>
      <c r="Q1039">
        <v>321.04176015834702</v>
      </c>
      <c r="R1039">
        <v>0.15392727829266101</v>
      </c>
      <c r="S1039">
        <v>320.09362178510099</v>
      </c>
    </row>
    <row r="1040" spans="1:19" x14ac:dyDescent="0.25">
      <c r="A1040" s="1">
        <v>0.63541708872738101</v>
      </c>
      <c r="B1040" s="1">
        <v>365.70689278419297</v>
      </c>
      <c r="C1040" s="1">
        <v>0.72757950069394906</v>
      </c>
      <c r="D1040" s="1">
        <v>365.70689278419297</v>
      </c>
      <c r="F1040">
        <v>0.386289201316041</v>
      </c>
      <c r="G1040">
        <v>329.77095087636098</v>
      </c>
      <c r="H1040">
        <v>0.26203154419896402</v>
      </c>
      <c r="I1040">
        <v>329.44628172786298</v>
      </c>
      <c r="K1040">
        <v>0.34361846133638702</v>
      </c>
      <c r="L1040">
        <v>323.69692345975801</v>
      </c>
      <c r="M1040">
        <v>0.17483036011745201</v>
      </c>
      <c r="N1040">
        <v>322.49742130610002</v>
      </c>
      <c r="P1040">
        <v>0.335767573075411</v>
      </c>
      <c r="Q1040">
        <v>320.97855093346402</v>
      </c>
      <c r="R1040">
        <v>0.154170267850988</v>
      </c>
      <c r="S1040">
        <v>320.030412560218</v>
      </c>
    </row>
    <row r="1041" spans="1:19" x14ac:dyDescent="0.25">
      <c r="A1041" s="1">
        <v>0.63559628753870601</v>
      </c>
      <c r="B1041" s="1">
        <v>365.75434171281898</v>
      </c>
      <c r="C1041" s="1">
        <v>0.72786193820137601</v>
      </c>
      <c r="D1041" s="1">
        <v>365.75434171281898</v>
      </c>
      <c r="F1041">
        <v>0.38659683153116797</v>
      </c>
      <c r="G1041">
        <v>329.71683935161099</v>
      </c>
      <c r="H1041">
        <v>0.26248689644812001</v>
      </c>
      <c r="I1041">
        <v>329.39217020311298</v>
      </c>
      <c r="K1041">
        <v>0.34385472950256502</v>
      </c>
      <c r="L1041">
        <v>323.63694835207502</v>
      </c>
      <c r="M1041">
        <v>0.175108001787493</v>
      </c>
      <c r="N1041">
        <v>322.43744619841698</v>
      </c>
      <c r="P1041">
        <v>0.33600053243260602</v>
      </c>
      <c r="Q1041">
        <v>320.91534170858102</v>
      </c>
      <c r="R1041">
        <v>0.15441379855481599</v>
      </c>
      <c r="S1041">
        <v>319.967203335335</v>
      </c>
    </row>
    <row r="1042" spans="1:19" x14ac:dyDescent="0.25">
      <c r="A1042" s="1">
        <v>0.63577499746717803</v>
      </c>
      <c r="B1042" s="1">
        <v>365.801790641445</v>
      </c>
      <c r="C1042" s="1">
        <v>0.72814352993238096</v>
      </c>
      <c r="D1042" s="1">
        <v>365.801790641445</v>
      </c>
      <c r="F1042">
        <v>0.38690522985471698</v>
      </c>
      <c r="G1042">
        <v>329.66272782686201</v>
      </c>
      <c r="H1042">
        <v>0.26294369874019902</v>
      </c>
      <c r="I1042">
        <v>329.33805867836298</v>
      </c>
      <c r="K1042">
        <v>0.34409141121440701</v>
      </c>
      <c r="L1042">
        <v>323.57697324439198</v>
      </c>
      <c r="M1042">
        <v>0.175386332720709</v>
      </c>
      <c r="N1042">
        <v>322.37747109073399</v>
      </c>
      <c r="P1042">
        <v>0.33623387559187301</v>
      </c>
      <c r="Q1042">
        <v>320.85213248369803</v>
      </c>
      <c r="R1042">
        <v>0.15465787170074599</v>
      </c>
      <c r="S1042">
        <v>319.903994110452</v>
      </c>
    </row>
    <row r="1043" spans="1:19" x14ac:dyDescent="0.25">
      <c r="A1043" s="1">
        <v>0.635953220664073</v>
      </c>
      <c r="B1043" s="1">
        <v>365.84923957007101</v>
      </c>
      <c r="C1043" s="1">
        <v>0.728424279784887</v>
      </c>
      <c r="D1043" s="1">
        <v>365.84923957007101</v>
      </c>
      <c r="F1043">
        <v>0.38721449255442197</v>
      </c>
      <c r="G1043">
        <v>329.60861630211201</v>
      </c>
      <c r="H1043">
        <v>0.26340195845180597</v>
      </c>
      <c r="I1043">
        <v>329.28394715361298</v>
      </c>
      <c r="K1043">
        <v>0.34432850734422998</v>
      </c>
      <c r="L1043">
        <v>323.51699813670899</v>
      </c>
      <c r="M1043">
        <v>0.17566529419549601</v>
      </c>
      <c r="N1043">
        <v>322.317495983051</v>
      </c>
      <c r="P1043">
        <v>0.336467603200859</v>
      </c>
      <c r="Q1043">
        <v>320.78892325881498</v>
      </c>
      <c r="R1043">
        <v>0.154902488588853</v>
      </c>
      <c r="S1043">
        <v>319.84078488556901</v>
      </c>
    </row>
    <row r="1044" spans="1:19" x14ac:dyDescent="0.25">
      <c r="A1044" s="1">
        <v>0.63613095926343699</v>
      </c>
      <c r="B1044" s="1">
        <v>365.89668849869702</v>
      </c>
      <c r="C1044" s="1">
        <v>0.728704191626105</v>
      </c>
      <c r="D1044" s="1">
        <v>365.89668849869702</v>
      </c>
      <c r="F1044">
        <v>0.38752451791909098</v>
      </c>
      <c r="G1044">
        <v>329.55450477736201</v>
      </c>
      <c r="H1044">
        <v>0.26386168302090302</v>
      </c>
      <c r="I1044">
        <v>329.22983562886401</v>
      </c>
      <c r="K1044">
        <v>0.34456601876697701</v>
      </c>
      <c r="L1044">
        <v>323.45702302902703</v>
      </c>
      <c r="M1044">
        <v>0.175944918384249</v>
      </c>
      <c r="N1044">
        <v>322.25752087536898</v>
      </c>
      <c r="P1044">
        <v>0.33670171590845399</v>
      </c>
      <c r="Q1044">
        <v>320.72571403393198</v>
      </c>
      <c r="R1044">
        <v>0.15514765052264401</v>
      </c>
      <c r="S1044">
        <v>319.77757566068601</v>
      </c>
    </row>
    <row r="1045" spans="1:19" x14ac:dyDescent="0.25">
      <c r="A1045" s="1">
        <v>0.63630821538293902</v>
      </c>
      <c r="B1045" s="1">
        <v>365.94413742732303</v>
      </c>
      <c r="C1045" s="1">
        <v>0.72898326929392498</v>
      </c>
      <c r="D1045" s="1">
        <v>365.94413742732303</v>
      </c>
      <c r="F1045">
        <v>0.38783534919602097</v>
      </c>
      <c r="G1045">
        <v>329.50039325261201</v>
      </c>
      <c r="H1045">
        <v>0.264322879947543</v>
      </c>
      <c r="I1045">
        <v>329.17572410411401</v>
      </c>
      <c r="K1045">
        <v>0.34480394636030698</v>
      </c>
      <c r="L1045">
        <v>323.39704792134398</v>
      </c>
      <c r="M1045">
        <v>0.17622520716402801</v>
      </c>
      <c r="N1045">
        <v>322.19754576768599</v>
      </c>
      <c r="P1045">
        <v>0.336936214364847</v>
      </c>
      <c r="Q1045">
        <v>320.66250480904898</v>
      </c>
      <c r="R1045">
        <v>0.15539333035948799</v>
      </c>
      <c r="S1045">
        <v>319.71436643580302</v>
      </c>
    </row>
    <row r="1046" spans="1:19" x14ac:dyDescent="0.25">
      <c r="A1046" s="1">
        <v>0.63648499112386503</v>
      </c>
      <c r="B1046" s="1">
        <v>365.99158635594898</v>
      </c>
      <c r="C1046" s="1">
        <v>0.72926151659693605</v>
      </c>
      <c r="D1046" s="1">
        <v>365.99158635594898</v>
      </c>
      <c r="F1046">
        <v>0.38814699020187299</v>
      </c>
      <c r="G1046">
        <v>329.44628172786298</v>
      </c>
      <c r="H1046">
        <v>0.26478555679427201</v>
      </c>
      <c r="I1046">
        <v>329.12161257936401</v>
      </c>
      <c r="K1046">
        <v>0.34504227425990103</v>
      </c>
      <c r="L1046">
        <v>323.337072813661</v>
      </c>
      <c r="M1046">
        <v>0.176506226482636</v>
      </c>
      <c r="N1046">
        <v>322.13757066000301</v>
      </c>
      <c r="P1046">
        <v>0.33717109922143201</v>
      </c>
      <c r="Q1046">
        <v>320.59929558416599</v>
      </c>
      <c r="R1046">
        <v>0.155639586303572</v>
      </c>
      <c r="S1046">
        <v>319.65115721092002</v>
      </c>
    </row>
    <row r="1047" spans="1:19" x14ac:dyDescent="0.25">
      <c r="A1047" s="1">
        <v>0.63666128857107596</v>
      </c>
      <c r="B1047" s="1">
        <v>366.03903528457602</v>
      </c>
      <c r="C1047" s="1">
        <v>0.72953893731439601</v>
      </c>
      <c r="D1047" s="1">
        <v>366.03903528457602</v>
      </c>
      <c r="F1047">
        <v>0.38845944478550298</v>
      </c>
      <c r="G1047">
        <v>329.39217020311298</v>
      </c>
      <c r="H1047">
        <v>0.26524972118770301</v>
      </c>
      <c r="I1047">
        <v>329.06750105461401</v>
      </c>
      <c r="K1047">
        <v>0.34528103685913802</v>
      </c>
      <c r="L1047">
        <v>323.27709770597801</v>
      </c>
      <c r="M1047">
        <v>0.17678779600126099</v>
      </c>
      <c r="N1047">
        <v>322.07759555232002</v>
      </c>
      <c r="P1047">
        <v>0.33740637113081301</v>
      </c>
      <c r="Q1047">
        <v>320.53608635928299</v>
      </c>
      <c r="R1047">
        <v>0.15588639122456599</v>
      </c>
      <c r="S1047">
        <v>319.58794798603702</v>
      </c>
    </row>
    <row r="1048" spans="1:19" x14ac:dyDescent="0.25">
      <c r="A1048" s="1">
        <v>0.63683710979362296</v>
      </c>
      <c r="B1048" s="1">
        <v>366.08648421320203</v>
      </c>
      <c r="C1048" s="1">
        <v>0.72981553519723197</v>
      </c>
      <c r="D1048" s="1">
        <v>366.08648421320203</v>
      </c>
      <c r="F1048">
        <v>0.38877271682832198</v>
      </c>
      <c r="G1048">
        <v>329.33805867836298</v>
      </c>
      <c r="H1048">
        <v>0.26571538081844698</v>
      </c>
      <c r="I1048">
        <v>329.01338952986498</v>
      </c>
      <c r="K1048">
        <v>0.34552021827938501</v>
      </c>
      <c r="L1048">
        <v>323.21712259829502</v>
      </c>
      <c r="M1048">
        <v>0.177070089877052</v>
      </c>
      <c r="N1048">
        <v>322.01762044463698</v>
      </c>
      <c r="P1048">
        <v>0.33764203074702198</v>
      </c>
      <c r="Q1048">
        <v>320.47287713439999</v>
      </c>
      <c r="R1048">
        <v>0.15613374643991201</v>
      </c>
      <c r="S1048">
        <v>319.52473876115403</v>
      </c>
    </row>
    <row r="1049" spans="1:19" x14ac:dyDescent="0.25">
      <c r="A1049" s="1">
        <v>0.63701245684443797</v>
      </c>
      <c r="B1049" s="1">
        <v>366.13393314182798</v>
      </c>
      <c r="C1049" s="1">
        <v>0.73009131396759197</v>
      </c>
      <c r="D1049" s="1">
        <v>366.13393314182798</v>
      </c>
      <c r="F1049">
        <v>0.38908681024460501</v>
      </c>
      <c r="G1049">
        <v>329.28394715361298</v>
      </c>
      <c r="H1049">
        <v>0.26618254344221398</v>
      </c>
      <c r="I1049">
        <v>328.95927800511498</v>
      </c>
      <c r="K1049">
        <v>0.34575981940959399</v>
      </c>
      <c r="L1049">
        <v>323.15714749061198</v>
      </c>
      <c r="M1049">
        <v>0.17735305592093101</v>
      </c>
      <c r="N1049">
        <v>321.95764533695399</v>
      </c>
      <c r="P1049">
        <v>0.33787807872523201</v>
      </c>
      <c r="Q1049">
        <v>320.409667909517</v>
      </c>
      <c r="R1049">
        <v>0.156381653270556</v>
      </c>
      <c r="S1049">
        <v>319.46152953627001</v>
      </c>
    </row>
    <row r="1050" spans="1:19" x14ac:dyDescent="0.25">
      <c r="A1050" s="1">
        <v>0.63718733176082898</v>
      </c>
      <c r="B1050" s="1">
        <v>366.18138207045399</v>
      </c>
      <c r="C1050" s="1">
        <v>0.73036627731965598</v>
      </c>
      <c r="D1050" s="1">
        <v>366.18138207045399</v>
      </c>
      <c r="F1050">
        <v>0.38940172898203601</v>
      </c>
      <c r="G1050">
        <v>329.22983562886401</v>
      </c>
      <c r="H1050">
        <v>0.266651216880891</v>
      </c>
      <c r="I1050">
        <v>328.90516648036498</v>
      </c>
      <c r="K1050">
        <v>0.34599984114183902</v>
      </c>
      <c r="L1050">
        <v>323.09717238292899</v>
      </c>
      <c r="M1050">
        <v>0.177636696044843</v>
      </c>
      <c r="N1050">
        <v>321.897670229271</v>
      </c>
      <c r="P1050">
        <v>0.33811451572196599</v>
      </c>
      <c r="Q1050">
        <v>320.346458684634</v>
      </c>
      <c r="R1050">
        <v>0.15663011304086699</v>
      </c>
      <c r="S1050">
        <v>319.39832031138701</v>
      </c>
    </row>
    <row r="1051" spans="1:19" x14ac:dyDescent="0.25">
      <c r="A1051" s="1">
        <v>0.63736173656469397</v>
      </c>
      <c r="B1051" s="1">
        <v>366.22883099908</v>
      </c>
      <c r="C1051" s="1">
        <v>0.73064042892000503</v>
      </c>
      <c r="D1051" s="1">
        <v>366.22883099908</v>
      </c>
      <c r="F1051">
        <v>0.38971747702211201</v>
      </c>
      <c r="G1051">
        <v>329.17572410411401</v>
      </c>
      <c r="H1051">
        <v>0.267121409022818</v>
      </c>
      <c r="I1051">
        <v>328.85105495561498</v>
      </c>
      <c r="K1051">
        <v>0.34624028437100601</v>
      </c>
      <c r="L1051">
        <v>323.037197275246</v>
      </c>
      <c r="M1051">
        <v>0.17792101216759099</v>
      </c>
      <c r="N1051">
        <v>321.83769512158801</v>
      </c>
      <c r="P1051">
        <v>0.33835134239482001</v>
      </c>
      <c r="Q1051">
        <v>320.28324945974998</v>
      </c>
      <c r="R1051">
        <v>0.15687912707885901</v>
      </c>
      <c r="S1051">
        <v>319.33511108650401</v>
      </c>
    </row>
    <row r="1052" spans="1:19" x14ac:dyDescent="0.25">
      <c r="A1052" s="1">
        <v>0.63753567326237903</v>
      </c>
      <c r="B1052" s="1">
        <v>366.27627992770601</v>
      </c>
      <c r="C1052" s="1">
        <v>0.73091377240743205</v>
      </c>
      <c r="D1052" s="1">
        <v>366.27627992770601</v>
      </c>
      <c r="F1052">
        <v>0.39003405838031802</v>
      </c>
      <c r="G1052">
        <v>329.12161257936401</v>
      </c>
      <c r="H1052">
        <v>0.26759312782400002</v>
      </c>
      <c r="I1052">
        <v>328.79694343086601</v>
      </c>
      <c r="K1052">
        <v>0.34648114999468599</v>
      </c>
      <c r="L1052">
        <v>322.97722216756301</v>
      </c>
      <c r="M1052">
        <v>0.17820600621511101</v>
      </c>
      <c r="N1052">
        <v>321.77772001390503</v>
      </c>
      <c r="P1052">
        <v>0.33858855940291499</v>
      </c>
      <c r="Q1052">
        <v>320.22004023486699</v>
      </c>
      <c r="R1052">
        <v>0.15712869671597501</v>
      </c>
      <c r="S1052">
        <v>319.27190186162102</v>
      </c>
    </row>
    <row r="1053" spans="1:19" x14ac:dyDescent="0.25">
      <c r="A1053" s="1">
        <v>0.63770914384507704</v>
      </c>
      <c r="B1053" s="1">
        <v>366.32372885633202</v>
      </c>
      <c r="C1053" s="1">
        <v>0.73118631139360302</v>
      </c>
      <c r="D1053" s="1">
        <v>366.32372885633202</v>
      </c>
      <c r="F1053">
        <v>0.39035147710710899</v>
      </c>
      <c r="G1053">
        <v>329.06750105461401</v>
      </c>
      <c r="H1053">
        <v>0.26806638130937999</v>
      </c>
      <c r="I1053">
        <v>328.74283190611601</v>
      </c>
      <c r="K1053">
        <v>0.346722438913737</v>
      </c>
      <c r="L1053">
        <v>322.91724705988003</v>
      </c>
      <c r="M1053">
        <v>0.178491680120306</v>
      </c>
      <c r="N1053">
        <v>321.71774490622198</v>
      </c>
      <c r="P1053">
        <v>0.33882616740648303</v>
      </c>
      <c r="Q1053">
        <v>320.15683100998399</v>
      </c>
      <c r="R1053">
        <v>0.157378807722378</v>
      </c>
      <c r="S1053">
        <v>319.20869263673802</v>
      </c>
    </row>
    <row r="1054" spans="1:19" x14ac:dyDescent="0.25">
      <c r="A1054" s="1">
        <v>0.63788215028906003</v>
      </c>
      <c r="B1054" s="1">
        <v>366.37117778495798</v>
      </c>
      <c r="C1054" s="1">
        <v>0.73145804946344595</v>
      </c>
      <c r="D1054" s="1">
        <v>366.37117778495798</v>
      </c>
      <c r="F1054">
        <v>0.39066973728776599</v>
      </c>
      <c r="G1054">
        <v>329.01338952986498</v>
      </c>
      <c r="H1054">
        <v>0.26854117757256102</v>
      </c>
      <c r="I1054">
        <v>328.68872038136601</v>
      </c>
      <c r="K1054">
        <v>0.34696415203171799</v>
      </c>
      <c r="L1054">
        <v>322.85727195219698</v>
      </c>
      <c r="M1054">
        <v>0.178778035823598</v>
      </c>
      <c r="N1054">
        <v>321.65776979854002</v>
      </c>
      <c r="P1054">
        <v>0.33906415186204503</v>
      </c>
      <c r="Q1054">
        <v>320.09362178510099</v>
      </c>
      <c r="R1054">
        <v>0.157629492579408</v>
      </c>
      <c r="S1054">
        <v>319.14548341185503</v>
      </c>
    </row>
    <row r="1055" spans="1:19" x14ac:dyDescent="0.25">
      <c r="A1055" s="1">
        <v>0.63805469455541197</v>
      </c>
      <c r="B1055" s="1">
        <v>366.41862671358399</v>
      </c>
      <c r="C1055" s="1">
        <v>0.73172899017477699</v>
      </c>
      <c r="D1055" s="1">
        <v>366.41862671358399</v>
      </c>
      <c r="F1055">
        <v>0.39098884304303999</v>
      </c>
      <c r="G1055">
        <v>328.95927800511498</v>
      </c>
      <c r="H1055">
        <v>0.26901748441670997</v>
      </c>
      <c r="I1055">
        <v>328.63460885661601</v>
      </c>
      <c r="K1055">
        <v>0.34720629025501198</v>
      </c>
      <c r="L1055">
        <v>322.79729684451502</v>
      </c>
      <c r="M1055">
        <v>0.17906507527223101</v>
      </c>
      <c r="N1055">
        <v>321.59779469085697</v>
      </c>
      <c r="P1055">
        <v>0.339302543864277</v>
      </c>
      <c r="Q1055">
        <v>320.030412560218</v>
      </c>
      <c r="R1055">
        <v>0.157880737051215</v>
      </c>
      <c r="S1055">
        <v>319.08227418697197</v>
      </c>
    </row>
    <row r="1056" spans="1:19" x14ac:dyDescent="0.25">
      <c r="A1056" s="1">
        <v>0.63822674301548699</v>
      </c>
      <c r="B1056" s="1">
        <v>366.46607564221</v>
      </c>
      <c r="C1056" s="1">
        <v>0.73199908121881496</v>
      </c>
      <c r="D1056" s="1">
        <v>366.46607564221</v>
      </c>
      <c r="F1056">
        <v>0.391308798529794</v>
      </c>
      <c r="G1056">
        <v>328.90516648036498</v>
      </c>
      <c r="H1056">
        <v>0.269495390774736</v>
      </c>
      <c r="I1056">
        <v>328.58049733186698</v>
      </c>
      <c r="K1056">
        <v>0.34744885449324098</v>
      </c>
      <c r="L1056">
        <v>322.73732173683197</v>
      </c>
      <c r="M1056">
        <v>0.17935280042089699</v>
      </c>
      <c r="N1056">
        <v>321.53781958317398</v>
      </c>
      <c r="P1056">
        <v>0.339541328850477</v>
      </c>
      <c r="Q1056">
        <v>319.967203335335</v>
      </c>
      <c r="R1056">
        <v>0.158132542483646</v>
      </c>
      <c r="S1056">
        <v>319.01906496208898</v>
      </c>
    </row>
    <row r="1057" spans="1:19" x14ac:dyDescent="0.25">
      <c r="A1057" s="1">
        <v>0.63839832446200795</v>
      </c>
      <c r="B1057" s="1">
        <v>366.51352457083601</v>
      </c>
      <c r="C1057" s="1">
        <v>0.73226836829608299</v>
      </c>
      <c r="D1057" s="1">
        <v>366.51352457083601</v>
      </c>
      <c r="F1057">
        <v>0.39162960794108298</v>
      </c>
      <c r="G1057">
        <v>328.85105495561498</v>
      </c>
      <c r="H1057">
        <v>0.26997486461654302</v>
      </c>
      <c r="I1057">
        <v>328.52638580711698</v>
      </c>
      <c r="K1057">
        <v>0.347691845658883</v>
      </c>
      <c r="L1057">
        <v>322.67734662914899</v>
      </c>
      <c r="M1057">
        <v>0.17964121323159801</v>
      </c>
      <c r="N1057">
        <v>321.477844475491</v>
      </c>
      <c r="P1057">
        <v>0.33978050748604199</v>
      </c>
      <c r="Q1057">
        <v>319.903994110452</v>
      </c>
      <c r="R1057">
        <v>0.15838491022597001</v>
      </c>
      <c r="S1057">
        <v>318.95585573720598</v>
      </c>
    </row>
    <row r="1058" spans="1:19" x14ac:dyDescent="0.25">
      <c r="A1058" s="1">
        <v>0.63856949384223305</v>
      </c>
      <c r="B1058" s="1">
        <v>366.56097349946202</v>
      </c>
      <c r="C1058" s="1">
        <v>0.73253693809137299</v>
      </c>
      <c r="D1058" s="1">
        <v>366.56097349946202</v>
      </c>
      <c r="F1058">
        <v>0.39195127550688003</v>
      </c>
      <c r="G1058">
        <v>328.79694343086601</v>
      </c>
      <c r="H1058">
        <v>0.27045591432215998</v>
      </c>
      <c r="I1058">
        <v>328.47227428236698</v>
      </c>
      <c r="K1058">
        <v>0.347935264667314</v>
      </c>
      <c r="L1058">
        <v>322.617371521466</v>
      </c>
      <c r="M1058">
        <v>0.179930315673453</v>
      </c>
      <c r="N1058">
        <v>321.41786936780801</v>
      </c>
      <c r="P1058">
        <v>0.340020080437688</v>
      </c>
      <c r="Q1058">
        <v>319.84078488556901</v>
      </c>
      <c r="R1058">
        <v>0.158637895805403</v>
      </c>
      <c r="S1058">
        <v>318.89264651232298</v>
      </c>
    </row>
    <row r="1059" spans="1:19" x14ac:dyDescent="0.25">
      <c r="A1059" s="1">
        <v>0.63874020874400295</v>
      </c>
      <c r="B1059" s="1">
        <v>366.60842242808798</v>
      </c>
      <c r="C1059" s="1">
        <v>0.73280472449932099</v>
      </c>
      <c r="D1059" s="1">
        <v>366.60842242808798</v>
      </c>
      <c r="F1059">
        <v>0.39227380549483798</v>
      </c>
      <c r="G1059">
        <v>328.74283190611601</v>
      </c>
      <c r="H1059">
        <v>0.27093848085986799</v>
      </c>
      <c r="I1059">
        <v>328.41816275761698</v>
      </c>
      <c r="K1059">
        <v>0.34817911243699001</v>
      </c>
      <c r="L1059">
        <v>322.55739641378301</v>
      </c>
      <c r="M1059">
        <v>0.18022010972312399</v>
      </c>
      <c r="N1059">
        <v>321.35789426012502</v>
      </c>
      <c r="P1059">
        <v>0.34026004837340701</v>
      </c>
      <c r="Q1059">
        <v>319.77757566068601</v>
      </c>
      <c r="R1059">
        <v>0.15889139221221399</v>
      </c>
      <c r="S1059">
        <v>318.82943728743902</v>
      </c>
    </row>
    <row r="1060" spans="1:19" x14ac:dyDescent="0.25">
      <c r="A1060" s="1">
        <v>0.63891047105660004</v>
      </c>
      <c r="B1060" s="1">
        <v>366.65587135671399</v>
      </c>
      <c r="C1060" s="1">
        <v>0.73307173094911104</v>
      </c>
      <c r="D1060" s="1">
        <v>366.65587135671399</v>
      </c>
      <c r="F1060">
        <v>0.39259720220999</v>
      </c>
      <c r="G1060">
        <v>328.68872038136601</v>
      </c>
      <c r="H1060">
        <v>0.27142283541712903</v>
      </c>
      <c r="I1060">
        <v>328.36405123286801</v>
      </c>
      <c r="K1060">
        <v>0.34842338988933502</v>
      </c>
      <c r="L1060">
        <v>322.49742130610002</v>
      </c>
      <c r="M1060">
        <v>0.18051059736448499</v>
      </c>
      <c r="N1060">
        <v>321.29791915244198</v>
      </c>
      <c r="P1060">
        <v>0.34050038413977601</v>
      </c>
      <c r="Q1060">
        <v>319.71436643580302</v>
      </c>
      <c r="R1060">
        <v>0.159145454998498</v>
      </c>
      <c r="S1060">
        <v>318.76622806255602</v>
      </c>
    </row>
    <row r="1061" spans="1:19" x14ac:dyDescent="0.25">
      <c r="A1061" s="1">
        <v>0.63908028265543504</v>
      </c>
      <c r="B1061" s="1">
        <v>366.70332028534</v>
      </c>
      <c r="C1061" s="1">
        <v>0.73333796084505398</v>
      </c>
      <c r="D1061" s="1">
        <v>366.70332028534</v>
      </c>
      <c r="F1061">
        <v>0.39292144252850802</v>
      </c>
      <c r="G1061">
        <v>328.63460885661601</v>
      </c>
      <c r="H1061">
        <v>0.27190866377181599</v>
      </c>
      <c r="I1061">
        <v>328.30993970811801</v>
      </c>
      <c r="K1061">
        <v>0.34866809794894299</v>
      </c>
      <c r="L1061">
        <v>322.43744619841698</v>
      </c>
      <c r="M1061">
        <v>0.18080178058913801</v>
      </c>
      <c r="N1061">
        <v>321.23794404475899</v>
      </c>
      <c r="P1061">
        <v>0.34074114406357298</v>
      </c>
      <c r="Q1061">
        <v>319.65115721092002</v>
      </c>
      <c r="R1061">
        <v>0.15940008552811999</v>
      </c>
      <c r="S1061">
        <v>318.70301883767303</v>
      </c>
    </row>
    <row r="1062" spans="1:19" x14ac:dyDescent="0.25">
      <c r="A1062" s="1">
        <v>0.63924964540176699</v>
      </c>
      <c r="B1062" s="1">
        <v>366.75076921396601</v>
      </c>
      <c r="C1062" s="1">
        <v>0.73360341756618397</v>
      </c>
      <c r="D1062" s="1">
        <v>366.75076921396601</v>
      </c>
      <c r="F1062">
        <v>0.39324658576682298</v>
      </c>
      <c r="G1062">
        <v>328.58049733186698</v>
      </c>
      <c r="H1062">
        <v>0.27239610225843602</v>
      </c>
      <c r="I1062">
        <v>328.25582818336801</v>
      </c>
      <c r="K1062">
        <v>0.34891326420959001</v>
      </c>
      <c r="L1062">
        <v>322.37747109073399</v>
      </c>
      <c r="M1062">
        <v>0.18109366139566099</v>
      </c>
      <c r="N1062">
        <v>321.177968937076</v>
      </c>
      <c r="P1062">
        <v>0.34098230098309801</v>
      </c>
      <c r="Q1062">
        <v>319.58794798603702</v>
      </c>
      <c r="R1062">
        <v>0.159655285168435</v>
      </c>
      <c r="S1062">
        <v>318.63980961278997</v>
      </c>
    </row>
    <row r="1063" spans="1:19" x14ac:dyDescent="0.25">
      <c r="A1063" s="1">
        <v>0.63941856114367102</v>
      </c>
      <c r="B1063" s="1">
        <v>366.79821814259202</v>
      </c>
      <c r="C1063" s="1">
        <v>0.73386810446780404</v>
      </c>
      <c r="D1063" s="1">
        <v>366.79821814259202</v>
      </c>
      <c r="F1063">
        <v>0.39357260887965301</v>
      </c>
      <c r="G1063">
        <v>328.52638580711698</v>
      </c>
      <c r="H1063">
        <v>0.272885159636095</v>
      </c>
      <c r="I1063">
        <v>328.20171665861801</v>
      </c>
      <c r="K1063">
        <v>0.34915883623595301</v>
      </c>
      <c r="L1063">
        <v>322.317495983051</v>
      </c>
      <c r="M1063">
        <v>0.18138624179062901</v>
      </c>
      <c r="N1063">
        <v>321.11799382939398</v>
      </c>
      <c r="P1063">
        <v>0.34122385557156498</v>
      </c>
      <c r="Q1063">
        <v>319.52473876115403</v>
      </c>
      <c r="R1063">
        <v>0.159911055290509</v>
      </c>
      <c r="S1063">
        <v>318.57660038790698</v>
      </c>
    </row>
    <row r="1064" spans="1:19" x14ac:dyDescent="0.25">
      <c r="A1064" s="1">
        <v>0.639586996386173</v>
      </c>
      <c r="B1064" s="1">
        <v>366.84566707121797</v>
      </c>
      <c r="C1064" s="1">
        <v>0.734131969542137</v>
      </c>
      <c r="D1064" s="1">
        <v>366.84566707121797</v>
      </c>
      <c r="F1064">
        <v>0.39389951632848602</v>
      </c>
      <c r="G1064">
        <v>328.47227428236698</v>
      </c>
      <c r="H1064">
        <v>0.27337584474203802</v>
      </c>
      <c r="I1064">
        <v>328.14760513386898</v>
      </c>
      <c r="K1064">
        <v>0.34940484166139002</v>
      </c>
      <c r="L1064">
        <v>322.25752087536898</v>
      </c>
      <c r="M1064">
        <v>0.18167952378779401</v>
      </c>
      <c r="N1064">
        <v>321.05801872171003</v>
      </c>
      <c r="P1064">
        <v>0.34146580850349401</v>
      </c>
      <c r="Q1064">
        <v>319.46152953627001</v>
      </c>
      <c r="R1064">
        <v>0.160167381104072</v>
      </c>
      <c r="S1064">
        <v>318.51339116302398</v>
      </c>
    </row>
    <row r="1065" spans="1:19" x14ac:dyDescent="0.25">
      <c r="A1065" s="1">
        <v>0.63975502360540804</v>
      </c>
      <c r="B1065" s="1">
        <v>366.89311599984501</v>
      </c>
      <c r="C1065" s="1">
        <v>0.73439512678197505</v>
      </c>
      <c r="D1065" s="1">
        <v>366.89311599984501</v>
      </c>
      <c r="F1065">
        <v>0.39422726679329501</v>
      </c>
      <c r="G1065">
        <v>328.41816275761698</v>
      </c>
      <c r="H1065">
        <v>0.27386816649380102</v>
      </c>
      <c r="I1065">
        <v>328.09349360911898</v>
      </c>
      <c r="K1065">
        <v>0.34965128142270802</v>
      </c>
      <c r="L1065">
        <v>322.19754576768599</v>
      </c>
      <c r="M1065">
        <v>0.181973489340822</v>
      </c>
      <c r="N1065">
        <v>320.99804361402801</v>
      </c>
      <c r="P1065">
        <v>0.34170816045462599</v>
      </c>
      <c r="Q1065">
        <v>319.39832031138701</v>
      </c>
      <c r="R1065">
        <v>0.16042429633111099</v>
      </c>
      <c r="S1065">
        <v>318.45018193814099</v>
      </c>
    </row>
    <row r="1066" spans="1:19" x14ac:dyDescent="0.25">
      <c r="A1066" s="1">
        <v>0.63992260928271605</v>
      </c>
      <c r="B1066" s="1">
        <v>366.94056492847102</v>
      </c>
      <c r="C1066" s="1">
        <v>0.73465752412197705</v>
      </c>
      <c r="D1066" s="1">
        <v>366.94056492847102</v>
      </c>
      <c r="F1066">
        <v>0.394556043135394</v>
      </c>
      <c r="G1066">
        <v>328.36405123286801</v>
      </c>
      <c r="H1066">
        <v>0.27436213388997999</v>
      </c>
      <c r="I1066">
        <v>328.03938208436898</v>
      </c>
      <c r="K1066">
        <v>0.34989821273548199</v>
      </c>
      <c r="L1066">
        <v>322.13757066000301</v>
      </c>
      <c r="M1066">
        <v>0.182268180625173</v>
      </c>
      <c r="N1066">
        <v>320.93806850634502</v>
      </c>
      <c r="P1066">
        <v>0.34195091210213202</v>
      </c>
      <c r="Q1066">
        <v>319.33511108650401</v>
      </c>
      <c r="R1066">
        <v>0.16068178617515699</v>
      </c>
      <c r="S1066">
        <v>318.38697271325799</v>
      </c>
    </row>
    <row r="1067" spans="1:19" x14ac:dyDescent="0.25">
      <c r="A1067" s="1">
        <v>0.64008975521272604</v>
      </c>
      <c r="B1067" s="1">
        <v>366.98801385709697</v>
      </c>
      <c r="C1067" s="1">
        <v>0.73491916482169495</v>
      </c>
      <c r="D1067" s="1">
        <v>366.98801385709697</v>
      </c>
      <c r="F1067">
        <v>0.39488563076716099</v>
      </c>
      <c r="G1067">
        <v>328.30993970811801</v>
      </c>
      <c r="H1067">
        <v>0.27485775601045898</v>
      </c>
      <c r="I1067">
        <v>327.98527055961898</v>
      </c>
      <c r="K1067">
        <v>0.35014547646130201</v>
      </c>
      <c r="L1067">
        <v>322.07759555232002</v>
      </c>
      <c r="M1067">
        <v>0.182563579599064</v>
      </c>
      <c r="N1067">
        <v>320.87809339866197</v>
      </c>
      <c r="P1067">
        <v>0.34219406412439302</v>
      </c>
      <c r="Q1067">
        <v>319.27190186162102</v>
      </c>
      <c r="R1067">
        <v>0.16093985202202199</v>
      </c>
      <c r="S1067">
        <v>318.32376348837499</v>
      </c>
    </row>
    <row r="1068" spans="1:19" x14ac:dyDescent="0.25">
      <c r="A1068" s="1">
        <v>0.64025646317696505</v>
      </c>
      <c r="B1068" s="1">
        <v>367.03546278572298</v>
      </c>
      <c r="C1068" s="1">
        <v>0.73518005211720705</v>
      </c>
      <c r="D1068" s="1">
        <v>367.03546278572298</v>
      </c>
      <c r="F1068">
        <v>0.39521612098972397</v>
      </c>
      <c r="G1068">
        <v>328.25582818336801</v>
      </c>
      <c r="H1068">
        <v>0.27535504201849798</v>
      </c>
      <c r="I1068">
        <v>327.93115903487001</v>
      </c>
      <c r="K1068">
        <v>0.35039322486958502</v>
      </c>
      <c r="L1068">
        <v>322.01762044463698</v>
      </c>
      <c r="M1068">
        <v>0.18285968830687499</v>
      </c>
      <c r="N1068">
        <v>320.81811829097899</v>
      </c>
      <c r="P1068">
        <v>0.342437602049739</v>
      </c>
      <c r="Q1068">
        <v>319.20869263673802</v>
      </c>
      <c r="R1068">
        <v>0.16119849526126101</v>
      </c>
      <c r="S1068">
        <v>318.260554263492</v>
      </c>
    </row>
    <row r="1069" spans="1:19" x14ac:dyDescent="0.25">
      <c r="A1069" s="1">
        <v>0.64042273494416402</v>
      </c>
      <c r="B1069" s="1">
        <v>367.082911714349</v>
      </c>
      <c r="C1069" s="1">
        <v>0.735440189221645</v>
      </c>
      <c r="D1069" s="1">
        <v>367.082911714349</v>
      </c>
      <c r="F1069">
        <v>0.39554751847185199</v>
      </c>
      <c r="G1069">
        <v>328.20171665861801</v>
      </c>
      <c r="H1069">
        <v>0.27585400116165698</v>
      </c>
      <c r="I1069">
        <v>327.87704751012001</v>
      </c>
      <c r="K1069">
        <v>0.35064141139197003</v>
      </c>
      <c r="L1069">
        <v>321.95764533695399</v>
      </c>
      <c r="M1069">
        <v>0.183156508801017</v>
      </c>
      <c r="N1069">
        <v>320.758143183296</v>
      </c>
      <c r="P1069">
        <v>0.34268155688352397</v>
      </c>
      <c r="Q1069">
        <v>319.14548341185503</v>
      </c>
      <c r="R1069">
        <v>0.16145771728602001</v>
      </c>
      <c r="S1069">
        <v>318.197345038609</v>
      </c>
    </row>
    <row r="1070" spans="1:19" x14ac:dyDescent="0.25">
      <c r="A1070" s="1">
        <v>0.64058857227042099</v>
      </c>
      <c r="B1070" s="1">
        <v>367.13036064297501</v>
      </c>
      <c r="C1070" s="1">
        <v>0.73569957932545804</v>
      </c>
      <c r="D1070" s="1">
        <v>367.13036064297501</v>
      </c>
      <c r="F1070">
        <v>0.39587982792499599</v>
      </c>
      <c r="G1070">
        <v>328.14760513386898</v>
      </c>
      <c r="H1070">
        <v>0.27635464277226501</v>
      </c>
      <c r="I1070">
        <v>327.82293598537001</v>
      </c>
      <c r="K1070">
        <v>0.3508900369811</v>
      </c>
      <c r="L1070">
        <v>321.897670229271</v>
      </c>
      <c r="M1070">
        <v>0.183454043141347</v>
      </c>
      <c r="N1070">
        <v>320.69816807561301</v>
      </c>
      <c r="P1070">
        <v>0.34292591413512102</v>
      </c>
      <c r="Q1070">
        <v>319.08227418697197</v>
      </c>
      <c r="R1070">
        <v>0.16171751949332</v>
      </c>
      <c r="S1070">
        <v>318.13413581372498</v>
      </c>
    </row>
    <row r="1071" spans="1:19" x14ac:dyDescent="0.25">
      <c r="A1071" s="1">
        <v>0.64075397689911195</v>
      </c>
      <c r="B1071" s="1">
        <v>367.17780957160102</v>
      </c>
      <c r="C1071" s="1">
        <v>0.73595822559631696</v>
      </c>
      <c r="D1071" s="1">
        <v>367.17780957160102</v>
      </c>
      <c r="F1071">
        <v>0.396213054104609</v>
      </c>
      <c r="G1071">
        <v>328.09349360911898</v>
      </c>
      <c r="H1071">
        <v>0.27685697626966699</v>
      </c>
      <c r="I1071">
        <v>327.76882446062001</v>
      </c>
      <c r="K1071">
        <v>0.35113910259263698</v>
      </c>
      <c r="L1071">
        <v>321.83769512158801</v>
      </c>
      <c r="M1071">
        <v>0.18375229339563201</v>
      </c>
      <c r="N1071">
        <v>320.63819296793002</v>
      </c>
      <c r="P1071">
        <v>0.34317067448834998</v>
      </c>
      <c r="Q1071">
        <v>319.01906496208898</v>
      </c>
      <c r="R1071">
        <v>0.16197790328388101</v>
      </c>
      <c r="S1071">
        <v>318.07092658884198</v>
      </c>
    </row>
    <row r="1072" spans="1:19" x14ac:dyDescent="0.25">
      <c r="A1072" s="1">
        <v>0.640918950561297</v>
      </c>
      <c r="B1072" s="1">
        <v>367.22525850022703</v>
      </c>
      <c r="C1072" s="1">
        <v>0.73621613117976203</v>
      </c>
      <c r="D1072" s="1">
        <v>367.22525850022703</v>
      </c>
      <c r="F1072">
        <v>0.39654720181055297</v>
      </c>
      <c r="G1072">
        <v>328.03938208436898</v>
      </c>
      <c r="H1072">
        <v>0.277361011160281</v>
      </c>
      <c r="I1072">
        <v>327.71471293587098</v>
      </c>
      <c r="K1072">
        <v>0.35138860918548798</v>
      </c>
      <c r="L1072">
        <v>321.77772001390503</v>
      </c>
      <c r="M1072">
        <v>0.18405126163949601</v>
      </c>
      <c r="N1072">
        <v>320.57821786024698</v>
      </c>
      <c r="P1072">
        <v>0.34341583862820002</v>
      </c>
      <c r="Q1072">
        <v>318.95585573720598</v>
      </c>
      <c r="R1072">
        <v>0.16223887006215701</v>
      </c>
      <c r="S1072">
        <v>318.00771736395899</v>
      </c>
    </row>
    <row r="1073" spans="1:19" x14ac:dyDescent="0.25">
      <c r="A1073" s="1">
        <v>0.641083494975628</v>
      </c>
      <c r="B1073" s="1">
        <v>367.27270742885298</v>
      </c>
      <c r="C1073" s="1">
        <v>0.73647329919909199</v>
      </c>
      <c r="D1073" s="1">
        <v>367.27270742885298</v>
      </c>
      <c r="F1073">
        <v>0.396882275887115</v>
      </c>
      <c r="G1073">
        <v>327.98527055961898</v>
      </c>
      <c r="H1073">
        <v>0.27786675703959401</v>
      </c>
      <c r="I1073">
        <v>327.66060141112098</v>
      </c>
      <c r="K1073">
        <v>0.35163855772164598</v>
      </c>
      <c r="L1073">
        <v>321.71774490622198</v>
      </c>
      <c r="M1073">
        <v>0.184350949956711</v>
      </c>
      <c r="N1073">
        <v>320.51824275256502</v>
      </c>
      <c r="P1073">
        <v>0.34366145982301399</v>
      </c>
      <c r="Q1073">
        <v>318.89264651232298</v>
      </c>
      <c r="R1073">
        <v>0.16250042123636799</v>
      </c>
      <c r="S1073">
        <v>317.94450813907599</v>
      </c>
    </row>
    <row r="1074" spans="1:19" x14ac:dyDescent="0.25">
      <c r="A1074" s="1">
        <v>0.64124761184862999</v>
      </c>
      <c r="B1074" s="1">
        <v>367.32015635747899</v>
      </c>
      <c r="C1074" s="1">
        <v>0.73672973275583198</v>
      </c>
      <c r="D1074" s="1">
        <v>367.32015635747899</v>
      </c>
      <c r="F1074">
        <v>0.39721828122430197</v>
      </c>
      <c r="G1074">
        <v>327.93115903487001</v>
      </c>
      <c r="H1074">
        <v>0.27837422359325198</v>
      </c>
      <c r="I1074">
        <v>327.60648988637098</v>
      </c>
      <c r="K1074">
        <v>0.35188894916665903</v>
      </c>
      <c r="L1074">
        <v>321.65776979854002</v>
      </c>
      <c r="M1074">
        <v>0.18465136043856301</v>
      </c>
      <c r="N1074">
        <v>320.45826764488203</v>
      </c>
      <c r="P1074">
        <v>0.34390743354877401</v>
      </c>
      <c r="Q1074">
        <v>318.82943728743902</v>
      </c>
      <c r="R1074">
        <v>0.16276255821855201</v>
      </c>
      <c r="S1074">
        <v>317.881298914193</v>
      </c>
    </row>
    <row r="1075" spans="1:19" x14ac:dyDescent="0.25">
      <c r="A1075" s="1">
        <v>0.64141130287468395</v>
      </c>
      <c r="B1075" s="1">
        <v>367.367605286105</v>
      </c>
      <c r="C1075" s="1">
        <v>0.73698543492972701</v>
      </c>
      <c r="D1075" s="1">
        <v>367.367605286105</v>
      </c>
      <c r="F1075">
        <v>0.397555222758326</v>
      </c>
      <c r="G1075">
        <v>327.87704751012001</v>
      </c>
      <c r="H1075">
        <v>0.27888342059741</v>
      </c>
      <c r="I1075">
        <v>327.55237836162098</v>
      </c>
      <c r="K1075">
        <v>0.35213978448900601</v>
      </c>
      <c r="L1075">
        <v>321.59779469085697</v>
      </c>
      <c r="M1075">
        <v>0.184952495184702</v>
      </c>
      <c r="N1075">
        <v>320.39829253719898</v>
      </c>
      <c r="P1075">
        <v>0.34415381312428001</v>
      </c>
      <c r="Q1075">
        <v>318.76622806255602</v>
      </c>
      <c r="R1075">
        <v>0.16302528242453099</v>
      </c>
      <c r="S1075">
        <v>317.81808968931</v>
      </c>
    </row>
    <row r="1076" spans="1:19" x14ac:dyDescent="0.25">
      <c r="A1076" s="1">
        <v>0.64157456973624705</v>
      </c>
      <c r="B1076" s="1">
        <v>367.41505421473101</v>
      </c>
      <c r="C1076" s="1">
        <v>0.73724040877911001</v>
      </c>
      <c r="D1076" s="1">
        <v>367.41505421473101</v>
      </c>
      <c r="F1076">
        <v>0.39789310547179302</v>
      </c>
      <c r="G1076">
        <v>327.82293598537001</v>
      </c>
      <c r="H1076">
        <v>0.27939435792164502</v>
      </c>
      <c r="I1076">
        <v>327.49826683687201</v>
      </c>
      <c r="K1076">
        <v>0.35239106466062498</v>
      </c>
      <c r="L1076">
        <v>321.53781958317398</v>
      </c>
      <c r="M1076">
        <v>0.18525435630252099</v>
      </c>
      <c r="N1076">
        <v>320.338317429516</v>
      </c>
      <c r="P1076">
        <v>0.344400599239997</v>
      </c>
      <c r="Q1076">
        <v>318.70301883767303</v>
      </c>
      <c r="R1076">
        <v>0.163288595273854</v>
      </c>
      <c r="S1076">
        <v>317.754880464427</v>
      </c>
    </row>
    <row r="1077" spans="1:19" x14ac:dyDescent="0.25">
      <c r="A1077" s="1">
        <v>0.64173741410386897</v>
      </c>
      <c r="B1077" s="1">
        <v>367.46250314335703</v>
      </c>
      <c r="C1077" s="1">
        <v>0.73749465734095998</v>
      </c>
      <c r="D1077" s="1">
        <v>367.46250314335703</v>
      </c>
      <c r="F1077">
        <v>0.39823193439508697</v>
      </c>
      <c r="G1077">
        <v>327.76882446062001</v>
      </c>
      <c r="H1077">
        <v>0.279907045528695</v>
      </c>
      <c r="I1077">
        <v>327.44415531212201</v>
      </c>
      <c r="K1077">
        <v>0.352642790656785</v>
      </c>
      <c r="L1077">
        <v>321.477844475491</v>
      </c>
      <c r="M1077">
        <v>0.185556945907768</v>
      </c>
      <c r="N1077">
        <v>320.27834232183301</v>
      </c>
      <c r="P1077">
        <v>0.34464779258758299</v>
      </c>
      <c r="Q1077">
        <v>318.63980961278997</v>
      </c>
      <c r="R1077">
        <v>0.163552498190007</v>
      </c>
      <c r="S1077">
        <v>317.69167123954401</v>
      </c>
    </row>
    <row r="1078" spans="1:19" x14ac:dyDescent="0.25">
      <c r="A1078" s="1">
        <v>0.64189983763660596</v>
      </c>
      <c r="B1078" s="1">
        <v>367.50995207198298</v>
      </c>
      <c r="C1078" s="1">
        <v>0.73774818363157202</v>
      </c>
      <c r="D1078" s="1">
        <v>367.50995207198298</v>
      </c>
      <c r="F1078">
        <v>0.39857171460627</v>
      </c>
      <c r="G1078">
        <v>327.71471293587098</v>
      </c>
      <c r="H1078">
        <v>0.280421493476466</v>
      </c>
      <c r="I1078">
        <v>327.39004378737201</v>
      </c>
      <c r="K1078">
        <v>0.35289496345589599</v>
      </c>
      <c r="L1078">
        <v>321.41786936780801</v>
      </c>
      <c r="M1078">
        <v>0.185860266123962</v>
      </c>
      <c r="N1078">
        <v>320.21836721415002</v>
      </c>
      <c r="P1078">
        <v>0.34489539386010198</v>
      </c>
      <c r="Q1078">
        <v>318.57660038790698</v>
      </c>
      <c r="R1078">
        <v>0.16381699260026</v>
      </c>
      <c r="S1078">
        <v>317.62846201466101</v>
      </c>
    </row>
    <row r="1079" spans="1:19" x14ac:dyDescent="0.25">
      <c r="A1079" s="1">
        <v>0.64206184198159499</v>
      </c>
      <c r="B1079" s="1">
        <v>367.55740100060899</v>
      </c>
      <c r="C1079" s="1">
        <v>0.73800099064590696</v>
      </c>
      <c r="D1079" s="1">
        <v>367.55740100060899</v>
      </c>
      <c r="F1079">
        <v>0.39891245123229102</v>
      </c>
      <c r="G1079">
        <v>327.66060141112098</v>
      </c>
      <c r="H1079">
        <v>0.28093771191940098</v>
      </c>
      <c r="I1079">
        <v>327.33593226262201</v>
      </c>
      <c r="K1079">
        <v>0.35314758403986801</v>
      </c>
      <c r="L1079">
        <v>321.35789426012502</v>
      </c>
      <c r="M1079">
        <v>0.1861643190833</v>
      </c>
      <c r="N1079">
        <v>320.15839210646698</v>
      </c>
      <c r="P1079">
        <v>0.345143388116954</v>
      </c>
      <c r="Q1079">
        <v>318.51339116302398</v>
      </c>
      <c r="R1079">
        <v>0.16408207993564899</v>
      </c>
      <c r="S1079">
        <v>317.56525278977801</v>
      </c>
    </row>
    <row r="1080" spans="1:19" x14ac:dyDescent="0.25">
      <c r="A1080" s="1">
        <v>0.64222342877476002</v>
      </c>
      <c r="B1080" s="1">
        <v>367.604849929235</v>
      </c>
      <c r="C1080" s="1">
        <v>0.73825308135873102</v>
      </c>
      <c r="D1080" s="1">
        <v>367.604849929235</v>
      </c>
      <c r="F1080">
        <v>0.39925414944958298</v>
      </c>
      <c r="G1080">
        <v>327.60648988637098</v>
      </c>
      <c r="H1080">
        <v>0.28145571110967399</v>
      </c>
      <c r="I1080">
        <v>327.28182073787298</v>
      </c>
      <c r="K1080">
        <v>0.35340065339381099</v>
      </c>
      <c r="L1080">
        <v>321.29791915244198</v>
      </c>
      <c r="M1080">
        <v>0.18646908639099999</v>
      </c>
      <c r="N1080">
        <v>320.09841699878399</v>
      </c>
      <c r="P1080">
        <v>0.34539180734618502</v>
      </c>
      <c r="Q1080">
        <v>318.45018193814099</v>
      </c>
      <c r="R1080">
        <v>0.16434776163112599</v>
      </c>
      <c r="S1080">
        <v>317.50204356489502</v>
      </c>
    </row>
    <row r="1081" spans="1:19" x14ac:dyDescent="0.25">
      <c r="A1081" s="1">
        <v>0.64238459964053696</v>
      </c>
      <c r="B1081" s="1">
        <v>367.65229885786198</v>
      </c>
      <c r="C1081" s="1">
        <v>0.738504458724208</v>
      </c>
      <c r="D1081" s="1">
        <v>367.65229885786198</v>
      </c>
      <c r="F1081">
        <v>0.39959681448415502</v>
      </c>
      <c r="G1081">
        <v>327.55237836162098</v>
      </c>
      <c r="H1081">
        <v>0.28197550139843602</v>
      </c>
      <c r="I1081">
        <v>327.22770921312298</v>
      </c>
      <c r="K1081">
        <v>0.35365417250646197</v>
      </c>
      <c r="L1081">
        <v>321.23794404475899</v>
      </c>
      <c r="M1081">
        <v>0.18677461127503101</v>
      </c>
      <c r="N1081">
        <v>320.038441891101</v>
      </c>
      <c r="P1081">
        <v>0.34564063658763799</v>
      </c>
      <c r="Q1081">
        <v>318.38697271325799</v>
      </c>
      <c r="R1081">
        <v>0.16461403912554901</v>
      </c>
      <c r="S1081">
        <v>317.43883434001202</v>
      </c>
    </row>
    <row r="1082" spans="1:19" x14ac:dyDescent="0.25">
      <c r="A1082" s="1">
        <v>0.64254535619202002</v>
      </c>
      <c r="B1082" s="1">
        <v>367.69974778648799</v>
      </c>
      <c r="C1082" s="1">
        <v>0.73875512567614199</v>
      </c>
      <c r="D1082" s="1">
        <v>367.69974778648799</v>
      </c>
      <c r="F1082">
        <v>0.39994045161341402</v>
      </c>
      <c r="G1082">
        <v>327.49826683687201</v>
      </c>
      <c r="H1082">
        <v>0.282497093237565</v>
      </c>
      <c r="I1082">
        <v>327.17359768837298</v>
      </c>
      <c r="K1082">
        <v>0.35390814236952001</v>
      </c>
      <c r="L1082">
        <v>321.177968937076</v>
      </c>
      <c r="M1082">
        <v>0.18708087534696799</v>
      </c>
      <c r="N1082">
        <v>319.97846678341801</v>
      </c>
      <c r="P1082">
        <v>0.34588987653980802</v>
      </c>
      <c r="Q1082">
        <v>318.32376348837499</v>
      </c>
      <c r="R1082">
        <v>0.16488097071010499</v>
      </c>
      <c r="S1082">
        <v>317.37562511512903</v>
      </c>
    </row>
    <row r="1083" spans="1:19" x14ac:dyDescent="0.25">
      <c r="A1083" s="1">
        <v>0.64270570003133998</v>
      </c>
      <c r="B1083" s="1">
        <v>367.747196715114</v>
      </c>
      <c r="C1083" s="1">
        <v>0.73900508512860397</v>
      </c>
      <c r="D1083" s="1">
        <v>367.747196715114</v>
      </c>
      <c r="F1083">
        <v>0.40028506616583598</v>
      </c>
      <c r="G1083">
        <v>327.44415531212201</v>
      </c>
      <c r="H1083">
        <v>0.28302049718093197</v>
      </c>
      <c r="I1083">
        <v>327.11948616362298</v>
      </c>
      <c r="K1083">
        <v>0.35416256397851997</v>
      </c>
      <c r="L1083">
        <v>321.11799382939398</v>
      </c>
      <c r="M1083">
        <v>0.18738788077196999</v>
      </c>
      <c r="N1083">
        <v>319.91849167573503</v>
      </c>
      <c r="P1083">
        <v>0.34613952790258201</v>
      </c>
      <c r="Q1083">
        <v>318.260554263492</v>
      </c>
      <c r="R1083">
        <v>0.165148444116926</v>
      </c>
      <c r="S1083">
        <v>317.31241589024501</v>
      </c>
    </row>
    <row r="1084" spans="1:19" x14ac:dyDescent="0.25">
      <c r="A1084" s="1">
        <v>0.64286563274951702</v>
      </c>
      <c r="B1084" s="1">
        <v>367.79464564374001</v>
      </c>
      <c r="C1084" s="1">
        <v>0.73925433997571599</v>
      </c>
      <c r="D1084" s="1">
        <v>367.79464564374001</v>
      </c>
      <c r="F1084">
        <v>0.40063066352217802</v>
      </c>
      <c r="G1084">
        <v>327.39004378737201</v>
      </c>
      <c r="H1084">
        <v>0.28354572388552102</v>
      </c>
      <c r="I1084">
        <v>327.065374638874</v>
      </c>
      <c r="K1084">
        <v>0.35441743833209899</v>
      </c>
      <c r="L1084">
        <v>321.05801872171003</v>
      </c>
      <c r="M1084">
        <v>0.18769562972321299</v>
      </c>
      <c r="N1084">
        <v>319.85851656805301</v>
      </c>
      <c r="P1084">
        <v>0.34638959137708802</v>
      </c>
      <c r="Q1084">
        <v>318.197345038609</v>
      </c>
      <c r="R1084">
        <v>0.16541651766243201</v>
      </c>
      <c r="S1084">
        <v>317.24920666536201</v>
      </c>
    </row>
    <row r="1085" spans="1:19" x14ac:dyDescent="0.25">
      <c r="A1085" s="1">
        <v>0.64302515592661902</v>
      </c>
      <c r="B1085" s="1">
        <v>367.84209457236602</v>
      </c>
      <c r="C1085" s="1">
        <v>0.73950289309192896</v>
      </c>
      <c r="D1085" s="1">
        <v>367.84209457236602</v>
      </c>
      <c r="F1085">
        <v>0.400977249116241</v>
      </c>
      <c r="G1085">
        <v>327.33593226262201</v>
      </c>
      <c r="H1085">
        <v>0.28407278411346099</v>
      </c>
      <c r="I1085">
        <v>327.01126311412401</v>
      </c>
      <c r="K1085">
        <v>0.35467274900884199</v>
      </c>
      <c r="L1085">
        <v>320.99804361402801</v>
      </c>
      <c r="M1085">
        <v>0.18800412438265299</v>
      </c>
      <c r="N1085">
        <v>319.79854146037002</v>
      </c>
      <c r="P1085">
        <v>0.34664006766595801</v>
      </c>
      <c r="Q1085">
        <v>318.13413581372498</v>
      </c>
      <c r="R1085">
        <v>0.16568516209721501</v>
      </c>
      <c r="S1085">
        <v>317.18599744047901</v>
      </c>
    </row>
    <row r="1086" spans="1:19" x14ac:dyDescent="0.25">
      <c r="A1086" s="1">
        <v>0.64318435125412798</v>
      </c>
      <c r="B1086" s="1">
        <v>367.88954350099198</v>
      </c>
      <c r="C1086" s="1">
        <v>0.73975087212297397</v>
      </c>
      <c r="D1086" s="1">
        <v>367.88954350099198</v>
      </c>
      <c r="F1086">
        <v>0.40132482843552297</v>
      </c>
      <c r="G1086">
        <v>327.28182073787298</v>
      </c>
      <c r="H1086">
        <v>0.28460164514316699</v>
      </c>
      <c r="I1086">
        <v>326.95715158937401</v>
      </c>
      <c r="K1086">
        <v>0.354928531881744</v>
      </c>
      <c r="L1086">
        <v>320.93806850634502</v>
      </c>
      <c r="M1086">
        <v>0.18831332917054</v>
      </c>
      <c r="N1086">
        <v>319.73856635268697</v>
      </c>
      <c r="P1086">
        <v>0.34689095747314902</v>
      </c>
      <c r="Q1086">
        <v>318.07092658884198</v>
      </c>
      <c r="R1086">
        <v>0.16595444027967399</v>
      </c>
      <c r="S1086">
        <v>317.12278821559602</v>
      </c>
    </row>
    <row r="1087" spans="1:19" x14ac:dyDescent="0.25">
      <c r="A1087" s="1">
        <v>0.64334306002935104</v>
      </c>
      <c r="B1087" s="1">
        <v>367.93699242961799</v>
      </c>
      <c r="C1087" s="1">
        <v>0.739998030265272</v>
      </c>
      <c r="D1087" s="1">
        <v>367.93699242961799</v>
      </c>
      <c r="F1087">
        <v>0.40167340702190402</v>
      </c>
      <c r="G1087">
        <v>327.22770921312298</v>
      </c>
      <c r="H1087">
        <v>0.285132405094977</v>
      </c>
      <c r="I1087">
        <v>326.90304006462401</v>
      </c>
      <c r="K1087">
        <v>0.35518477051623698</v>
      </c>
      <c r="L1087">
        <v>320.87809339866197</v>
      </c>
      <c r="M1087">
        <v>0.1886233218067</v>
      </c>
      <c r="N1087">
        <v>319.67859124500399</v>
      </c>
      <c r="P1087">
        <v>0.34714226150397598</v>
      </c>
      <c r="Q1087">
        <v>318.00771736395899</v>
      </c>
      <c r="R1087">
        <v>0.16622432297576201</v>
      </c>
      <c r="S1087">
        <v>317.05957899071302</v>
      </c>
    </row>
    <row r="1088" spans="1:19" x14ac:dyDescent="0.25">
      <c r="A1088" s="1">
        <v>0.64350136393956803</v>
      </c>
      <c r="B1088" s="1">
        <v>367.984441358244</v>
      </c>
      <c r="C1088" s="1">
        <v>0.74024449518470903</v>
      </c>
      <c r="D1088" s="1">
        <v>367.984441358244</v>
      </c>
      <c r="F1088">
        <v>0.40202299047265999</v>
      </c>
      <c r="G1088">
        <v>327.17359768837298</v>
      </c>
      <c r="H1088">
        <v>0.28566503150071798</v>
      </c>
      <c r="I1088">
        <v>326.84892853987498</v>
      </c>
      <c r="K1088">
        <v>0.355441465924897</v>
      </c>
      <c r="L1088">
        <v>320.81811829097899</v>
      </c>
      <c r="M1088">
        <v>0.188934066747343</v>
      </c>
      <c r="N1088">
        <v>319.618616137321</v>
      </c>
      <c r="P1088">
        <v>0.34739398046512299</v>
      </c>
      <c r="Q1088">
        <v>317.94450813907599</v>
      </c>
      <c r="R1088">
        <v>0.166494811651518</v>
      </c>
      <c r="S1088">
        <v>316.99636976583002</v>
      </c>
    </row>
    <row r="1089" spans="1:19" x14ac:dyDescent="0.25">
      <c r="A1089" s="1">
        <v>0.64365926452212896</v>
      </c>
      <c r="B1089" s="1">
        <v>368.03189028687001</v>
      </c>
      <c r="C1089" s="1">
        <v>0.74049026967896003</v>
      </c>
      <c r="D1089" s="1">
        <v>368.03189028687001</v>
      </c>
      <c r="F1089">
        <v>0.40237358444116</v>
      </c>
      <c r="G1089">
        <v>327.11948616362298</v>
      </c>
      <c r="H1089">
        <v>0.28619953555750199</v>
      </c>
      <c r="I1089">
        <v>326.79481701512498</v>
      </c>
      <c r="K1089">
        <v>0.35569861912406597</v>
      </c>
      <c r="L1089">
        <v>320.758143183296</v>
      </c>
      <c r="M1089">
        <v>0.18924556620834301</v>
      </c>
      <c r="N1089">
        <v>319.55864102963801</v>
      </c>
      <c r="P1089">
        <v>0.347646115064698</v>
      </c>
      <c r="Q1089">
        <v>317.881298914193</v>
      </c>
      <c r="R1089">
        <v>0.16676590777716399</v>
      </c>
      <c r="S1089">
        <v>316.93316054094697</v>
      </c>
    </row>
    <row r="1090" spans="1:19" x14ac:dyDescent="0.25">
      <c r="A1090" s="1">
        <v>0.643816763303939</v>
      </c>
      <c r="B1090" s="1">
        <v>368.07933921549602</v>
      </c>
      <c r="C1090" s="1">
        <v>0.74073535652692901</v>
      </c>
      <c r="D1090" s="1">
        <v>368.07933921549602</v>
      </c>
      <c r="F1090">
        <v>0.40272519463744699</v>
      </c>
      <c r="G1090">
        <v>327.065374638874</v>
      </c>
      <c r="H1090">
        <v>0.28673592857503499</v>
      </c>
      <c r="I1090">
        <v>326.74070549037498</v>
      </c>
      <c r="K1090">
        <v>0.35595623113333302</v>
      </c>
      <c r="L1090">
        <v>320.69816807561301</v>
      </c>
      <c r="M1090">
        <v>0.18955782241421401</v>
      </c>
      <c r="N1090">
        <v>319.49866592195502</v>
      </c>
      <c r="P1090">
        <v>0.347898666012182</v>
      </c>
      <c r="Q1090">
        <v>317.81808968931</v>
      </c>
      <c r="R1090">
        <v>0.16703761282683499</v>
      </c>
      <c r="S1090">
        <v>316.86995131606398</v>
      </c>
    </row>
    <row r="1091" spans="1:19" x14ac:dyDescent="0.25">
      <c r="A1091" s="1">
        <v>0.64397386180180605</v>
      </c>
      <c r="B1091" s="1">
        <v>368.12678814412197</v>
      </c>
      <c r="C1091" s="1">
        <v>0.74097975848930597</v>
      </c>
      <c r="D1091" s="1">
        <v>368.12678814412197</v>
      </c>
      <c r="F1091">
        <v>0.40307782682944499</v>
      </c>
      <c r="G1091">
        <v>327.01126311412401</v>
      </c>
      <c r="H1091">
        <v>0.28727422197797398</v>
      </c>
      <c r="I1091">
        <v>326.68659396562498</v>
      </c>
      <c r="K1091">
        <v>0.356214302975918</v>
      </c>
      <c r="L1091">
        <v>320.63819296793002</v>
      </c>
      <c r="M1091">
        <v>0.18987083759849699</v>
      </c>
      <c r="N1091">
        <v>319.43869081427198</v>
      </c>
      <c r="P1091">
        <v>0.34815163401837201</v>
      </c>
      <c r="Q1091">
        <v>317.754880464427</v>
      </c>
      <c r="R1091">
        <v>0.167309897385406</v>
      </c>
      <c r="S1091">
        <v>316.80674209118098</v>
      </c>
    </row>
    <row r="1092" spans="1:19" x14ac:dyDescent="0.25">
      <c r="A1092" s="1">
        <v>0.64413056152207804</v>
      </c>
      <c r="B1092" s="1">
        <v>368.17423707274799</v>
      </c>
      <c r="C1092" s="1">
        <v>0.74122347830803703</v>
      </c>
      <c r="D1092" s="1">
        <v>368.17423707274799</v>
      </c>
      <c r="F1092">
        <v>0.40343145770493499</v>
      </c>
      <c r="G1092">
        <v>326.95715158937401</v>
      </c>
      <c r="H1092">
        <v>0.28781442730629098</v>
      </c>
      <c r="I1092">
        <v>326.632482440876</v>
      </c>
      <c r="K1092">
        <v>0.35647283567860999</v>
      </c>
      <c r="L1092">
        <v>320.57821786024698</v>
      </c>
      <c r="M1092">
        <v>0.19018461400313399</v>
      </c>
      <c r="N1092">
        <v>319.37871570658899</v>
      </c>
      <c r="P1092">
        <v>0.34840501979557398</v>
      </c>
      <c r="Q1092">
        <v>317.69167123954401</v>
      </c>
      <c r="R1092">
        <v>0.167582807903527</v>
      </c>
      <c r="S1092">
        <v>316.74353286629798</v>
      </c>
    </row>
    <row r="1093" spans="1:19" x14ac:dyDescent="0.25">
      <c r="A1093" s="1">
        <v>0.64428686396122004</v>
      </c>
      <c r="B1093" s="1">
        <v>368.221686001374</v>
      </c>
      <c r="C1093" s="1">
        <v>0.74146651870722902</v>
      </c>
      <c r="D1093" s="1">
        <v>368.221686001374</v>
      </c>
      <c r="F1093">
        <v>0.40378615141989899</v>
      </c>
      <c r="G1093">
        <v>326.90304006462401</v>
      </c>
      <c r="H1093">
        <v>0.28835655621837197</v>
      </c>
      <c r="I1093">
        <v>326.578370916126</v>
      </c>
      <c r="K1093">
        <v>0.356731830272005</v>
      </c>
      <c r="L1093">
        <v>320.51824275256502</v>
      </c>
      <c r="M1093">
        <v>0.190499153879052</v>
      </c>
      <c r="N1093">
        <v>319.31874059890703</v>
      </c>
      <c r="P1093">
        <v>0.34865882405744197</v>
      </c>
      <c r="Q1093">
        <v>317.62846201466101</v>
      </c>
      <c r="R1093">
        <v>0.167856348615677</v>
      </c>
      <c r="S1093">
        <v>316.68032364141402</v>
      </c>
    </row>
    <row r="1094" spans="1:19" x14ac:dyDescent="0.25">
      <c r="A1094" s="1">
        <v>0.64444277060539801</v>
      </c>
      <c r="B1094" s="1">
        <v>368.26913493000001</v>
      </c>
      <c r="C1094" s="1">
        <v>0.74170888239252897</v>
      </c>
      <c r="D1094" s="1">
        <v>368.26913493000001</v>
      </c>
      <c r="F1094">
        <v>0.40414188478888902</v>
      </c>
      <c r="G1094">
        <v>326.84892853987498</v>
      </c>
      <c r="H1094">
        <v>0.288900575132501</v>
      </c>
      <c r="I1094">
        <v>326.52425939137601</v>
      </c>
      <c r="K1094">
        <v>0.35699128778993899</v>
      </c>
      <c r="L1094">
        <v>320.45826764488203</v>
      </c>
      <c r="M1094">
        <v>0.190814459485981</v>
      </c>
      <c r="N1094">
        <v>319.25876549122398</v>
      </c>
      <c r="P1094">
        <v>0.34891304751896302</v>
      </c>
      <c r="Q1094">
        <v>317.56525278977801</v>
      </c>
      <c r="R1094">
        <v>0.1681305041883</v>
      </c>
      <c r="S1094">
        <v>316.61711441653102</v>
      </c>
    </row>
    <row r="1095" spans="1:19" x14ac:dyDescent="0.25">
      <c r="A1095" s="1">
        <v>0.64459828293123</v>
      </c>
      <c r="B1095" s="1">
        <v>368.31658385862602</v>
      </c>
      <c r="C1095" s="1">
        <v>0.74195057205231696</v>
      </c>
      <c r="D1095" s="1">
        <v>368.31658385862602</v>
      </c>
      <c r="F1095">
        <v>0.4044986638193</v>
      </c>
      <c r="G1095">
        <v>326.79481701512498</v>
      </c>
      <c r="H1095">
        <v>0.289446586625911</v>
      </c>
      <c r="I1095">
        <v>326.47014786662601</v>
      </c>
      <c r="K1095">
        <v>0.35725120927020798</v>
      </c>
      <c r="L1095">
        <v>320.39829253719898</v>
      </c>
      <c r="M1095">
        <v>0.191130512371216</v>
      </c>
      <c r="N1095">
        <v>319.198790383541</v>
      </c>
      <c r="P1095">
        <v>0.34916769089658301</v>
      </c>
      <c r="Q1095">
        <v>317.50204356489502</v>
      </c>
      <c r="R1095">
        <v>0.16840527611546</v>
      </c>
      <c r="S1095">
        <v>316.55390519164803</v>
      </c>
    </row>
    <row r="1096" spans="1:19" x14ac:dyDescent="0.25">
      <c r="A1096" s="1">
        <v>0.644753402405144</v>
      </c>
      <c r="B1096" s="1">
        <v>368.36403278725197</v>
      </c>
      <c r="C1096" s="1">
        <v>0.742191590356724</v>
      </c>
      <c r="D1096" s="1">
        <v>368.36403278725197</v>
      </c>
      <c r="F1096">
        <v>0.40485649458053302</v>
      </c>
      <c r="G1096">
        <v>326.74070549037498</v>
      </c>
      <c r="H1096">
        <v>0.28999455740213897</v>
      </c>
      <c r="I1096">
        <v>326.41603634187697</v>
      </c>
      <c r="K1096">
        <v>0.35751159575401198</v>
      </c>
      <c r="L1096">
        <v>320.338317429516</v>
      </c>
      <c r="M1096">
        <v>0.19144735626492801</v>
      </c>
      <c r="N1096">
        <v>319.13881527585801</v>
      </c>
      <c r="P1096">
        <v>0.34942275490819602</v>
      </c>
      <c r="Q1096">
        <v>317.43883434001202</v>
      </c>
      <c r="R1096">
        <v>0.16868066589552599</v>
      </c>
      <c r="S1096">
        <v>316.49069596676497</v>
      </c>
    </row>
    <row r="1097" spans="1:19" x14ac:dyDescent="0.25">
      <c r="A1097" s="1">
        <v>0.64490809649732195</v>
      </c>
      <c r="B1097" s="1">
        <v>368.41148171587798</v>
      </c>
      <c r="C1097" s="1">
        <v>0.74243188717146102</v>
      </c>
      <c r="D1097" s="1">
        <v>368.41148171587798</v>
      </c>
      <c r="F1097">
        <v>0.40521538320539502</v>
      </c>
      <c r="G1097">
        <v>326.68659396562498</v>
      </c>
      <c r="H1097">
        <v>0.29054449960851703</v>
      </c>
      <c r="I1097">
        <v>326.36192481712698</v>
      </c>
      <c r="K1097">
        <v>0.35777244828647198</v>
      </c>
      <c r="L1097">
        <v>320.27834232183301</v>
      </c>
      <c r="M1097">
        <v>0.191764972722615</v>
      </c>
      <c r="N1097">
        <v>319.07884016817502</v>
      </c>
      <c r="P1097">
        <v>0.34967829467939099</v>
      </c>
      <c r="Q1097">
        <v>317.37562511512903</v>
      </c>
      <c r="R1097">
        <v>0.16895667503070899</v>
      </c>
      <c r="S1097">
        <v>316.42748674188198</v>
      </c>
    </row>
    <row r="1098" spans="1:19" x14ac:dyDescent="0.25">
      <c r="A1098" s="1">
        <v>0.64506243462077495</v>
      </c>
      <c r="B1098" s="1">
        <v>368.45893064450502</v>
      </c>
      <c r="C1098" s="1">
        <v>0.74267157070789702</v>
      </c>
      <c r="D1098" s="1">
        <v>368.45893064450502</v>
      </c>
      <c r="F1098">
        <v>0.40557533589015599</v>
      </c>
      <c r="G1098">
        <v>326.632482440876</v>
      </c>
      <c r="H1098">
        <v>0.291096425519762</v>
      </c>
      <c r="I1098">
        <v>326.30781329237698</v>
      </c>
      <c r="K1098">
        <v>0.35803376791610397</v>
      </c>
      <c r="L1098">
        <v>320.21836721415002</v>
      </c>
      <c r="M1098">
        <v>0.19208336403958901</v>
      </c>
      <c r="N1098">
        <v>319.01886506049198</v>
      </c>
      <c r="P1098">
        <v>0.34993420206937798</v>
      </c>
      <c r="Q1098">
        <v>317.31241589024501</v>
      </c>
      <c r="R1098">
        <v>0.16923330502734399</v>
      </c>
      <c r="S1098">
        <v>316.36427751699898</v>
      </c>
    </row>
    <row r="1099" spans="1:19" x14ac:dyDescent="0.25">
      <c r="A1099" s="1">
        <v>0.64521638423404404</v>
      </c>
      <c r="B1099" s="1">
        <v>368.50637957313103</v>
      </c>
      <c r="C1099" s="1">
        <v>0.74291059079563204</v>
      </c>
      <c r="D1099" s="1">
        <v>368.50637957313103</v>
      </c>
      <c r="F1099">
        <v>0.40593635889643997</v>
      </c>
      <c r="G1099">
        <v>326.578370916126</v>
      </c>
      <c r="H1099">
        <v>0.29165034753897301</v>
      </c>
      <c r="I1099">
        <v>326.25370176762698</v>
      </c>
      <c r="K1099">
        <v>0.35829555569558902</v>
      </c>
      <c r="L1099">
        <v>320.15839210646698</v>
      </c>
      <c r="M1099">
        <v>0.19240253252106701</v>
      </c>
      <c r="N1099">
        <v>318.95888995280899</v>
      </c>
      <c r="P1099">
        <v>0.35019053225538799</v>
      </c>
      <c r="Q1099">
        <v>317.24920666536201</v>
      </c>
      <c r="R1099">
        <v>0.169510557395852</v>
      </c>
      <c r="S1099">
        <v>316.30106829211599</v>
      </c>
    </row>
    <row r="1100" spans="1:19" x14ac:dyDescent="0.25">
      <c r="A1100" s="1">
        <v>0.64536994676524195</v>
      </c>
      <c r="B1100" s="1">
        <v>368.55382850175698</v>
      </c>
      <c r="C1100" s="1">
        <v>0.74314895003580905</v>
      </c>
      <c r="D1100" s="1">
        <v>368.55382850175698</v>
      </c>
      <c r="F1100">
        <v>0.40629842837170399</v>
      </c>
      <c r="G1100">
        <v>326.52425939137601</v>
      </c>
      <c r="H1100">
        <v>0.29220627820069101</v>
      </c>
      <c r="I1100">
        <v>326.199590242878</v>
      </c>
      <c r="K1100">
        <v>0.35855779501719498</v>
      </c>
      <c r="L1100">
        <v>320.09841699878399</v>
      </c>
      <c r="M1100">
        <v>0.19272255273029801</v>
      </c>
      <c r="N1100">
        <v>318.898914845126</v>
      </c>
      <c r="P1100">
        <v>0.35044725662815301</v>
      </c>
      <c r="Q1100">
        <v>317.18599744047901</v>
      </c>
      <c r="R1100">
        <v>0.16978843365101501</v>
      </c>
      <c r="S1100">
        <v>316.23785906723299</v>
      </c>
    </row>
    <row r="1101" spans="1:19" x14ac:dyDescent="0.25">
      <c r="A1101" s="1">
        <v>0.64552312363310305</v>
      </c>
      <c r="B1101" s="1">
        <v>368.60127743038299</v>
      </c>
      <c r="C1101" s="1">
        <v>0.74338665101268397</v>
      </c>
      <c r="D1101" s="1">
        <v>368.60127743038299</v>
      </c>
      <c r="F1101">
        <v>0.40666161106078103</v>
      </c>
      <c r="G1101">
        <v>326.47014786662601</v>
      </c>
      <c r="H1101">
        <v>0.29276423017220399</v>
      </c>
      <c r="I1101">
        <v>326.145478718128</v>
      </c>
      <c r="K1101">
        <v>0.35882052228810801</v>
      </c>
      <c r="L1101">
        <v>320.038441891101</v>
      </c>
      <c r="M1101">
        <v>0.19304328249233199</v>
      </c>
      <c r="N1101">
        <v>318.83893973744301</v>
      </c>
      <c r="P1101">
        <v>0.35070443458830097</v>
      </c>
      <c r="Q1101">
        <v>317.12278821559602</v>
      </c>
      <c r="R1101">
        <v>0.170066935311217</v>
      </c>
      <c r="S1101">
        <v>316.17464984234999</v>
      </c>
    </row>
    <row r="1102" spans="1:19" x14ac:dyDescent="0.25">
      <c r="A1102" s="1">
        <v>0.64567588278658195</v>
      </c>
      <c r="B1102" s="1">
        <v>368.648726359009</v>
      </c>
      <c r="C1102" s="1">
        <v>0.74362364438906603</v>
      </c>
      <c r="D1102" s="1">
        <v>368.648726359009</v>
      </c>
      <c r="F1102">
        <v>0.40702588325543998</v>
      </c>
      <c r="G1102">
        <v>326.41603634187697</v>
      </c>
      <c r="H1102">
        <v>0.29332421625559102</v>
      </c>
      <c r="I1102">
        <v>326.09136719337801</v>
      </c>
      <c r="K1102">
        <v>0.359083720888351</v>
      </c>
      <c r="L1102">
        <v>319.97846678341801</v>
      </c>
      <c r="M1102">
        <v>0.193364796388272</v>
      </c>
      <c r="N1102">
        <v>318.77896462976003</v>
      </c>
      <c r="P1102">
        <v>0.35096203751924299</v>
      </c>
      <c r="Q1102">
        <v>317.05957899071302</v>
      </c>
      <c r="R1102">
        <v>0.170346030295462</v>
      </c>
      <c r="S1102">
        <v>316.111440617467</v>
      </c>
    </row>
    <row r="1103" spans="1:19" x14ac:dyDescent="0.25">
      <c r="A1103" s="1">
        <v>0.64582829253935303</v>
      </c>
      <c r="B1103" s="1">
        <v>368.69617528763501</v>
      </c>
      <c r="C1103" s="1">
        <v>0.74386003652663202</v>
      </c>
      <c r="D1103" s="1">
        <v>368.69617528763501</v>
      </c>
      <c r="F1103">
        <v>0.40739125148700001</v>
      </c>
      <c r="G1103">
        <v>326.36192481712698</v>
      </c>
      <c r="H1103">
        <v>0.29388624939057401</v>
      </c>
      <c r="I1103">
        <v>326.03725566862801</v>
      </c>
      <c r="K1103">
        <v>0.35934739188557902</v>
      </c>
      <c r="L1103">
        <v>319.91849167573503</v>
      </c>
      <c r="M1103">
        <v>0.193687096759836</v>
      </c>
      <c r="N1103">
        <v>318.718989522078</v>
      </c>
      <c r="P1103">
        <v>0.35122006614860302</v>
      </c>
      <c r="Q1103">
        <v>316.99636976583002</v>
      </c>
      <c r="R1103">
        <v>0.170625787365249</v>
      </c>
      <c r="S1103">
        <v>316.048231392584</v>
      </c>
    </row>
    <row r="1104" spans="1:19" x14ac:dyDescent="0.25">
      <c r="A1104" s="1">
        <v>0.64598032082970602</v>
      </c>
      <c r="B1104" s="1">
        <v>368.74362421626103</v>
      </c>
      <c r="C1104" s="1">
        <v>0.74409577805406801</v>
      </c>
      <c r="D1104" s="1">
        <v>368.74362421626103</v>
      </c>
      <c r="F1104">
        <v>0.40775772235714203</v>
      </c>
      <c r="G1104">
        <v>326.30781329237698</v>
      </c>
      <c r="H1104">
        <v>0.29445034265542702</v>
      </c>
      <c r="I1104">
        <v>325.98314414387897</v>
      </c>
      <c r="K1104">
        <v>0.359611536350955</v>
      </c>
      <c r="L1104">
        <v>319.85851656805301</v>
      </c>
      <c r="M1104">
        <v>0.194010185958123</v>
      </c>
      <c r="N1104">
        <v>318.65901441439502</v>
      </c>
      <c r="P1104">
        <v>0.35147852120564799</v>
      </c>
      <c r="Q1104">
        <v>316.93316054094697</v>
      </c>
      <c r="R1104">
        <v>0.17090617442115399</v>
      </c>
      <c r="S1104">
        <v>315.985022167701</v>
      </c>
    </row>
    <row r="1105" spans="1:19" x14ac:dyDescent="0.25">
      <c r="A1105" s="1">
        <v>0.646131969040044</v>
      </c>
      <c r="B1105" s="1">
        <v>368.79107314488698</v>
      </c>
      <c r="C1105" s="1">
        <v>0.74433087149011801</v>
      </c>
      <c r="D1105" s="1">
        <v>368.79107314488698</v>
      </c>
      <c r="F1105">
        <v>0.40812530253837098</v>
      </c>
      <c r="G1105">
        <v>326.25370176762698</v>
      </c>
      <c r="H1105">
        <v>0.29501650927031597</v>
      </c>
      <c r="I1105">
        <v>325.92903261912898</v>
      </c>
      <c r="K1105">
        <v>0.35987615535978801</v>
      </c>
      <c r="L1105">
        <v>319.79854146037002</v>
      </c>
      <c r="M1105">
        <v>0.19433406634350101</v>
      </c>
      <c r="N1105">
        <v>318.59903930671197</v>
      </c>
      <c r="P1105">
        <v>0.351737403421021</v>
      </c>
      <c r="Q1105">
        <v>316.86995131606398</v>
      </c>
      <c r="R1105">
        <v>0.17118719299811</v>
      </c>
      <c r="S1105">
        <v>315.92181294281698</v>
      </c>
    </row>
    <row r="1106" spans="1:19" x14ac:dyDescent="0.25">
      <c r="A1106" s="1">
        <v>0.64628323854346004</v>
      </c>
      <c r="B1106" s="1">
        <v>368.83852207351299</v>
      </c>
      <c r="C1106" s="1">
        <v>0.744565319336839</v>
      </c>
      <c r="D1106" s="1">
        <v>368.83852207351299</v>
      </c>
      <c r="F1106">
        <v>0.40849399877584802</v>
      </c>
      <c r="G1106">
        <v>326.199590242878</v>
      </c>
      <c r="H1106">
        <v>0.29558471646887402</v>
      </c>
      <c r="I1106">
        <v>325.87492109437898</v>
      </c>
      <c r="K1106">
        <v>0.36014121762332602</v>
      </c>
      <c r="L1106">
        <v>319.73856635268697</v>
      </c>
      <c r="M1106">
        <v>0.194658718678624</v>
      </c>
      <c r="N1106">
        <v>318.53906419902899</v>
      </c>
      <c r="P1106">
        <v>0.35199668411767998</v>
      </c>
      <c r="Q1106">
        <v>316.80674209118098</v>
      </c>
      <c r="R1106">
        <v>0.17146884463572201</v>
      </c>
      <c r="S1106">
        <v>315.85860371793399</v>
      </c>
    </row>
    <row r="1107" spans="1:19" x14ac:dyDescent="0.25">
      <c r="A1107" s="1">
        <v>0.64643413070434497</v>
      </c>
      <c r="B1107" s="1">
        <v>368.885971002139</v>
      </c>
      <c r="C1107" s="1">
        <v>0.74479912408056803</v>
      </c>
      <c r="D1107" s="1">
        <v>368.885971002139</v>
      </c>
      <c r="F1107">
        <v>0.40886381788804599</v>
      </c>
      <c r="G1107">
        <v>326.145478718128</v>
      </c>
      <c r="H1107">
        <v>0.29615506997350899</v>
      </c>
      <c r="I1107">
        <v>325.82080956962898</v>
      </c>
      <c r="K1107">
        <v>0.36040678896406603</v>
      </c>
      <c r="L1107">
        <v>319.67859124500399</v>
      </c>
      <c r="M1107">
        <v>0.194984188567799</v>
      </c>
      <c r="N1107">
        <v>318.479089091346</v>
      </c>
      <c r="P1107">
        <v>0.35225640686429999</v>
      </c>
      <c r="Q1107">
        <v>316.74353286629798</v>
      </c>
      <c r="R1107">
        <v>0.17175113087755001</v>
      </c>
      <c r="S1107">
        <v>315.79539449305099</v>
      </c>
    </row>
    <row r="1108" spans="1:19" x14ac:dyDescent="0.25">
      <c r="A1108" s="1">
        <v>0.64658464687831996</v>
      </c>
      <c r="B1108" s="1">
        <v>368.93341993076501</v>
      </c>
      <c r="C1108" s="1">
        <v>0.74503228819183398</v>
      </c>
      <c r="D1108" s="1">
        <v>368.93341993076501</v>
      </c>
      <c r="F1108">
        <v>0.40923476676789799</v>
      </c>
      <c r="G1108">
        <v>326.09136719337801</v>
      </c>
      <c r="H1108">
        <v>0.29672753735910801</v>
      </c>
      <c r="I1108">
        <v>325.76669804488</v>
      </c>
      <c r="K1108">
        <v>0.36067283809697698</v>
      </c>
      <c r="L1108">
        <v>319.618616137321</v>
      </c>
      <c r="M1108">
        <v>0.195310456782671</v>
      </c>
      <c r="N1108">
        <v>318.41911398366301</v>
      </c>
      <c r="P1108">
        <v>0.35251657498522798</v>
      </c>
      <c r="Q1108">
        <v>316.68032364141402</v>
      </c>
      <c r="R1108">
        <v>0.17203405327160001</v>
      </c>
      <c r="S1108">
        <v>315.732185268168</v>
      </c>
    </row>
    <row r="1109" spans="1:19" x14ac:dyDescent="0.25">
      <c r="A1109" s="1">
        <v>0.64673478841214604</v>
      </c>
      <c r="B1109" s="1">
        <v>368.98086885939102</v>
      </c>
      <c r="C1109" s="1">
        <v>0.74526481412523204</v>
      </c>
      <c r="D1109" s="1">
        <v>368.98086885939102</v>
      </c>
      <c r="F1109">
        <v>0.40960685238447397</v>
      </c>
      <c r="G1109">
        <v>326.03725566862801</v>
      </c>
      <c r="H1109">
        <v>0.29730213243416898</v>
      </c>
      <c r="I1109">
        <v>325.71258652013</v>
      </c>
      <c r="K1109">
        <v>0.36093936611275101</v>
      </c>
      <c r="L1109">
        <v>319.55864102963801</v>
      </c>
      <c r="M1109">
        <v>0.19563752572190701</v>
      </c>
      <c r="N1109">
        <v>318.35913887598002</v>
      </c>
      <c r="P1109">
        <v>0.35277717320139101</v>
      </c>
      <c r="Q1109">
        <v>316.61711441653102</v>
      </c>
      <c r="R1109">
        <v>0.172317613369773</v>
      </c>
      <c r="S1109">
        <v>315.668976043285</v>
      </c>
    </row>
    <row r="1110" spans="1:19" x14ac:dyDescent="0.25">
      <c r="A1110" s="1">
        <v>0.64688455664418898</v>
      </c>
      <c r="B1110" s="1">
        <v>369.02831778801698</v>
      </c>
      <c r="C1110" s="1">
        <v>0.74549670432016801</v>
      </c>
      <c r="D1110" s="1">
        <v>369.02831778801698</v>
      </c>
      <c r="F1110">
        <v>0.40998008178336698</v>
      </c>
      <c r="G1110">
        <v>325.98314414387897</v>
      </c>
      <c r="H1110">
        <v>0.29787886916041201</v>
      </c>
      <c r="I1110">
        <v>325.65847499538</v>
      </c>
      <c r="K1110">
        <v>0.36120637410601603</v>
      </c>
      <c r="L1110">
        <v>319.49866592195502</v>
      </c>
      <c r="M1110">
        <v>0.195965397793921</v>
      </c>
      <c r="N1110">
        <v>318.29916376829698</v>
      </c>
      <c r="P1110">
        <v>0.35303820225053401</v>
      </c>
      <c r="Q1110">
        <v>316.55390519164803</v>
      </c>
      <c r="R1110">
        <v>0.17260181272841399</v>
      </c>
      <c r="S1110">
        <v>315.605766818402</v>
      </c>
    </row>
    <row r="1111" spans="1:19" x14ac:dyDescent="0.25">
      <c r="A1111" s="1">
        <v>0.64703395290408505</v>
      </c>
      <c r="B1111" s="1">
        <v>369.07576671664299</v>
      </c>
      <c r="C1111" s="1">
        <v>0.745727961200356</v>
      </c>
      <c r="D1111" s="1">
        <v>369.07576671664299</v>
      </c>
      <c r="F1111">
        <v>0.41035446208868498</v>
      </c>
      <c r="G1111">
        <v>325.92903261912898</v>
      </c>
      <c r="H1111">
        <v>0.298457761655188</v>
      </c>
      <c r="I1111">
        <v>325.60436347063001</v>
      </c>
      <c r="K1111">
        <v>0.36147386317565799</v>
      </c>
      <c r="L1111">
        <v>319.43869081427198</v>
      </c>
      <c r="M1111">
        <v>0.19629407541690799</v>
      </c>
      <c r="N1111">
        <v>318.23918866061399</v>
      </c>
      <c r="P1111">
        <v>0.35329966287210401</v>
      </c>
      <c r="Q1111">
        <v>316.49069596676497</v>
      </c>
      <c r="R1111">
        <v>0.17288665290803501</v>
      </c>
      <c r="S1111">
        <v>315.54255759351901</v>
      </c>
    </row>
    <row r="1112" spans="1:19" x14ac:dyDescent="0.25">
      <c r="A1112" s="1">
        <v>0.64718297851311601</v>
      </c>
      <c r="B1112" s="1">
        <v>369.123215645269</v>
      </c>
      <c r="C1112" s="1">
        <v>0.74595858717441199</v>
      </c>
      <c r="D1112" s="1">
        <v>369.123215645269</v>
      </c>
      <c r="F1112">
        <v>0.41072997002718797</v>
      </c>
      <c r="G1112">
        <v>325.87492109437898</v>
      </c>
      <c r="H1112">
        <v>0.29903882419393002</v>
      </c>
      <c r="I1112">
        <v>325.55025194588097</v>
      </c>
      <c r="K1112">
        <v>0.361741834424256</v>
      </c>
      <c r="L1112">
        <v>319.37871570658899</v>
      </c>
      <c r="M1112">
        <v>0.19662356101873901</v>
      </c>
      <c r="N1112">
        <v>318.17921355293203</v>
      </c>
      <c r="P1112">
        <v>0.35356155580679599</v>
      </c>
      <c r="Q1112">
        <v>316.42748674188198</v>
      </c>
      <c r="R1112">
        <v>0.173172135473564</v>
      </c>
      <c r="S1112">
        <v>315.47934836863601</v>
      </c>
    </row>
    <row r="1113" spans="1:19" x14ac:dyDescent="0.25">
      <c r="A1113" s="1">
        <v>0.64733163478405698</v>
      </c>
      <c r="B1113" s="1">
        <v>369.17066457389501</v>
      </c>
      <c r="C1113" s="1">
        <v>0.74618858463564497</v>
      </c>
      <c r="D1113" s="1">
        <v>369.17066457389501</v>
      </c>
      <c r="F1113">
        <v>0.41110667382328397</v>
      </c>
      <c r="G1113">
        <v>325.82080956962898</v>
      </c>
      <c r="H1113">
        <v>0.29962207121267898</v>
      </c>
      <c r="I1113">
        <v>325.49614042113097</v>
      </c>
      <c r="K1113">
        <v>0.36201028895857001</v>
      </c>
      <c r="L1113">
        <v>319.31874059890703</v>
      </c>
      <c r="M1113">
        <v>0.19695385703735899</v>
      </c>
      <c r="N1113">
        <v>318.11923844524898</v>
      </c>
      <c r="P1113">
        <v>0.35382388179681801</v>
      </c>
      <c r="Q1113">
        <v>316.36427751699898</v>
      </c>
      <c r="R1113">
        <v>0.17345832256576099</v>
      </c>
      <c r="S1113">
        <v>315.41613914375301</v>
      </c>
    </row>
    <row r="1114" spans="1:19" x14ac:dyDescent="0.25">
      <c r="A1114" s="1">
        <v>0.64747988297234604</v>
      </c>
      <c r="B1114" s="1">
        <v>369.21811350252199</v>
      </c>
      <c r="C1114" s="1">
        <v>0.74641789402244096</v>
      </c>
      <c r="D1114" s="1">
        <v>369.21811350252199</v>
      </c>
      <c r="F1114">
        <v>0.411484550379626</v>
      </c>
      <c r="G1114">
        <v>325.76669804488</v>
      </c>
      <c r="H1114">
        <v>0.30020751731093598</v>
      </c>
      <c r="I1114">
        <v>325.44202889638098</v>
      </c>
      <c r="K1114">
        <v>0.362279227889371</v>
      </c>
      <c r="L1114">
        <v>319.25876549122398</v>
      </c>
      <c r="M1114">
        <v>0.197284965920419</v>
      </c>
      <c r="N1114">
        <v>318.05926333756599</v>
      </c>
      <c r="P1114">
        <v>0.35408664158583802</v>
      </c>
      <c r="Q1114">
        <v>316.30106829211599</v>
      </c>
      <c r="R1114">
        <v>0.17374509459755899</v>
      </c>
      <c r="S1114">
        <v>315.35292991887002</v>
      </c>
    </row>
    <row r="1115" spans="1:19" x14ac:dyDescent="0.25">
      <c r="A1115" s="1">
        <v>0.64762780448700497</v>
      </c>
      <c r="B1115" s="1">
        <v>369.265562431148</v>
      </c>
      <c r="C1115" s="1">
        <v>0.74664664161619998</v>
      </c>
      <c r="D1115" s="1">
        <v>369.265562431148</v>
      </c>
      <c r="F1115">
        <v>0.41186360714584602</v>
      </c>
      <c r="G1115">
        <v>325.71258652013</v>
      </c>
      <c r="H1115">
        <v>0.300795177254084</v>
      </c>
      <c r="I1115">
        <v>325.38791737163098</v>
      </c>
      <c r="K1115">
        <v>0.36254863467396797</v>
      </c>
      <c r="L1115">
        <v>319.198790383541</v>
      </c>
      <c r="M1115">
        <v>0.19761689012558201</v>
      </c>
      <c r="N1115">
        <v>317.99928822988301</v>
      </c>
      <c r="P1115">
        <v>0.35434983591924102</v>
      </c>
      <c r="Q1115">
        <v>316.23785906723299</v>
      </c>
      <c r="R1115">
        <v>0.174032513735359</v>
      </c>
      <c r="S1115">
        <v>315.28972069398702</v>
      </c>
    </row>
    <row r="1116" spans="1:19" x14ac:dyDescent="0.25">
      <c r="A1116" s="1">
        <v>0.64777536055235496</v>
      </c>
      <c r="B1116" s="1">
        <v>369.31301135977401</v>
      </c>
      <c r="C1116" s="1">
        <v>0.74687476778764705</v>
      </c>
      <c r="D1116" s="1">
        <v>369.31301135977401</v>
      </c>
      <c r="F1116">
        <v>0.41224385165642702</v>
      </c>
      <c r="G1116">
        <v>325.65847499538</v>
      </c>
      <c r="H1116">
        <v>0.30138506597630699</v>
      </c>
      <c r="I1116">
        <v>325.333805846882</v>
      </c>
      <c r="K1116">
        <v>0.36281854576591399</v>
      </c>
      <c r="L1116">
        <v>319.13881527585801</v>
      </c>
      <c r="M1116">
        <v>0.197949632120695</v>
      </c>
      <c r="N1116">
        <v>317.93931312220002</v>
      </c>
      <c r="P1116">
        <v>0.35461346554340301</v>
      </c>
      <c r="Q1116">
        <v>316.17464984234999</v>
      </c>
      <c r="R1116">
        <v>0.174320581561106</v>
      </c>
      <c r="S1116">
        <v>315.22651146910403</v>
      </c>
    </row>
    <row r="1117" spans="1:19" x14ac:dyDescent="0.25">
      <c r="A1117" s="1">
        <v>0.64792255244840902</v>
      </c>
      <c r="B1117" s="1">
        <v>369.36046028840002</v>
      </c>
      <c r="C1117" s="1">
        <v>0.74710227487097103</v>
      </c>
      <c r="D1117" s="1">
        <v>369.36046028840002</v>
      </c>
      <c r="F1117">
        <v>0.41262529153204802</v>
      </c>
      <c r="G1117">
        <v>325.60436347063001</v>
      </c>
      <c r="H1117">
        <v>0.30197719858366201</v>
      </c>
      <c r="I1117">
        <v>325.279694322132</v>
      </c>
      <c r="K1117">
        <v>0.36308894461131003</v>
      </c>
      <c r="L1117">
        <v>319.07884016817502</v>
      </c>
      <c r="M1117">
        <v>0.198283194383544</v>
      </c>
      <c r="N1117">
        <v>317.87933801451697</v>
      </c>
      <c r="P1117">
        <v>0.35487749942552099</v>
      </c>
      <c r="Q1117">
        <v>316.111440617467</v>
      </c>
      <c r="R1117">
        <v>0.174609299661282</v>
      </c>
      <c r="S1117">
        <v>315.16330224422001</v>
      </c>
    </row>
    <row r="1118" spans="1:19" x14ac:dyDescent="0.25">
      <c r="A1118" s="1">
        <v>0.64806938144725501</v>
      </c>
      <c r="B1118" s="1">
        <v>369.40790921702597</v>
      </c>
      <c r="C1118" s="1">
        <v>0.74732916518603798</v>
      </c>
      <c r="D1118" s="1">
        <v>369.40790921702597</v>
      </c>
      <c r="F1118">
        <v>0.41300793448095702</v>
      </c>
      <c r="G1118">
        <v>325.55025194588097</v>
      </c>
      <c r="H1118">
        <v>0.30257159035666698</v>
      </c>
      <c r="I1118">
        <v>325.225582797382</v>
      </c>
      <c r="K1118">
        <v>0.36335983233708202</v>
      </c>
      <c r="L1118">
        <v>319.01886506049198</v>
      </c>
      <c r="M1118">
        <v>0.19861757940219399</v>
      </c>
      <c r="N1118">
        <v>317.81936290683399</v>
      </c>
      <c r="P1118">
        <v>0.35514200192149198</v>
      </c>
      <c r="Q1118">
        <v>316.048231392584</v>
      </c>
      <c r="R1118">
        <v>0.17489865251710099</v>
      </c>
      <c r="S1118">
        <v>315.10009301933701</v>
      </c>
    </row>
    <row r="1119" spans="1:19" x14ac:dyDescent="0.25">
      <c r="A1119" s="1">
        <v>0.64821584881271199</v>
      </c>
      <c r="B1119" s="1">
        <v>369.45535814565199</v>
      </c>
      <c r="C1119" s="1">
        <v>0.74755544103786997</v>
      </c>
      <c r="D1119" s="1">
        <v>369.45535814565199</v>
      </c>
      <c r="F1119">
        <v>0.41339178830038698</v>
      </c>
      <c r="G1119">
        <v>325.49614042113097</v>
      </c>
      <c r="H1119">
        <v>0.30316825675283399</v>
      </c>
      <c r="I1119">
        <v>325.171471272632</v>
      </c>
      <c r="K1119">
        <v>0.36363121007500798</v>
      </c>
      <c r="L1119">
        <v>318.95888995280899</v>
      </c>
      <c r="M1119">
        <v>0.19895278967478</v>
      </c>
      <c r="N1119">
        <v>317.759387799151</v>
      </c>
      <c r="P1119">
        <v>0.35540694195724198</v>
      </c>
      <c r="Q1119">
        <v>315.985022167701</v>
      </c>
      <c r="R1119">
        <v>0.175188675955705</v>
      </c>
      <c r="S1119">
        <v>315.03688379445401</v>
      </c>
    </row>
    <row r="1120" spans="1:19" x14ac:dyDescent="0.25">
      <c r="A1120" s="1">
        <v>0.64836195580116895</v>
      </c>
      <c r="B1120" s="1">
        <v>369.502807074278</v>
      </c>
      <c r="C1120" s="1">
        <v>0.747781104717963</v>
      </c>
      <c r="D1120" s="1">
        <v>369.502807074278</v>
      </c>
      <c r="F1120">
        <v>0.413776860878182</v>
      </c>
      <c r="G1120">
        <v>325.44202889638098</v>
      </c>
      <c r="H1120">
        <v>0.303767213410649</v>
      </c>
      <c r="I1120">
        <v>325.11735974788297</v>
      </c>
      <c r="K1120">
        <v>0.36390314033361698</v>
      </c>
      <c r="L1120">
        <v>318.898914845126</v>
      </c>
      <c r="M1120">
        <v>0.199288827709723</v>
      </c>
      <c r="N1120">
        <v>317.69941269146801</v>
      </c>
      <c r="P1120">
        <v>0.35567232028503898</v>
      </c>
      <c r="Q1120">
        <v>315.92181294281698</v>
      </c>
      <c r="R1120">
        <v>0.17547935445378399</v>
      </c>
      <c r="S1120">
        <v>314.97367456957102</v>
      </c>
    </row>
    <row r="1121" spans="1:19" x14ac:dyDescent="0.25">
      <c r="A1121" s="1">
        <v>0.64850770366091204</v>
      </c>
      <c r="B1121" s="1">
        <v>369.55025600290401</v>
      </c>
      <c r="C1121" s="1">
        <v>0.74800615850326202</v>
      </c>
      <c r="D1121" s="1">
        <v>369.55025600290401</v>
      </c>
      <c r="F1121">
        <v>0.41416316019412502</v>
      </c>
      <c r="G1121">
        <v>325.38791737163098</v>
      </c>
      <c r="H1121">
        <v>0.30436847615168899</v>
      </c>
      <c r="I1121">
        <v>325.06324822313297</v>
      </c>
      <c r="K1121">
        <v>0.36417550146858502</v>
      </c>
      <c r="L1121">
        <v>318.83893973744301</v>
      </c>
      <c r="M1121">
        <v>0.19962569602595501</v>
      </c>
      <c r="N1121">
        <v>317.63943758378502</v>
      </c>
      <c r="P1121">
        <v>0.35593813765910898</v>
      </c>
      <c r="Q1121">
        <v>315.85860371793399</v>
      </c>
      <c r="R1121">
        <v>0.17577068961509501</v>
      </c>
      <c r="S1121">
        <v>314.91046534468802</v>
      </c>
    </row>
    <row r="1122" spans="1:19" x14ac:dyDescent="0.25">
      <c r="A1122" s="1">
        <v>0.64865309363240997</v>
      </c>
      <c r="B1122" s="1">
        <v>369.59770493153002</v>
      </c>
      <c r="C1122" s="1">
        <v>0.74823060465661195</v>
      </c>
      <c r="D1122" s="1">
        <v>369.59770493153002</v>
      </c>
      <c r="F1122">
        <v>0.41455069432160702</v>
      </c>
      <c r="G1122">
        <v>325.333805846882</v>
      </c>
      <c r="H1122">
        <v>0.30497206098472002</v>
      </c>
      <c r="I1122">
        <v>325.00913669838297</v>
      </c>
      <c r="K1122">
        <v>0.36444835603513798</v>
      </c>
      <c r="L1122">
        <v>318.77896462976003</v>
      </c>
      <c r="M1122">
        <v>0.199963397152635</v>
      </c>
      <c r="N1122">
        <v>317.57946247610198</v>
      </c>
      <c r="P1122">
        <v>0.35620439483494698</v>
      </c>
      <c r="Q1122">
        <v>315.79539449305099</v>
      </c>
      <c r="R1122">
        <v>0.17606268304785699</v>
      </c>
      <c r="S1122">
        <v>314.84725611980502</v>
      </c>
    </row>
    <row r="1123" spans="1:19" x14ac:dyDescent="0.25">
      <c r="A1123" s="1">
        <v>0.64879812694875805</v>
      </c>
      <c r="B1123" s="1">
        <v>369.64515386015597</v>
      </c>
      <c r="C1123" s="1">
        <v>0.74845444542747297</v>
      </c>
      <c r="D1123" s="1">
        <v>369.64515386015597</v>
      </c>
      <c r="F1123">
        <v>0.41493947142937099</v>
      </c>
      <c r="G1123">
        <v>325.279694322132</v>
      </c>
      <c r="H1123">
        <v>0.30557798410798498</v>
      </c>
      <c r="I1123">
        <v>324.95502517363298</v>
      </c>
      <c r="K1123">
        <v>0.364721705181625</v>
      </c>
      <c r="L1123">
        <v>318.718989522078</v>
      </c>
      <c r="M1123">
        <v>0.20030193362944501</v>
      </c>
      <c r="N1123">
        <v>317.51948736842002</v>
      </c>
      <c r="P1123">
        <v>0.356471092569773</v>
      </c>
      <c r="Q1123">
        <v>315.732185268168</v>
      </c>
      <c r="R1123">
        <v>0.176355336364801</v>
      </c>
      <c r="S1123">
        <v>314.78404689492203</v>
      </c>
    </row>
    <row r="1124" spans="1:19" x14ac:dyDescent="0.25">
      <c r="A1124" s="1">
        <v>0.64894280483510802</v>
      </c>
      <c r="B1124" s="1">
        <v>369.69260278878198</v>
      </c>
      <c r="C1124" s="1">
        <v>0.74867768305104299</v>
      </c>
      <c r="D1124" s="1">
        <v>369.69260278878198</v>
      </c>
      <c r="F1124">
        <v>0.41532949978294798</v>
      </c>
      <c r="G1124">
        <v>325.225582797382</v>
      </c>
      <c r="H1124">
        <v>0.30618626191278803</v>
      </c>
      <c r="I1124">
        <v>324.900913648884</v>
      </c>
      <c r="K1124">
        <v>0.364995550060702</v>
      </c>
      <c r="L1124">
        <v>318.65901441439502</v>
      </c>
      <c r="M1124">
        <v>0.20064130800650501</v>
      </c>
      <c r="N1124">
        <v>317.45951226073697</v>
      </c>
      <c r="P1124">
        <v>0.35673823162200402</v>
      </c>
      <c r="Q1124">
        <v>315.668976043285</v>
      </c>
      <c r="R1124">
        <v>0.176648651182893</v>
      </c>
      <c r="S1124">
        <v>314.72083767003897</v>
      </c>
    </row>
    <row r="1125" spans="1:19" x14ac:dyDescent="0.25">
      <c r="A1125" s="1">
        <v>0.64908712850940797</v>
      </c>
      <c r="B1125" s="1">
        <v>369.74005171740799</v>
      </c>
      <c r="C1125" s="1">
        <v>0.74890031974942395</v>
      </c>
      <c r="D1125" s="1">
        <v>369.74005171740799</v>
      </c>
      <c r="F1125">
        <v>0.41572078774603999</v>
      </c>
      <c r="G1125">
        <v>325.171471272632</v>
      </c>
      <c r="H1125">
        <v>0.30679691098740602</v>
      </c>
      <c r="I1125">
        <v>324.846802124134</v>
      </c>
      <c r="K1125">
        <v>0.36526989182922398</v>
      </c>
      <c r="L1125">
        <v>318.59903930671197</v>
      </c>
      <c r="M1125">
        <v>0.20098152284472301</v>
      </c>
      <c r="N1125">
        <v>317.39953715305398</v>
      </c>
      <c r="P1125">
        <v>0.35700581275176002</v>
      </c>
      <c r="Q1125">
        <v>315.605766818402</v>
      </c>
      <c r="R1125">
        <v>0.17694262912370001</v>
      </c>
      <c r="S1125">
        <v>314.65762844515598</v>
      </c>
    </row>
    <row r="1126" spans="1:19" x14ac:dyDescent="0.25">
      <c r="A1126" s="1">
        <v>0.649231099181792</v>
      </c>
      <c r="B1126" s="1">
        <v>369.787500646034</v>
      </c>
      <c r="C1126" s="1">
        <v>0.74912235773068503</v>
      </c>
      <c r="D1126" s="1">
        <v>369.787500646034</v>
      </c>
      <c r="F1126">
        <v>0.41611334378285397</v>
      </c>
      <c r="G1126">
        <v>325.11735974788297</v>
      </c>
      <c r="H1126">
        <v>0.30740994811995198</v>
      </c>
      <c r="I1126">
        <v>324.792690599384</v>
      </c>
      <c r="K1126">
        <v>0.36554471336348299</v>
      </c>
      <c r="L1126">
        <v>318.53906419902899</v>
      </c>
      <c r="M1126">
        <v>0.20132265718150599</v>
      </c>
      <c r="N1126">
        <v>317.339562045371</v>
      </c>
      <c r="P1126">
        <v>0.35727383672059598</v>
      </c>
      <c r="Q1126">
        <v>315.54255759351901</v>
      </c>
      <c r="R1126">
        <v>0.17723727181312801</v>
      </c>
      <c r="S1126">
        <v>314.59441922027298</v>
      </c>
    </row>
    <row r="1127" spans="1:19" x14ac:dyDescent="0.25">
      <c r="A1127" s="1">
        <v>0.64937471805525004</v>
      </c>
      <c r="B1127" s="1">
        <v>369.83494957466002</v>
      </c>
      <c r="C1127" s="1">
        <v>0.74934379918992899</v>
      </c>
      <c r="D1127" s="1">
        <v>369.83494957466002</v>
      </c>
      <c r="F1127">
        <v>0.41650717645920499</v>
      </c>
      <c r="G1127">
        <v>325.06324822313297</v>
      </c>
      <c r="H1127">
        <v>0.30802539030166598</v>
      </c>
      <c r="I1127">
        <v>324.738579074634</v>
      </c>
      <c r="K1127">
        <v>0.36582005241941401</v>
      </c>
      <c r="L1127">
        <v>318.479089091346</v>
      </c>
      <c r="M1127">
        <v>0.20166456067136099</v>
      </c>
      <c r="N1127">
        <v>317.27958693768801</v>
      </c>
      <c r="P1127">
        <v>0.35754230429172901</v>
      </c>
      <c r="Q1127">
        <v>315.47934836863601</v>
      </c>
      <c r="R1127">
        <v>0.17753258088170201</v>
      </c>
      <c r="S1127">
        <v>314.53120999538902</v>
      </c>
    </row>
    <row r="1128" spans="1:19" x14ac:dyDescent="0.25">
      <c r="A1128" s="1">
        <v>0.64951798632538904</v>
      </c>
      <c r="B1128" s="1">
        <v>369.88239850328603</v>
      </c>
      <c r="C1128" s="1">
        <v>0.74956464630892095</v>
      </c>
      <c r="D1128" s="1">
        <v>369.88239850328603</v>
      </c>
      <c r="F1128">
        <v>0.416902294444913</v>
      </c>
      <c r="G1128">
        <v>325.00913669838297</v>
      </c>
      <c r="H1128">
        <v>0.308643254731296</v>
      </c>
      <c r="I1128">
        <v>324.68446754988503</v>
      </c>
      <c r="K1128">
        <v>0.36609589186193298</v>
      </c>
      <c r="L1128">
        <v>318.41911398366301</v>
      </c>
      <c r="M1128">
        <v>0.202007271038742</v>
      </c>
      <c r="N1128">
        <v>317.21961183000502</v>
      </c>
      <c r="P1128">
        <v>0.35781127314014599</v>
      </c>
      <c r="Q1128">
        <v>315.41613914375301</v>
      </c>
      <c r="R1128">
        <v>0.177828557964335</v>
      </c>
      <c r="S1128">
        <v>314.46800077050602</v>
      </c>
    </row>
    <row r="1129" spans="1:19" x14ac:dyDescent="0.25">
      <c r="A1129" s="1">
        <v>0.64966090518027697</v>
      </c>
      <c r="B1129" s="1">
        <v>369.92984743191198</v>
      </c>
      <c r="C1129" s="1">
        <v>0.74978490125587405</v>
      </c>
      <c r="D1129" s="1">
        <v>369.92984743191198</v>
      </c>
      <c r="F1129">
        <v>0.417298706515004</v>
      </c>
      <c r="G1129">
        <v>324.95502517363298</v>
      </c>
      <c r="H1129">
        <v>0.30926355881827799</v>
      </c>
      <c r="I1129">
        <v>324.63035602513497</v>
      </c>
      <c r="K1129">
        <v>0.366372232865527</v>
      </c>
      <c r="L1129">
        <v>318.35913887598002</v>
      </c>
      <c r="M1129">
        <v>0.20235087352365699</v>
      </c>
      <c r="N1129">
        <v>317.15963672232198</v>
      </c>
      <c r="P1129">
        <v>0.35808063016108999</v>
      </c>
      <c r="Q1129">
        <v>315.35292991887002</v>
      </c>
      <c r="R1129">
        <v>0.17812526718510099</v>
      </c>
      <c r="S1129">
        <v>314.40479154562303</v>
      </c>
    </row>
    <row r="1130" spans="1:19" x14ac:dyDescent="0.25">
      <c r="A1130" s="1">
        <v>0.64980347580107201</v>
      </c>
      <c r="B1130" s="1">
        <v>369.97729636053901</v>
      </c>
      <c r="C1130" s="1">
        <v>0.75000456618643097</v>
      </c>
      <c r="D1130" s="1">
        <v>369.97729636053901</v>
      </c>
      <c r="F1130">
        <v>0.41769642155176001</v>
      </c>
      <c r="G1130">
        <v>324.900913648884</v>
      </c>
      <c r="H1130">
        <v>0.30988632018661599</v>
      </c>
      <c r="I1130">
        <v>324.57624450038497</v>
      </c>
      <c r="K1130">
        <v>0.366649076609185</v>
      </c>
      <c r="L1130">
        <v>318.29916376829698</v>
      </c>
      <c r="M1130">
        <v>0.202695329434397</v>
      </c>
      <c r="N1130">
        <v>317.09966161463899</v>
      </c>
      <c r="P1130">
        <v>0.358350433082748</v>
      </c>
      <c r="Q1130">
        <v>315.28972069398702</v>
      </c>
      <c r="R1130">
        <v>0.17842258520250601</v>
      </c>
      <c r="S1130">
        <v>314.34158232073997</v>
      </c>
    </row>
    <row r="1131" spans="1:19" x14ac:dyDescent="0.25">
      <c r="A1131" s="1">
        <v>0.64994569936169</v>
      </c>
      <c r="B1131" s="1">
        <v>370.02474528916503</v>
      </c>
      <c r="C1131" s="1">
        <v>0.75022364324316704</v>
      </c>
      <c r="D1131" s="1">
        <v>370.02474528916503</v>
      </c>
      <c r="F1131">
        <v>0.418095448546973</v>
      </c>
      <c r="G1131">
        <v>324.846802124134</v>
      </c>
      <c r="H1131">
        <v>0.31051155667839198</v>
      </c>
      <c r="I1131">
        <v>324.52213297563497</v>
      </c>
      <c r="K1131">
        <v>0.36692642427640898</v>
      </c>
      <c r="L1131">
        <v>318.23918866061399</v>
      </c>
      <c r="M1131">
        <v>0.203040641396567</v>
      </c>
      <c r="N1131">
        <v>317.039686506956</v>
      </c>
      <c r="P1131">
        <v>0.35862068267427799</v>
      </c>
      <c r="Q1131">
        <v>315.22651146910403</v>
      </c>
      <c r="R1131">
        <v>0.17872057616582901</v>
      </c>
      <c r="S1131">
        <v>314.27837309585698</v>
      </c>
    </row>
    <row r="1132" spans="1:19" x14ac:dyDescent="0.25">
      <c r="A1132" s="1">
        <v>0.65008757702884801</v>
      </c>
      <c r="B1132" s="1">
        <v>370.07219421779098</v>
      </c>
      <c r="C1132" s="1">
        <v>0.75044213455566799</v>
      </c>
      <c r="D1132" s="1">
        <v>370.07219421779098</v>
      </c>
      <c r="F1132">
        <v>0.418495796603501</v>
      </c>
      <c r="G1132">
        <v>324.792690599384</v>
      </c>
      <c r="H1132">
        <v>0.31113944937587901</v>
      </c>
      <c r="I1132">
        <v>324.468021450886</v>
      </c>
      <c r="K1132">
        <v>0.367204277055107</v>
      </c>
      <c r="L1132">
        <v>318.17921355293203</v>
      </c>
      <c r="M1132">
        <v>0.203386812046914</v>
      </c>
      <c r="N1132">
        <v>316.97971139927398</v>
      </c>
      <c r="P1132">
        <v>0.35889137970656099</v>
      </c>
      <c r="Q1132">
        <v>315.16330224422001</v>
      </c>
      <c r="R1132">
        <v>0.179019304021512</v>
      </c>
      <c r="S1132">
        <v>314.21516387097398</v>
      </c>
    </row>
    <row r="1133" spans="1:19" x14ac:dyDescent="0.25">
      <c r="A1133" s="1">
        <v>0.65022918505695004</v>
      </c>
      <c r="B1133" s="1">
        <v>370.11964314641699</v>
      </c>
      <c r="C1133" s="1">
        <v>0.75066015784454998</v>
      </c>
      <c r="D1133" s="1">
        <v>370.11964314641699</v>
      </c>
      <c r="F1133">
        <v>0.41889747493711099</v>
      </c>
      <c r="G1133">
        <v>324.738579074634</v>
      </c>
      <c r="H1133">
        <v>0.31176969082441303</v>
      </c>
      <c r="I1133">
        <v>324.413909926136</v>
      </c>
      <c r="K1133">
        <v>0.367482636137902</v>
      </c>
      <c r="L1133">
        <v>318.11923844524898</v>
      </c>
      <c r="M1133">
        <v>0.20373384403310699</v>
      </c>
      <c r="N1133">
        <v>316.91973629159099</v>
      </c>
      <c r="P1133">
        <v>0.35916250892479401</v>
      </c>
      <c r="Q1133">
        <v>315.10009301933701</v>
      </c>
      <c r="R1133">
        <v>0.17931864582493701</v>
      </c>
      <c r="S1133">
        <v>314.15195464609099</v>
      </c>
    </row>
    <row r="1134" spans="1:19" x14ac:dyDescent="0.25">
      <c r="A1134" s="1">
        <v>0.65037037440701195</v>
      </c>
      <c r="B1134" s="1">
        <v>370.167092075043</v>
      </c>
      <c r="C1134" s="1">
        <v>0.75087748397520204</v>
      </c>
      <c r="D1134" s="1">
        <v>370.167092075043</v>
      </c>
      <c r="F1134">
        <v>0.419300492879014</v>
      </c>
      <c r="G1134">
        <v>324.68446754988503</v>
      </c>
      <c r="H1134">
        <v>0.31240246227655499</v>
      </c>
      <c r="I1134">
        <v>324.359798401386</v>
      </c>
      <c r="K1134">
        <v>0.36776150272181202</v>
      </c>
      <c r="L1134">
        <v>318.05926333756599</v>
      </c>
      <c r="M1134">
        <v>0.204081740014153</v>
      </c>
      <c r="N1134">
        <v>316.85976118390801</v>
      </c>
      <c r="P1134">
        <v>0.35943410317893398</v>
      </c>
      <c r="Q1134">
        <v>315.03688379445401</v>
      </c>
      <c r="R1134">
        <v>0.17961866554742401</v>
      </c>
      <c r="S1134">
        <v>314.08874542120799</v>
      </c>
    </row>
    <row r="1135" spans="1:19" x14ac:dyDescent="0.25">
      <c r="A1135" s="1">
        <v>0.65051122132225503</v>
      </c>
      <c r="B1135" s="1">
        <v>370.21454100366901</v>
      </c>
      <c r="C1135" s="1">
        <v>0.75109423067524805</v>
      </c>
      <c r="D1135" s="1">
        <v>370.21454100366901</v>
      </c>
      <c r="F1135">
        <v>0.41970485987761402</v>
      </c>
      <c r="G1135">
        <v>324.63035602513497</v>
      </c>
      <c r="H1135">
        <v>0.31303778248891501</v>
      </c>
      <c r="I1135">
        <v>324.305686876636</v>
      </c>
      <c r="K1135">
        <v>0.36804087800847601</v>
      </c>
      <c r="L1135">
        <v>317.99928822988301</v>
      </c>
      <c r="M1135">
        <v>0.20443046096454101</v>
      </c>
      <c r="N1135">
        <v>316.79978607622502</v>
      </c>
      <c r="P1135">
        <v>0.35970614719520699</v>
      </c>
      <c r="Q1135">
        <v>314.97367456957102</v>
      </c>
      <c r="R1135">
        <v>0.17991936485580801</v>
      </c>
      <c r="S1135">
        <v>314.02553619632499</v>
      </c>
    </row>
    <row r="1136" spans="1:19" x14ac:dyDescent="0.25">
      <c r="A1136" s="1">
        <v>0.65065172694170403</v>
      </c>
      <c r="B1136" s="1">
        <v>370.26198993229502</v>
      </c>
      <c r="C1136" s="1">
        <v>0.75131040002418004</v>
      </c>
      <c r="D1136" s="1">
        <v>370.26198993229502</v>
      </c>
      <c r="F1136">
        <v>0.42011058550070601</v>
      </c>
      <c r="G1136">
        <v>324.57624450038497</v>
      </c>
      <c r="H1136">
        <v>0.313675834763471</v>
      </c>
      <c r="I1136">
        <v>324.25157535188703</v>
      </c>
      <c r="K1136">
        <v>0.36832076320428803</v>
      </c>
      <c r="L1136">
        <v>317.93931312220002</v>
      </c>
      <c r="M1136">
        <v>0.20478007023750999</v>
      </c>
      <c r="N1136">
        <v>316.73981096854197</v>
      </c>
      <c r="P1136">
        <v>0.35997864175049099</v>
      </c>
      <c r="Q1136">
        <v>314.91046534468802</v>
      </c>
      <c r="R1136">
        <v>0.180220745421451</v>
      </c>
      <c r="S1136">
        <v>313.962326971442</v>
      </c>
    </row>
    <row r="1137" spans="1:19" x14ac:dyDescent="0.25">
      <c r="A1137" s="1">
        <v>0.65079189239762003</v>
      </c>
      <c r="B1137" s="1">
        <v>370.30943886092098</v>
      </c>
      <c r="C1137" s="1">
        <v>0.75152599408924003</v>
      </c>
      <c r="D1137" s="1">
        <v>370.30943886092098</v>
      </c>
      <c r="F1137">
        <v>0.42051767943742502</v>
      </c>
      <c r="G1137">
        <v>324.52213297563497</v>
      </c>
      <c r="H1137">
        <v>0.31431631002704102</v>
      </c>
      <c r="I1137">
        <v>324.19746382713703</v>
      </c>
      <c r="K1137">
        <v>0.36860115952016298</v>
      </c>
      <c r="L1137">
        <v>317.87933801451697</v>
      </c>
      <c r="M1137">
        <v>0.20513057425331399</v>
      </c>
      <c r="N1137">
        <v>316.67983586085899</v>
      </c>
      <c r="P1137">
        <v>0.36025158762327603</v>
      </c>
      <c r="Q1137">
        <v>314.84725611980502</v>
      </c>
      <c r="R1137">
        <v>0.180522808920451</v>
      </c>
      <c r="S1137">
        <v>313.899117746559</v>
      </c>
    </row>
    <row r="1138" spans="1:19" x14ac:dyDescent="0.25">
      <c r="A1138" s="1">
        <v>0.650931718815278</v>
      </c>
      <c r="B1138" s="1">
        <v>370.35688778954699</v>
      </c>
      <c r="C1138" s="1">
        <v>0.75174101492510403</v>
      </c>
      <c r="D1138" s="1">
        <v>370.35688778954699</v>
      </c>
      <c r="F1138">
        <v>0.42092625754673901</v>
      </c>
      <c r="G1138">
        <v>324.468021450886</v>
      </c>
      <c r="H1138">
        <v>0.314959391775543</v>
      </c>
      <c r="I1138">
        <v>324.14335230238697</v>
      </c>
      <c r="K1138">
        <v>0.36888206817180702</v>
      </c>
      <c r="L1138">
        <v>317.81936290683399</v>
      </c>
      <c r="M1138">
        <v>0.20548195301252301</v>
      </c>
      <c r="N1138">
        <v>316.619860753176</v>
      </c>
      <c r="P1138">
        <v>0.360524985593698</v>
      </c>
      <c r="Q1138">
        <v>314.78404689492203</v>
      </c>
      <c r="R1138">
        <v>0.18082555703357001</v>
      </c>
      <c r="S1138">
        <v>313.835908521676</v>
      </c>
    </row>
    <row r="1139" spans="1:19" x14ac:dyDescent="0.25">
      <c r="A1139" s="1">
        <v>0.65107120731364698</v>
      </c>
      <c r="B1139" s="1">
        <v>370.404336718173</v>
      </c>
      <c r="C1139" s="1">
        <v>0.75195546457492801</v>
      </c>
      <c r="D1139" s="1">
        <v>370.404336718173</v>
      </c>
      <c r="F1139">
        <v>0.42133611780049701</v>
      </c>
      <c r="G1139">
        <v>324.413909926136</v>
      </c>
      <c r="H1139">
        <v>0.31560504806315398</v>
      </c>
      <c r="I1139">
        <v>324.08924077763697</v>
      </c>
      <c r="K1139">
        <v>0.36916349037951701</v>
      </c>
      <c r="L1139">
        <v>317.759387799151</v>
      </c>
      <c r="M1139">
        <v>0.205834209231055</v>
      </c>
      <c r="N1139">
        <v>316.55988564549301</v>
      </c>
      <c r="P1139">
        <v>0.36079883644327398</v>
      </c>
      <c r="Q1139">
        <v>314.72083767003897</v>
      </c>
      <c r="R1139">
        <v>0.18112899144608399</v>
      </c>
      <c r="S1139">
        <v>313.77269929679301</v>
      </c>
    </row>
    <row r="1140" spans="1:19" x14ac:dyDescent="0.25">
      <c r="A1140" s="1">
        <v>0.65121035900478197</v>
      </c>
      <c r="B1140" s="1">
        <v>370.45178564679901</v>
      </c>
      <c r="C1140" s="1">
        <v>0.75216934506944</v>
      </c>
      <c r="D1140" s="1">
        <v>370.45178564679901</v>
      </c>
      <c r="F1140">
        <v>0.42174737618922198</v>
      </c>
      <c r="G1140">
        <v>324.359798401386</v>
      </c>
      <c r="H1140">
        <v>0.316253402183861</v>
      </c>
      <c r="I1140">
        <v>324.03512925288697</v>
      </c>
      <c r="K1140">
        <v>0.36944542736834401</v>
      </c>
      <c r="L1140">
        <v>317.69941269146801</v>
      </c>
      <c r="M1140">
        <v>0.206187345636244</v>
      </c>
      <c r="N1140">
        <v>316.49991053781002</v>
      </c>
      <c r="P1140">
        <v>0.36107314095523002</v>
      </c>
      <c r="Q1140">
        <v>314.65762844515598</v>
      </c>
      <c r="R1140">
        <v>0.18143311384807501</v>
      </c>
      <c r="S1140">
        <v>313.70949007190899</v>
      </c>
    </row>
    <row r="1141" spans="1:19" x14ac:dyDescent="0.25">
      <c r="A1141" s="1">
        <v>0.65134917499430001</v>
      </c>
      <c r="B1141" s="1">
        <v>370.49923457542502</v>
      </c>
      <c r="C1141" s="1">
        <v>0.75238265842768004</v>
      </c>
      <c r="D1141" s="1">
        <v>370.49923457542502</v>
      </c>
      <c r="F1141">
        <v>0.42216004291138298</v>
      </c>
      <c r="G1141">
        <v>324.305686876636</v>
      </c>
      <c r="H1141">
        <v>0.31690442278540898</v>
      </c>
      <c r="I1141">
        <v>323.981017728138</v>
      </c>
      <c r="K1141">
        <v>0.36972788036825999</v>
      </c>
      <c r="L1141">
        <v>317.63943758378502</v>
      </c>
      <c r="M1141">
        <v>0.20654136496709899</v>
      </c>
      <c r="N1141">
        <v>316.43993543012698</v>
      </c>
      <c r="P1141">
        <v>0.36134789991424998</v>
      </c>
      <c r="Q1141">
        <v>314.59441922027298</v>
      </c>
      <c r="R1141">
        <v>0.18173792593434901</v>
      </c>
      <c r="S1141">
        <v>313.64628084702599</v>
      </c>
    </row>
    <row r="1142" spans="1:19" x14ac:dyDescent="0.25">
      <c r="A1142" s="1">
        <v>0.65148762431887897</v>
      </c>
      <c r="B1142" s="1">
        <v>370.54668350405097</v>
      </c>
      <c r="C1142" s="1">
        <v>0.75259535740545502</v>
      </c>
      <c r="D1142" s="1">
        <v>370.54668350405097</v>
      </c>
      <c r="F1142">
        <v>0.42257423492611401</v>
      </c>
      <c r="G1142">
        <v>324.25157535188703</v>
      </c>
      <c r="H1142">
        <v>0.31755813039549802</v>
      </c>
      <c r="I1142">
        <v>323.926906203388</v>
      </c>
      <c r="K1142">
        <v>0.37001085061389699</v>
      </c>
      <c r="L1142">
        <v>317.57946247610198</v>
      </c>
      <c r="M1142">
        <v>0.20689626997464799</v>
      </c>
      <c r="N1142">
        <v>316.37996032244502</v>
      </c>
      <c r="P1142">
        <v>0.36162311410672998</v>
      </c>
      <c r="Q1142">
        <v>314.53120999538902</v>
      </c>
      <c r="R1142">
        <v>0.18204341153779999</v>
      </c>
      <c r="S1142">
        <v>313.583071622143</v>
      </c>
    </row>
    <row r="1143" spans="1:19" x14ac:dyDescent="0.25">
      <c r="A1143" s="1">
        <v>0.65162577218356799</v>
      </c>
      <c r="B1143" s="1">
        <v>370.59413243267699</v>
      </c>
      <c r="C1143" s="1">
        <v>0.75280754249385995</v>
      </c>
      <c r="D1143" s="1">
        <v>370.59413243267699</v>
      </c>
      <c r="F1143">
        <v>0.42298974957641799</v>
      </c>
      <c r="G1143">
        <v>324.19746382713703</v>
      </c>
      <c r="H1143">
        <v>0.318214545813854</v>
      </c>
      <c r="I1143">
        <v>323.872794678638</v>
      </c>
      <c r="K1143">
        <v>0.37029433934477501</v>
      </c>
      <c r="L1143">
        <v>317.51948736842002</v>
      </c>
      <c r="M1143">
        <v>0.207252063421237</v>
      </c>
      <c r="N1143">
        <v>316.31998521476203</v>
      </c>
      <c r="P1143">
        <v>0.36189878432054601</v>
      </c>
      <c r="Q1143">
        <v>314.46800077050602</v>
      </c>
      <c r="R1143">
        <v>0.182349608109318</v>
      </c>
      <c r="S1143">
        <v>313.51986239726</v>
      </c>
    </row>
    <row r="1144" spans="1:19" x14ac:dyDescent="0.25">
      <c r="A1144" s="1">
        <v>0.65176358762448405</v>
      </c>
      <c r="B1144" s="1">
        <v>370.641581361303</v>
      </c>
      <c r="C1144" s="1">
        <v>0.75301916643252698</v>
      </c>
      <c r="D1144" s="1">
        <v>370.641581361303</v>
      </c>
      <c r="F1144">
        <v>0.42340670396635299</v>
      </c>
      <c r="G1144">
        <v>324.14335230238697</v>
      </c>
      <c r="H1144">
        <v>0.31887363803919599</v>
      </c>
      <c r="I1144">
        <v>323.81868315388903</v>
      </c>
      <c r="K1144">
        <v>0.37057834780520899</v>
      </c>
      <c r="L1144">
        <v>317.45951226073697</v>
      </c>
      <c r="M1144">
        <v>0.20760874808160701</v>
      </c>
      <c r="N1144">
        <v>316.26001010707898</v>
      </c>
      <c r="P1144">
        <v>0.36217496949004002</v>
      </c>
      <c r="Q1144">
        <v>314.40479154562303</v>
      </c>
      <c r="R1144">
        <v>0.18265649947760501</v>
      </c>
      <c r="S1144">
        <v>313.456653172377</v>
      </c>
    </row>
    <row r="1145" spans="1:19" x14ac:dyDescent="0.25">
      <c r="A1145" s="1">
        <v>0.65190107172120004</v>
      </c>
      <c r="B1145" s="1">
        <v>370.68903028992901</v>
      </c>
      <c r="C1145" s="1">
        <v>0.75323023119342503</v>
      </c>
      <c r="D1145" s="1">
        <v>370.68903028992901</v>
      </c>
      <c r="F1145">
        <v>0.42382507536132003</v>
      </c>
      <c r="G1145">
        <v>324.08924077763697</v>
      </c>
      <c r="H1145">
        <v>0.3195355325118</v>
      </c>
      <c r="I1145">
        <v>323.76457162913903</v>
      </c>
      <c r="K1145">
        <v>0.370862877244584</v>
      </c>
      <c r="L1145">
        <v>317.39953715305398</v>
      </c>
      <c r="M1145">
        <v>0.207966326742103</v>
      </c>
      <c r="N1145">
        <v>316.200034999396</v>
      </c>
      <c r="P1145">
        <v>0.36245155406635898</v>
      </c>
      <c r="Q1145">
        <v>314.34158232073997</v>
      </c>
      <c r="R1145">
        <v>0.18296408735620401</v>
      </c>
      <c r="S1145">
        <v>313.39344394749401</v>
      </c>
    </row>
    <row r="1146" spans="1:19" x14ac:dyDescent="0.25">
      <c r="A1146" s="1">
        <v>0.65203822554740498</v>
      </c>
      <c r="B1146" s="1">
        <v>370.73647921855502</v>
      </c>
      <c r="C1146" s="1">
        <v>0.75344073873775796</v>
      </c>
      <c r="D1146" s="1">
        <v>370.73647921855502</v>
      </c>
      <c r="F1146">
        <v>0.42424494158551201</v>
      </c>
      <c r="G1146">
        <v>324.03512925288697</v>
      </c>
      <c r="H1146">
        <v>0.32020019888082002</v>
      </c>
      <c r="I1146">
        <v>323.71046010438903</v>
      </c>
      <c r="K1146">
        <v>0.37114799280586702</v>
      </c>
      <c r="L1146">
        <v>317.339562045371</v>
      </c>
      <c r="M1146">
        <v>0.208324756649027</v>
      </c>
      <c r="N1146">
        <v>316.14005989171301</v>
      </c>
      <c r="P1146">
        <v>0.36272859703721599</v>
      </c>
      <c r="Q1146">
        <v>314.27837309585698</v>
      </c>
      <c r="R1146">
        <v>0.183272373463855</v>
      </c>
      <c r="S1146">
        <v>313.33023472261101</v>
      </c>
    </row>
    <row r="1147" spans="1:19" x14ac:dyDescent="0.25">
      <c r="A1147" s="1">
        <v>0.65217505017034705</v>
      </c>
      <c r="B1147" s="1">
        <v>370.783928147182</v>
      </c>
      <c r="C1147" s="1">
        <v>0.75365069101511395</v>
      </c>
      <c r="D1147" s="1">
        <v>370.783928147182</v>
      </c>
      <c r="F1147">
        <v>0.42466628022188502</v>
      </c>
      <c r="G1147">
        <v>323.981017728138</v>
      </c>
      <c r="H1147">
        <v>0.32086765908994402</v>
      </c>
      <c r="I1147">
        <v>323.65634857963897</v>
      </c>
      <c r="K1147">
        <v>0.37143356793331</v>
      </c>
      <c r="L1147">
        <v>317.27958693768801</v>
      </c>
      <c r="M1147">
        <v>0.20868413173497699</v>
      </c>
      <c r="N1147">
        <v>316.08008478403002</v>
      </c>
      <c r="P1147">
        <v>0.36300615705865003</v>
      </c>
      <c r="Q1147">
        <v>314.21516387097398</v>
      </c>
      <c r="R1147">
        <v>0.18358135952361199</v>
      </c>
      <c r="S1147">
        <v>313.26702549772801</v>
      </c>
    </row>
    <row r="1148" spans="1:19" x14ac:dyDescent="0.25">
      <c r="A1148" s="1">
        <v>0.65231154665108104</v>
      </c>
      <c r="B1148" s="1">
        <v>370.83137707580801</v>
      </c>
      <c r="C1148" s="1">
        <v>0.753860089963862</v>
      </c>
      <c r="D1148" s="1">
        <v>370.83137707580801</v>
      </c>
      <c r="F1148">
        <v>0.42508910245652398</v>
      </c>
      <c r="G1148">
        <v>323.926906203388</v>
      </c>
      <c r="H1148">
        <v>0.32153793538471398</v>
      </c>
      <c r="I1148">
        <v>323.60223705489</v>
      </c>
      <c r="K1148">
        <v>0.37171963332941799</v>
      </c>
      <c r="L1148">
        <v>317.21961183000502</v>
      </c>
      <c r="M1148">
        <v>0.20904440925276599</v>
      </c>
      <c r="N1148">
        <v>316.02010967634698</v>
      </c>
      <c r="P1148">
        <v>0.36328411915359898</v>
      </c>
      <c r="Q1148">
        <v>314.15195464609099</v>
      </c>
      <c r="R1148">
        <v>0.183891047263531</v>
      </c>
      <c r="S1148">
        <v>313.20381627284502</v>
      </c>
    </row>
    <row r="1149" spans="1:19" x14ac:dyDescent="0.25">
      <c r="A1149" s="1">
        <v>0.65244771604449003</v>
      </c>
      <c r="B1149" s="1">
        <v>370.87882600443402</v>
      </c>
      <c r="C1149" s="1">
        <v>0.75406893751119297</v>
      </c>
      <c r="D1149" s="1">
        <v>370.87882600443402</v>
      </c>
      <c r="F1149">
        <v>0.425513419627286</v>
      </c>
      <c r="G1149">
        <v>323.872794678638</v>
      </c>
      <c r="H1149">
        <v>0.32221105031540898</v>
      </c>
      <c r="I1149">
        <v>323.54812553014</v>
      </c>
      <c r="K1149">
        <v>0.37200625924109099</v>
      </c>
      <c r="L1149">
        <v>317.15963672232198</v>
      </c>
      <c r="M1149">
        <v>0.20940559203783601</v>
      </c>
      <c r="N1149">
        <v>315.96013456866399</v>
      </c>
      <c r="P1149">
        <v>0.363562542030967</v>
      </c>
      <c r="Q1149">
        <v>314.08874542120799</v>
      </c>
      <c r="R1149">
        <v>0.184201438416704</v>
      </c>
      <c r="S1149">
        <v>313.14060704796202</v>
      </c>
    </row>
    <row r="1150" spans="1:19" x14ac:dyDescent="0.25">
      <c r="A1150" s="1">
        <v>0.65258355939947299</v>
      </c>
      <c r="B1150" s="1">
        <v>370.92627493305997</v>
      </c>
      <c r="C1150" s="1">
        <v>0.75427723557343196</v>
      </c>
      <c r="D1150" s="1">
        <v>370.92627493305997</v>
      </c>
      <c r="F1150">
        <v>0.42593920959308201</v>
      </c>
      <c r="G1150">
        <v>323.81868315388903</v>
      </c>
      <c r="H1150">
        <v>0.32288702674604303</v>
      </c>
      <c r="I1150">
        <v>323.49401400539</v>
      </c>
      <c r="K1150">
        <v>0.37229341245244602</v>
      </c>
      <c r="L1150">
        <v>317.09966161463899</v>
      </c>
      <c r="M1150">
        <v>0.20976768293724499</v>
      </c>
      <c r="N1150">
        <v>315.900159460981</v>
      </c>
      <c r="P1150">
        <v>0.363841426489871</v>
      </c>
      <c r="Q1150">
        <v>314.02553619632499</v>
      </c>
      <c r="R1150">
        <v>0.18451253472057499</v>
      </c>
      <c r="S1150">
        <v>313.07739782307902</v>
      </c>
    </row>
    <row r="1151" spans="1:19" x14ac:dyDescent="0.25">
      <c r="A1151" s="1">
        <v>0.65271907775885496</v>
      </c>
      <c r="B1151" s="1">
        <v>370.97372386168598</v>
      </c>
      <c r="C1151" s="1">
        <v>0.75448498605589698</v>
      </c>
      <c r="D1151" s="1">
        <v>370.97372386168598</v>
      </c>
      <c r="F1151">
        <v>0.42636655124302297</v>
      </c>
      <c r="G1151">
        <v>323.76457162913903</v>
      </c>
      <c r="H1151">
        <v>0.32356588785850698</v>
      </c>
      <c r="I1151">
        <v>323.43990248064</v>
      </c>
      <c r="K1151">
        <v>0.37258109424277303</v>
      </c>
      <c r="L1151">
        <v>317.039686506956</v>
      </c>
      <c r="M1151">
        <v>0.21013068481095401</v>
      </c>
      <c r="N1151">
        <v>315.84018435329801</v>
      </c>
      <c r="P1151">
        <v>0.36412077333096798</v>
      </c>
      <c r="Q1151">
        <v>313.962326971442</v>
      </c>
      <c r="R1151">
        <v>0.184824337917919</v>
      </c>
      <c r="S1151">
        <v>313.01418859819501</v>
      </c>
    </row>
    <row r="1152" spans="1:19" x14ac:dyDescent="0.25">
      <c r="A1152" s="1">
        <v>0.65285427215922298</v>
      </c>
      <c r="B1152" s="1">
        <v>371.02117279031199</v>
      </c>
      <c r="C1152" s="1">
        <v>0.75469219085267103</v>
      </c>
      <c r="D1152" s="1">
        <v>371.02117279031199</v>
      </c>
      <c r="F1152">
        <v>0.42679542278579302</v>
      </c>
      <c r="G1152">
        <v>323.71046010438903</v>
      </c>
      <c r="H1152">
        <v>0.32424765716081</v>
      </c>
      <c r="I1152">
        <v>323.38579095589103</v>
      </c>
      <c r="K1152">
        <v>0.37286930589657002</v>
      </c>
      <c r="L1152">
        <v>316.97971139927398</v>
      </c>
      <c r="M1152">
        <v>0.21049460053130301</v>
      </c>
      <c r="N1152">
        <v>315.78020924561503</v>
      </c>
      <c r="P1152">
        <v>0.364400583356631</v>
      </c>
      <c r="Q1152">
        <v>313.899117746559</v>
      </c>
      <c r="R1152">
        <v>0.18513684975597</v>
      </c>
      <c r="S1152">
        <v>312.95097937331201</v>
      </c>
    </row>
    <row r="1153" spans="1:19" x14ac:dyDescent="0.25">
      <c r="A1153" s="1">
        <v>0.65298914363157701</v>
      </c>
      <c r="B1153" s="1">
        <v>371.068621718938</v>
      </c>
      <c r="C1153" s="1">
        <v>0.75489885184760996</v>
      </c>
      <c r="D1153" s="1">
        <v>371.068621718938</v>
      </c>
      <c r="F1153">
        <v>0.42722583619808202</v>
      </c>
      <c r="G1153">
        <v>323.65634857963897</v>
      </c>
      <c r="H1153">
        <v>0.32493230512051202</v>
      </c>
      <c r="I1153">
        <v>323.33167943114103</v>
      </c>
      <c r="K1153">
        <v>0.37315804870333502</v>
      </c>
      <c r="L1153">
        <v>316.91973629159099</v>
      </c>
      <c r="M1153">
        <v>0.21085943298316501</v>
      </c>
      <c r="N1153">
        <v>315.72023413793301</v>
      </c>
      <c r="P1153">
        <v>0.36468085737088102</v>
      </c>
      <c r="Q1153">
        <v>313.835908521676</v>
      </c>
      <c r="R1153">
        <v>0.18545007198728999</v>
      </c>
      <c r="S1153">
        <v>312.88777014842901</v>
      </c>
    </row>
    <row r="1154" spans="1:19" x14ac:dyDescent="0.25">
      <c r="A1154" s="1">
        <v>0.65312369320081098</v>
      </c>
      <c r="B1154" s="1">
        <v>371.11607064756402</v>
      </c>
      <c r="C1154" s="1">
        <v>0.755104970913556</v>
      </c>
      <c r="D1154" s="1">
        <v>371.11607064756402</v>
      </c>
      <c r="F1154">
        <v>0.42765780362538702</v>
      </c>
      <c r="G1154">
        <v>323.60223705489</v>
      </c>
      <c r="H1154">
        <v>0.32561996256917702</v>
      </c>
      <c r="I1154">
        <v>323.27756790639103</v>
      </c>
      <c r="K1154">
        <v>0.37344732395788899</v>
      </c>
      <c r="L1154">
        <v>316.85976118390801</v>
      </c>
      <c r="M1154">
        <v>0.211225185064157</v>
      </c>
      <c r="N1154">
        <v>315.66025903025002</v>
      </c>
      <c r="P1154">
        <v>0.36496159617923002</v>
      </c>
      <c r="Q1154">
        <v>313.77269929679301</v>
      </c>
      <c r="R1154">
        <v>0.185764006369005</v>
      </c>
      <c r="S1154">
        <v>312.82456092354602</v>
      </c>
    </row>
    <row r="1155" spans="1:19" x14ac:dyDescent="0.25">
      <c r="A1155" s="1">
        <v>0.653257921885954</v>
      </c>
      <c r="B1155" s="1">
        <v>371.16351957619003</v>
      </c>
      <c r="C1155" s="1">
        <v>0.75531054991272295</v>
      </c>
      <c r="D1155" s="1">
        <v>371.16351957619003</v>
      </c>
      <c r="F1155">
        <v>0.428091337383393</v>
      </c>
      <c r="G1155">
        <v>323.54812553014</v>
      </c>
      <c r="H1155">
        <v>0.32631060074708901</v>
      </c>
      <c r="I1155">
        <v>323.22345638164097</v>
      </c>
      <c r="K1155">
        <v>0.37373709832378799</v>
      </c>
      <c r="L1155">
        <v>316.79978607622502</v>
      </c>
      <c r="M1155">
        <v>0.21159185968458899</v>
      </c>
      <c r="N1155">
        <v>315.60028392256697</v>
      </c>
      <c r="P1155">
        <v>0.36524280058894498</v>
      </c>
      <c r="Q1155">
        <v>313.70949007190899</v>
      </c>
      <c r="R1155">
        <v>0.18607865466329601</v>
      </c>
      <c r="S1155">
        <v>312.76135169866302</v>
      </c>
    </row>
    <row r="1156" spans="1:19" x14ac:dyDescent="0.25">
      <c r="A1156" s="1">
        <v>0.65339183070032103</v>
      </c>
      <c r="B1156" s="1">
        <v>371.21096850481598</v>
      </c>
      <c r="C1156" s="1">
        <v>0.75551559069693897</v>
      </c>
      <c r="D1156" s="1">
        <v>371.21096850481598</v>
      </c>
      <c r="F1156">
        <v>0.42852644996329198</v>
      </c>
      <c r="G1156">
        <v>323.49401400539</v>
      </c>
      <c r="H1156">
        <v>0.32700424453110599</v>
      </c>
      <c r="I1156">
        <v>323.16934485689097</v>
      </c>
      <c r="K1156">
        <v>0.37402742354054203</v>
      </c>
      <c r="L1156">
        <v>316.73981096854197</v>
      </c>
      <c r="M1156">
        <v>0.21195945976757299</v>
      </c>
      <c r="N1156">
        <v>315.54030881488399</v>
      </c>
      <c r="P1156">
        <v>0.36552447140896399</v>
      </c>
      <c r="Q1156">
        <v>313.64628084702599</v>
      </c>
      <c r="R1156">
        <v>0.18639401863732699</v>
      </c>
      <c r="S1156">
        <v>312.69814247378002</v>
      </c>
    </row>
    <row r="1157" spans="1:19" x14ac:dyDescent="0.25">
      <c r="A1157" s="1">
        <v>0.65352542065138897</v>
      </c>
      <c r="B1157" s="1">
        <v>371.25841743344199</v>
      </c>
      <c r="C1157" s="1">
        <v>0.75572009510746396</v>
      </c>
      <c r="D1157" s="1">
        <v>371.25841743344199</v>
      </c>
      <c r="F1157">
        <v>0.42896315403395202</v>
      </c>
      <c r="G1157">
        <v>323.43990248064</v>
      </c>
      <c r="H1157">
        <v>0.32770091915772198</v>
      </c>
      <c r="I1157">
        <v>323.115233332142</v>
      </c>
      <c r="K1157">
        <v>0.37431830398050098</v>
      </c>
      <c r="L1157">
        <v>316.67983586085899</v>
      </c>
      <c r="M1157">
        <v>0.21232798824917901</v>
      </c>
      <c r="N1157">
        <v>315.480333707201</v>
      </c>
      <c r="P1157">
        <v>0.365806592954735</v>
      </c>
      <c r="Q1157">
        <v>313.583071622143</v>
      </c>
      <c r="R1157">
        <v>0.18671010006328201</v>
      </c>
      <c r="S1157">
        <v>312.63493324889703</v>
      </c>
    </row>
    <row r="1158" spans="1:19" x14ac:dyDescent="0.25">
      <c r="A1158" s="1">
        <v>0.65365869274088495</v>
      </c>
      <c r="B1158" s="1">
        <v>371.305866362068</v>
      </c>
      <c r="C1158" s="1">
        <v>0.75592406497514397</v>
      </c>
      <c r="D1158" s="1">
        <v>371.305866362068</v>
      </c>
      <c r="F1158">
        <v>0.42940146244672101</v>
      </c>
      <c r="G1158">
        <v>323.38579095589103</v>
      </c>
      <c r="H1158">
        <v>0.328400650231645</v>
      </c>
      <c r="I1158">
        <v>323.061121807392</v>
      </c>
      <c r="K1158">
        <v>0.37460972209961402</v>
      </c>
      <c r="L1158">
        <v>316.619860753176</v>
      </c>
      <c r="M1158">
        <v>0.212697530534603</v>
      </c>
      <c r="N1158">
        <v>315.42035859951801</v>
      </c>
      <c r="P1158">
        <v>0.36608919905116599</v>
      </c>
      <c r="Q1158">
        <v>313.51986239726</v>
      </c>
      <c r="R1158">
        <v>0.18702690071789099</v>
      </c>
      <c r="S1158">
        <v>312.57172402401397</v>
      </c>
    </row>
    <row r="1159" spans="1:19" x14ac:dyDescent="0.25">
      <c r="A1159" s="1">
        <v>0.65379164796505496</v>
      </c>
      <c r="B1159" s="1">
        <v>371.35331529069401</v>
      </c>
      <c r="C1159" s="1">
        <v>0.75612750212082902</v>
      </c>
      <c r="D1159" s="1">
        <v>371.35331529069401</v>
      </c>
      <c r="F1159">
        <v>0.42984135395690898</v>
      </c>
      <c r="G1159">
        <v>323.33167943114103</v>
      </c>
      <c r="H1159">
        <v>0.32910346373340299</v>
      </c>
      <c r="I1159">
        <v>323.007010282642</v>
      </c>
      <c r="K1159">
        <v>0.37490167921915102</v>
      </c>
      <c r="L1159">
        <v>316.55988564549301</v>
      </c>
      <c r="M1159">
        <v>0.21306792468378</v>
      </c>
      <c r="N1159">
        <v>315.36038349183502</v>
      </c>
      <c r="P1159">
        <v>0.36637227399435102</v>
      </c>
      <c r="Q1159">
        <v>313.456653172377</v>
      </c>
      <c r="R1159">
        <v>0.18734442238358301</v>
      </c>
      <c r="S1159">
        <v>312.50851479913098</v>
      </c>
    </row>
    <row r="1160" spans="1:19" x14ac:dyDescent="0.25">
      <c r="A1160" s="1">
        <v>0.65392428731430796</v>
      </c>
      <c r="B1160" s="1">
        <v>371.40076421932002</v>
      </c>
      <c r="C1160" s="1">
        <v>0.756330408354839</v>
      </c>
      <c r="D1160" s="1">
        <v>371.40076421932002</v>
      </c>
      <c r="F1160">
        <v>0.43028291031647597</v>
      </c>
      <c r="G1160">
        <v>323.27756790639103</v>
      </c>
      <c r="H1160">
        <v>0.32980938602665499</v>
      </c>
      <c r="I1160">
        <v>322.95289875789302</v>
      </c>
      <c r="K1160">
        <v>0.37519417666563698</v>
      </c>
      <c r="L1160">
        <v>316.49991053781002</v>
      </c>
      <c r="M1160">
        <v>0.213439256118476</v>
      </c>
      <c r="N1160">
        <v>315.30040838415198</v>
      </c>
      <c r="P1160">
        <v>0.36665581859965701</v>
      </c>
      <c r="Q1160">
        <v>313.39344394749401</v>
      </c>
      <c r="R1160">
        <v>0.18766266684713101</v>
      </c>
      <c r="S1160">
        <v>312.44530557424798</v>
      </c>
    </row>
    <row r="1161" spans="1:19" x14ac:dyDescent="0.25">
      <c r="A1161" s="1">
        <v>0.65405661177359098</v>
      </c>
      <c r="B1161" s="1">
        <v>371.44821314794598</v>
      </c>
      <c r="C1161" s="1">
        <v>0.75653278547755398</v>
      </c>
      <c r="D1161" s="1">
        <v>371.44821314794598</v>
      </c>
      <c r="F1161">
        <v>0.43072611069965999</v>
      </c>
      <c r="G1161">
        <v>323.22345638164097</v>
      </c>
      <c r="H1161">
        <v>0.33051844386720203</v>
      </c>
      <c r="I1161">
        <v>322.89878723314303</v>
      </c>
      <c r="K1161">
        <v>0.375487215771032</v>
      </c>
      <c r="L1161">
        <v>316.43993543012698</v>
      </c>
      <c r="M1161">
        <v>0.21381152782695301</v>
      </c>
      <c r="N1161">
        <v>315.24043327647001</v>
      </c>
      <c r="P1161">
        <v>0.366939833684505</v>
      </c>
      <c r="Q1161">
        <v>313.33023472261101</v>
      </c>
      <c r="R1161">
        <v>0.18798163590080699</v>
      </c>
      <c r="S1161">
        <v>312.38209634936402</v>
      </c>
    </row>
    <row r="1162" spans="1:19" x14ac:dyDescent="0.25">
      <c r="A1162" s="1">
        <v>0.65418862232230102</v>
      </c>
      <c r="B1162" s="1">
        <v>371.49566207657199</v>
      </c>
      <c r="C1162" s="1">
        <v>0.75673463527928597</v>
      </c>
      <c r="D1162" s="1">
        <v>371.49566207657199</v>
      </c>
      <c r="F1162">
        <v>0.43117096872385102</v>
      </c>
      <c r="G1162">
        <v>323.16934485689097</v>
      </c>
      <c r="H1162">
        <v>0.33123066441089899</v>
      </c>
      <c r="I1162">
        <v>322.84467570839303</v>
      </c>
      <c r="K1162">
        <v>0.37578079787299801</v>
      </c>
      <c r="L1162">
        <v>316.37996032244502</v>
      </c>
      <c r="M1162">
        <v>0.21418474281122599</v>
      </c>
      <c r="N1162">
        <v>315.18045816878703</v>
      </c>
      <c r="P1162">
        <v>0.36722432006754202</v>
      </c>
      <c r="Q1162">
        <v>313.26702549772801</v>
      </c>
      <c r="R1162">
        <v>0.188301331341615</v>
      </c>
      <c r="S1162">
        <v>312.31888712448102</v>
      </c>
    </row>
    <row r="1163" spans="1:19" x14ac:dyDescent="0.25">
      <c r="A1163" s="1">
        <v>0.65432031993431505</v>
      </c>
      <c r="B1163" s="1">
        <v>371.543111005198</v>
      </c>
      <c r="C1163" s="1">
        <v>0.75693595954034099</v>
      </c>
      <c r="D1163" s="1">
        <v>371.543111005198</v>
      </c>
      <c r="F1163">
        <v>0.43161749820777501</v>
      </c>
      <c r="G1163">
        <v>323.115233332142</v>
      </c>
      <c r="H1163">
        <v>0.33194607522318198</v>
      </c>
      <c r="I1163">
        <v>322.79056418364303</v>
      </c>
      <c r="K1163">
        <v>0.37607492431429201</v>
      </c>
      <c r="L1163">
        <v>316.31998521476203</v>
      </c>
      <c r="M1163">
        <v>0.21455890408637801</v>
      </c>
      <c r="N1163">
        <v>315.12048306110398</v>
      </c>
      <c r="P1163">
        <v>0.36750927856927201</v>
      </c>
      <c r="Q1163">
        <v>313.20381627284502</v>
      </c>
      <c r="R1163">
        <v>0.18862182164692101</v>
      </c>
      <c r="S1163">
        <v>312.25567789959803</v>
      </c>
    </row>
    <row r="1164" spans="1:19" x14ac:dyDescent="0.25">
      <c r="A1164" s="1">
        <v>0.65445170557820498</v>
      </c>
      <c r="B1164" s="1">
        <v>371.59055993382498</v>
      </c>
      <c r="C1164" s="1">
        <v>0.75713676003135599</v>
      </c>
      <c r="D1164" s="1">
        <v>371.59055993382498</v>
      </c>
      <c r="F1164">
        <v>0.43206571317641201</v>
      </c>
      <c r="G1164">
        <v>323.061121807392</v>
      </c>
      <c r="H1164">
        <v>0.33266470428703299</v>
      </c>
      <c r="I1164">
        <v>322.73645265889297</v>
      </c>
      <c r="K1164">
        <v>0.37636959644363299</v>
      </c>
      <c r="L1164">
        <v>316.26001010707898</v>
      </c>
      <c r="M1164">
        <v>0.21493399134781399</v>
      </c>
      <c r="N1164">
        <v>315.06050795342099</v>
      </c>
      <c r="P1164">
        <v>0.36779471001207598</v>
      </c>
      <c r="Q1164">
        <v>313.14060704796202</v>
      </c>
      <c r="R1164">
        <v>0.188942975258894</v>
      </c>
      <c r="S1164">
        <v>312.19246867471497</v>
      </c>
    </row>
    <row r="1165" spans="1:19" x14ac:dyDescent="0.25">
      <c r="A1165" s="1">
        <v>0.65458278021680605</v>
      </c>
      <c r="B1165" s="1">
        <v>371.63800886245099</v>
      </c>
      <c r="C1165" s="1">
        <v>0.757337038512645</v>
      </c>
      <c r="D1165" s="1">
        <v>371.63800886245099</v>
      </c>
      <c r="F1165">
        <v>0.43251562786530401</v>
      </c>
      <c r="G1165">
        <v>323.007010282642</v>
      </c>
      <c r="H1165">
        <v>0.333386580012836</v>
      </c>
      <c r="I1165">
        <v>322.682341134144</v>
      </c>
      <c r="K1165">
        <v>0.37666481561502302</v>
      </c>
      <c r="L1165">
        <v>316.200034999396</v>
      </c>
      <c r="M1165">
        <v>0.21531005431324701</v>
      </c>
      <c r="N1165">
        <v>315.00053284573801</v>
      </c>
      <c r="P1165">
        <v>0.36808061521956698</v>
      </c>
      <c r="Q1165">
        <v>313.07739782307902</v>
      </c>
      <c r="R1165">
        <v>0.189264860680082</v>
      </c>
      <c r="S1165">
        <v>312.12925944983198</v>
      </c>
    </row>
    <row r="1166" spans="1:19" x14ac:dyDescent="0.25">
      <c r="A1166" s="1">
        <v>0.65471354480800004</v>
      </c>
      <c r="B1166" s="1">
        <v>371.685457791077</v>
      </c>
      <c r="C1166" s="1">
        <v>0.75753679673541896</v>
      </c>
      <c r="D1166" s="1">
        <v>371.685457791077</v>
      </c>
      <c r="F1166">
        <v>0.43296725672463399</v>
      </c>
      <c r="G1166">
        <v>322.95289875789302</v>
      </c>
      <c r="H1166">
        <v>0.33411173124787502</v>
      </c>
      <c r="I1166">
        <v>322.628229609394</v>
      </c>
      <c r="K1166">
        <v>0.37696054561658898</v>
      </c>
      <c r="L1166">
        <v>316.14005989171301</v>
      </c>
      <c r="M1166">
        <v>0.21568707269710599</v>
      </c>
      <c r="N1166">
        <v>314.94055773805502</v>
      </c>
      <c r="P1166">
        <v>0.36836699501748499</v>
      </c>
      <c r="Q1166">
        <v>313.01418859819501</v>
      </c>
      <c r="R1166">
        <v>0.189587479727787</v>
      </c>
      <c r="S1166">
        <v>312.06605022494898</v>
      </c>
    </row>
    <row r="1167" spans="1:19" x14ac:dyDescent="0.25">
      <c r="A1167" s="1">
        <v>0.65484400030402601</v>
      </c>
      <c r="B1167" s="1">
        <v>371.73290671970301</v>
      </c>
      <c r="C1167" s="1">
        <v>0.75773603644073295</v>
      </c>
      <c r="D1167" s="1">
        <v>371.73290671970301</v>
      </c>
      <c r="F1167">
        <v>0.43342061442438901</v>
      </c>
      <c r="G1167">
        <v>322.89878723314303</v>
      </c>
      <c r="H1167">
        <v>0.33484018728487502</v>
      </c>
      <c r="I1167">
        <v>322.574118084644</v>
      </c>
      <c r="K1167">
        <v>0.37725686299577499</v>
      </c>
      <c r="L1167">
        <v>316.08008478403002</v>
      </c>
      <c r="M1167">
        <v>0.216065049569274</v>
      </c>
      <c r="N1167">
        <v>314.88058263037198</v>
      </c>
      <c r="P1167">
        <v>0.368653850232884</v>
      </c>
      <c r="Q1167">
        <v>312.95097937331201</v>
      </c>
      <c r="R1167">
        <v>0.189910797630328</v>
      </c>
      <c r="S1167">
        <v>312.00284100006598</v>
      </c>
    </row>
    <row r="1168" spans="1:19" x14ac:dyDescent="0.25">
      <c r="A1168" s="1">
        <v>0.65497414765204398</v>
      </c>
      <c r="B1168" s="1">
        <v>371.78035564832902</v>
      </c>
      <c r="C1168" s="1">
        <v>0.75793475936036703</v>
      </c>
      <c r="D1168" s="1">
        <v>371.78035564832902</v>
      </c>
      <c r="F1168">
        <v>0.43387571585880302</v>
      </c>
      <c r="G1168">
        <v>322.84467570839303</v>
      </c>
      <c r="H1168">
        <v>0.33557197787448501</v>
      </c>
      <c r="I1168">
        <v>322.520006559894</v>
      </c>
      <c r="K1168">
        <v>0.377553731512974</v>
      </c>
      <c r="L1168">
        <v>316.02010967634698</v>
      </c>
      <c r="M1168">
        <v>0.21644398801356801</v>
      </c>
      <c r="N1168">
        <v>314.82060752268899</v>
      </c>
      <c r="P1168">
        <v>0.36894118169491702</v>
      </c>
      <c r="Q1168">
        <v>312.88777014842901</v>
      </c>
      <c r="R1168">
        <v>0.19023488939207001</v>
      </c>
      <c r="S1168">
        <v>311.93963177518299</v>
      </c>
    </row>
    <row r="1169" spans="1:19" x14ac:dyDescent="0.25">
      <c r="A1169" s="1">
        <v>0.65510398779391599</v>
      </c>
      <c r="B1169" s="1">
        <v>371.82780457695497</v>
      </c>
      <c r="C1169" s="1">
        <v>0.75813296721649104</v>
      </c>
      <c r="D1169" s="1">
        <v>371.82780457695497</v>
      </c>
      <c r="F1169">
        <v>0.43433257615181098</v>
      </c>
      <c r="G1169">
        <v>322.79056418364303</v>
      </c>
      <c r="H1169">
        <v>0.336307133233052</v>
      </c>
      <c r="I1169">
        <v>322.46589503514502</v>
      </c>
      <c r="K1169">
        <v>0.377851152545289</v>
      </c>
      <c r="L1169">
        <v>315.96013456866399</v>
      </c>
      <c r="M1169">
        <v>0.216823891127676</v>
      </c>
      <c r="N1169">
        <v>314.760632415006</v>
      </c>
      <c r="P1169">
        <v>0.36922899023412797</v>
      </c>
      <c r="Q1169">
        <v>312.82456092354602</v>
      </c>
      <c r="R1169">
        <v>0.19055972026376999</v>
      </c>
      <c r="S1169">
        <v>311.87642255029999</v>
      </c>
    </row>
    <row r="1170" spans="1:19" x14ac:dyDescent="0.25">
      <c r="A1170" s="1">
        <v>0.655233521666301</v>
      </c>
      <c r="B1170" s="1">
        <v>371.87525350558099</v>
      </c>
      <c r="C1170" s="1">
        <v>0.75833066172183505</v>
      </c>
      <c r="D1170" s="1">
        <v>371.87525350558099</v>
      </c>
      <c r="F1170">
        <v>0.43479121066149701</v>
      </c>
      <c r="G1170">
        <v>322.73645265889297</v>
      </c>
      <c r="H1170">
        <v>0.33704558465089901</v>
      </c>
      <c r="I1170">
        <v>322.41178351039503</v>
      </c>
      <c r="K1170">
        <v>0.37814912747499202</v>
      </c>
      <c r="L1170">
        <v>315.900159460981</v>
      </c>
      <c r="M1170">
        <v>0.21720476202366201</v>
      </c>
      <c r="N1170">
        <v>314.70065730732301</v>
      </c>
      <c r="P1170">
        <v>0.36951727668289103</v>
      </c>
      <c r="Q1170">
        <v>312.76135169866302</v>
      </c>
      <c r="R1170">
        <v>0.19088527326128199</v>
      </c>
      <c r="S1170">
        <v>311.813213325417</v>
      </c>
    </row>
    <row r="1171" spans="1:19" x14ac:dyDescent="0.25">
      <c r="A1171" s="1">
        <v>0.65536271911521105</v>
      </c>
      <c r="B1171" s="1">
        <v>371.922702434207</v>
      </c>
      <c r="C1171" s="1">
        <v>0.758527797153563</v>
      </c>
      <c r="D1171" s="1">
        <v>371.922702434207</v>
      </c>
      <c r="F1171">
        <v>0.435251634985719</v>
      </c>
      <c r="G1171">
        <v>322.682341134144</v>
      </c>
      <c r="H1171">
        <v>0.33778775101955799</v>
      </c>
      <c r="I1171">
        <v>322.35767198564503</v>
      </c>
      <c r="K1171">
        <v>0.37844765769055999</v>
      </c>
      <c r="L1171">
        <v>315.84018435329801</v>
      </c>
      <c r="M1171">
        <v>0.21758660382723899</v>
      </c>
      <c r="N1171">
        <v>314.64068219964003</v>
      </c>
      <c r="P1171">
        <v>0.369806041875332</v>
      </c>
      <c r="Q1171">
        <v>312.69814247378002</v>
      </c>
      <c r="R1171">
        <v>0.19121158788692499</v>
      </c>
      <c r="S1171">
        <v>311.750004100534</v>
      </c>
    </row>
    <row r="1172" spans="1:19" x14ac:dyDescent="0.25">
      <c r="A1172" s="1">
        <v>0.65549164322362996</v>
      </c>
      <c r="B1172" s="1">
        <v>371.97015136283301</v>
      </c>
      <c r="C1172" s="1">
        <v>0.75872447004714105</v>
      </c>
      <c r="D1172" s="1">
        <v>371.97015136283301</v>
      </c>
      <c r="F1172">
        <v>0.43571386496749698</v>
      </c>
      <c r="G1172">
        <v>322.628229609394</v>
      </c>
      <c r="H1172">
        <v>0.33853318698794099</v>
      </c>
      <c r="I1172">
        <v>322.30356046089503</v>
      </c>
      <c r="K1172">
        <v>0.37874674458621699</v>
      </c>
      <c r="L1172">
        <v>315.78020924561503</v>
      </c>
      <c r="M1172">
        <v>0.217969419678921</v>
      </c>
      <c r="N1172">
        <v>314.580707091958</v>
      </c>
      <c r="P1172">
        <v>0.37009528664735197</v>
      </c>
      <c r="Q1172">
        <v>312.63493324889703</v>
      </c>
      <c r="R1172">
        <v>0.19153864715275001</v>
      </c>
      <c r="S1172">
        <v>311.686794875651</v>
      </c>
    </row>
    <row r="1173" spans="1:19" x14ac:dyDescent="0.25">
      <c r="A1173" s="1">
        <v>0.65562026384170002</v>
      </c>
      <c r="B1173" s="1">
        <v>372.01760029145902</v>
      </c>
      <c r="C1173" s="1">
        <v>0.75892063467210402</v>
      </c>
      <c r="D1173" s="1">
        <v>372.01760029145902</v>
      </c>
      <c r="F1173">
        <v>0.43617791669977102</v>
      </c>
      <c r="G1173">
        <v>322.574118084644</v>
      </c>
      <c r="H1173">
        <v>0.33928211347937698</v>
      </c>
      <c r="I1173">
        <v>322.249448936146</v>
      </c>
      <c r="K1173">
        <v>0.37904638956203701</v>
      </c>
      <c r="L1173">
        <v>315.72023413793301</v>
      </c>
      <c r="M1173">
        <v>0.218353212733085</v>
      </c>
      <c r="N1173">
        <v>314.52073198427502</v>
      </c>
      <c r="P1173">
        <v>0.370385011836185</v>
      </c>
      <c r="Q1173">
        <v>312.57172402401397</v>
      </c>
      <c r="R1173">
        <v>0.19186645291268001</v>
      </c>
      <c r="S1173">
        <v>311.62358565076801</v>
      </c>
    </row>
    <row r="1174" spans="1:19" x14ac:dyDescent="0.25">
      <c r="A1174" s="1">
        <v>0.65574858188573104</v>
      </c>
      <c r="B1174" s="1">
        <v>372.06504922008497</v>
      </c>
      <c r="C1174" s="1">
        <v>0.759116292704199</v>
      </c>
      <c r="D1174" s="1">
        <v>372.06504922008497</v>
      </c>
      <c r="F1174">
        <v>0.43664380653264701</v>
      </c>
      <c r="G1174">
        <v>322.520006559894</v>
      </c>
      <c r="H1174">
        <v>0.34003456321026099</v>
      </c>
      <c r="I1174">
        <v>322.195337411396</v>
      </c>
      <c r="K1174">
        <v>0.37934659402408599</v>
      </c>
      <c r="L1174">
        <v>315.66025903025002</v>
      </c>
      <c r="M1174">
        <v>0.218737986159003</v>
      </c>
      <c r="N1174">
        <v>314.46075687659197</v>
      </c>
      <c r="P1174">
        <v>0.37067521828144201</v>
      </c>
      <c r="Q1174">
        <v>312.50851479913098</v>
      </c>
      <c r="R1174">
        <v>0.19219500702591399</v>
      </c>
      <c r="S1174">
        <v>311.56037642588399</v>
      </c>
    </row>
    <row r="1175" spans="1:19" x14ac:dyDescent="0.25">
      <c r="A1175" s="1">
        <v>0.65587659826700095</v>
      </c>
      <c r="B1175" s="1">
        <v>372.11249814871098</v>
      </c>
      <c r="C1175" s="1">
        <v>0.75931144581003795</v>
      </c>
      <c r="D1175" s="1">
        <v>372.11249814871098</v>
      </c>
      <c r="F1175">
        <v>0.43711155107763</v>
      </c>
      <c r="G1175">
        <v>322.46589503514502</v>
      </c>
      <c r="H1175">
        <v>0.34079076075236298</v>
      </c>
      <c r="I1175">
        <v>322.141225886646</v>
      </c>
      <c r="K1175">
        <v>0.379647359384362</v>
      </c>
      <c r="L1175">
        <v>315.60028392256697</v>
      </c>
      <c r="M1175">
        <v>0.219123828775143</v>
      </c>
      <c r="N1175">
        <v>314.40078176890898</v>
      </c>
      <c r="P1175">
        <v>0.37096590682385699</v>
      </c>
      <c r="Q1175">
        <v>312.44530557424798</v>
      </c>
      <c r="R1175">
        <v>0.19252431135684001</v>
      </c>
      <c r="S1175">
        <v>311.49716720100099</v>
      </c>
    </row>
    <row r="1176" spans="1:19" x14ac:dyDescent="0.25">
      <c r="A1176" s="1">
        <v>0.65600431389177705</v>
      </c>
      <c r="B1176" s="1">
        <v>372.15994707733699</v>
      </c>
      <c r="C1176" s="1">
        <v>0.75950609564714</v>
      </c>
      <c r="D1176" s="1">
        <v>372.15994707733699</v>
      </c>
      <c r="F1176">
        <v>0.43758110402692002</v>
      </c>
      <c r="G1176">
        <v>322.41178351039503</v>
      </c>
      <c r="H1176">
        <v>0.341550195779943</v>
      </c>
      <c r="I1176">
        <v>322.087114361896</v>
      </c>
      <c r="K1176">
        <v>0.379948687060853</v>
      </c>
      <c r="L1176">
        <v>315.54030881488399</v>
      </c>
      <c r="M1176">
        <v>0.21951057252380701</v>
      </c>
      <c r="N1176">
        <v>314.340806661226</v>
      </c>
      <c r="P1176">
        <v>0.37125707830633697</v>
      </c>
      <c r="Q1176">
        <v>312.38209634936402</v>
      </c>
      <c r="R1176">
        <v>0.19285436777503301</v>
      </c>
      <c r="S1176">
        <v>311.43395797611799</v>
      </c>
    </row>
    <row r="1177" spans="1:19" x14ac:dyDescent="0.25">
      <c r="A1177" s="1">
        <v>0.65613172966165501</v>
      </c>
      <c r="B1177" s="1">
        <v>372.20739600596301</v>
      </c>
      <c r="C1177" s="1">
        <v>0.759700243864459</v>
      </c>
      <c r="D1177" s="1">
        <v>372.20739600596301</v>
      </c>
      <c r="F1177">
        <v>0.43805272895327602</v>
      </c>
      <c r="G1177">
        <v>322.35767198564503</v>
      </c>
      <c r="H1177">
        <v>0.34231341700506601</v>
      </c>
      <c r="I1177">
        <v>322.03300283714702</v>
      </c>
      <c r="K1177">
        <v>0.38025057847763899</v>
      </c>
      <c r="L1177">
        <v>315.480333707201</v>
      </c>
      <c r="M1177">
        <v>0.21989830623907</v>
      </c>
      <c r="N1177">
        <v>314.28083155354301</v>
      </c>
      <c r="P1177">
        <v>0.37154873357325002</v>
      </c>
      <c r="Q1177">
        <v>312.31888712448102</v>
      </c>
      <c r="R1177">
        <v>0.193185178155972</v>
      </c>
      <c r="S1177">
        <v>311.370748751235</v>
      </c>
    </row>
    <row r="1178" spans="1:19" x14ac:dyDescent="0.25">
      <c r="A1178" s="1">
        <v>0.65625884647298405</v>
      </c>
      <c r="B1178" s="1">
        <v>372.25484493458902</v>
      </c>
      <c r="C1178" s="1">
        <v>0.75989389210151603</v>
      </c>
      <c r="D1178" s="1">
        <v>372.25484493458902</v>
      </c>
      <c r="F1178">
        <v>0.438526140092518</v>
      </c>
      <c r="G1178">
        <v>322.30356046089503</v>
      </c>
      <c r="H1178">
        <v>0.34308029782138</v>
      </c>
      <c r="I1178">
        <v>321.97889131239702</v>
      </c>
      <c r="K1178">
        <v>0.380553102545161</v>
      </c>
      <c r="L1178">
        <v>315.42035859951801</v>
      </c>
      <c r="M1178">
        <v>0.22028711863039599</v>
      </c>
      <c r="N1178">
        <v>314.22085644586002</v>
      </c>
      <c r="P1178">
        <v>0.37184093424190301</v>
      </c>
      <c r="Q1178">
        <v>312.25567789959803</v>
      </c>
      <c r="R1178">
        <v>0.19351674437954</v>
      </c>
      <c r="S1178">
        <v>311.307539526352</v>
      </c>
    </row>
    <row r="1179" spans="1:19" x14ac:dyDescent="0.25">
      <c r="A1179" s="1">
        <v>0.65638566521750297</v>
      </c>
      <c r="B1179" s="1">
        <v>372.30229386321503</v>
      </c>
      <c r="C1179" s="1">
        <v>0.76008704198938304</v>
      </c>
      <c r="D1179" s="1">
        <v>372.30229386321503</v>
      </c>
      <c r="F1179">
        <v>0.43900147513612298</v>
      </c>
      <c r="G1179">
        <v>322.249448936146</v>
      </c>
      <c r="H1179">
        <v>0.34385087375467999</v>
      </c>
      <c r="I1179">
        <v>321.92477978764703</v>
      </c>
      <c r="K1179">
        <v>0.38085612570328697</v>
      </c>
      <c r="L1179">
        <v>315.36038349183502</v>
      </c>
      <c r="M1179">
        <v>0.220676841992651</v>
      </c>
      <c r="N1179">
        <v>314.16088133817698</v>
      </c>
      <c r="P1179">
        <v>0.37213355956730498</v>
      </c>
      <c r="Q1179">
        <v>312.19246867471497</v>
      </c>
      <c r="R1179">
        <v>0.19384906833193899</v>
      </c>
      <c r="S1179">
        <v>311.24433030146901</v>
      </c>
    </row>
    <row r="1180" spans="1:19" x14ac:dyDescent="0.25">
      <c r="A1180" s="1">
        <v>0.65651218678214296</v>
      </c>
      <c r="B1180" s="1">
        <v>372.34974279184098</v>
      </c>
      <c r="C1180" s="1">
        <v>0.76027969515038596</v>
      </c>
      <c r="D1180" s="1">
        <v>372.34974279184098</v>
      </c>
      <c r="F1180">
        <v>0.43947875210026599</v>
      </c>
      <c r="G1180">
        <v>322.195337411396</v>
      </c>
      <c r="H1180">
        <v>0.34462518093299199</v>
      </c>
      <c r="I1180">
        <v>321.87066826289703</v>
      </c>
      <c r="K1180">
        <v>0.38115971691099498</v>
      </c>
      <c r="L1180">
        <v>315.30040838415198</v>
      </c>
      <c r="M1180">
        <v>0.221067565050348</v>
      </c>
      <c r="N1180">
        <v>314.10090623049399</v>
      </c>
      <c r="P1180">
        <v>0.37242667122135498</v>
      </c>
      <c r="Q1180">
        <v>312.12925944983198</v>
      </c>
      <c r="R1180">
        <v>0.194182151904119</v>
      </c>
      <c r="S1180">
        <v>311.18112107658601</v>
      </c>
    </row>
    <row r="1181" spans="1:19" x14ac:dyDescent="0.25">
      <c r="A1181" s="1">
        <v>0.65663841204898699</v>
      </c>
      <c r="B1181" s="1">
        <v>372.39719172046802</v>
      </c>
      <c r="C1181" s="1">
        <v>0.76047185319805999</v>
      </c>
      <c r="D1181" s="1">
        <v>372.39719172046802</v>
      </c>
      <c r="F1181">
        <v>0.43995811054370099</v>
      </c>
      <c r="G1181">
        <v>322.141225886646</v>
      </c>
      <c r="H1181">
        <v>0.34540325610407402</v>
      </c>
      <c r="I1181">
        <v>321.81655673814799</v>
      </c>
      <c r="K1181">
        <v>0.38146387761676098</v>
      </c>
      <c r="L1181">
        <v>315.24043327647001</v>
      </c>
      <c r="M1181">
        <v>0.22145929107663101</v>
      </c>
      <c r="N1181">
        <v>314.04093112281203</v>
      </c>
      <c r="P1181">
        <v>0.37272027005539798</v>
      </c>
      <c r="Q1181">
        <v>312.06605022494898</v>
      </c>
      <c r="R1181">
        <v>0.19451599699273001</v>
      </c>
      <c r="S1181">
        <v>311.11791185170301</v>
      </c>
    </row>
    <row r="1182" spans="1:19" x14ac:dyDescent="0.25">
      <c r="A1182" s="1">
        <v>0.65676434189539901</v>
      </c>
      <c r="B1182" s="1">
        <v>372.44464064909403</v>
      </c>
      <c r="C1182" s="1">
        <v>0.76066351773734697</v>
      </c>
      <c r="D1182" s="1">
        <v>372.44464064909403</v>
      </c>
      <c r="F1182">
        <v>0.44043922426174997</v>
      </c>
      <c r="G1182">
        <v>322.087114361896</v>
      </c>
      <c r="H1182">
        <v>0.34618513664751899</v>
      </c>
      <c r="I1182">
        <v>321.762445213398</v>
      </c>
      <c r="K1182">
        <v>0.38176860927567002</v>
      </c>
      <c r="L1182">
        <v>315.18045816878703</v>
      </c>
      <c r="M1182">
        <v>0.221852023359663</v>
      </c>
      <c r="N1182">
        <v>313.98095601512898</v>
      </c>
      <c r="P1182">
        <v>0.37301432365091702</v>
      </c>
      <c r="Q1182">
        <v>312.00284100006598</v>
      </c>
      <c r="R1182">
        <v>0.194850605499755</v>
      </c>
      <c r="S1182">
        <v>311.05470262682002</v>
      </c>
    </row>
    <row r="1183" spans="1:19" x14ac:dyDescent="0.25">
      <c r="A1183" s="1">
        <v>0.65688997719411302</v>
      </c>
      <c r="B1183" s="1">
        <v>372.49208957771998</v>
      </c>
      <c r="C1183" s="1">
        <v>0.76085469036474696</v>
      </c>
      <c r="D1183" s="1">
        <v>372.49208957771998</v>
      </c>
      <c r="F1183">
        <v>0.44092243815693299</v>
      </c>
      <c r="G1183">
        <v>322.03300283714702</v>
      </c>
      <c r="H1183">
        <v>0.34697086059293403</v>
      </c>
      <c r="I1183">
        <v>321.708333688648</v>
      </c>
      <c r="K1183">
        <v>0.38207391334882801</v>
      </c>
      <c r="L1183">
        <v>315.12048306110398</v>
      </c>
      <c r="M1183">
        <v>0.222245765203126</v>
      </c>
      <c r="N1183">
        <v>313.92098090744599</v>
      </c>
      <c r="P1183">
        <v>0.373308899416191</v>
      </c>
      <c r="Q1183">
        <v>311.93963177518299</v>
      </c>
      <c r="R1183">
        <v>0.19518594094925801</v>
      </c>
      <c r="S1183">
        <v>310.99149340193702</v>
      </c>
    </row>
    <row r="1184" spans="1:19" x14ac:dyDescent="0.25">
      <c r="A1184" s="1">
        <v>0.65701531881304698</v>
      </c>
      <c r="B1184" s="1">
        <v>372.53953850634599</v>
      </c>
      <c r="C1184" s="1">
        <v>0.76104537266804695</v>
      </c>
      <c r="D1184" s="1">
        <v>372.53953850634599</v>
      </c>
      <c r="F1184">
        <v>0.44140766912254897</v>
      </c>
      <c r="G1184">
        <v>321.97889131239702</v>
      </c>
      <c r="H1184">
        <v>0.347760466635473</v>
      </c>
      <c r="I1184">
        <v>321.654222163898</v>
      </c>
      <c r="K1184">
        <v>0.38237977228325598</v>
      </c>
      <c r="L1184">
        <v>315.06050795342099</v>
      </c>
      <c r="M1184">
        <v>0.22264051992638301</v>
      </c>
      <c r="N1184">
        <v>313.86100579976301</v>
      </c>
      <c r="P1184">
        <v>0.37360396492677</v>
      </c>
      <c r="Q1184">
        <v>311.87642255029999</v>
      </c>
      <c r="R1184">
        <v>0.19552208200732299</v>
      </c>
      <c r="S1184">
        <v>310.92828417705402</v>
      </c>
    </row>
    <row r="1185" spans="1:19" x14ac:dyDescent="0.25">
      <c r="A1185" s="1">
        <v>0.65714036761558103</v>
      </c>
      <c r="B1185" s="1">
        <v>372.586987434972</v>
      </c>
      <c r="C1185" s="1">
        <v>0.76123556622674404</v>
      </c>
      <c r="D1185" s="1">
        <v>372.586987434972</v>
      </c>
      <c r="F1185">
        <v>0.44189493675501701</v>
      </c>
      <c r="G1185">
        <v>321.92477978764703</v>
      </c>
      <c r="H1185">
        <v>0.34855399415221899</v>
      </c>
      <c r="I1185">
        <v>321.60011063914902</v>
      </c>
      <c r="K1185">
        <v>0.38268622561362298</v>
      </c>
      <c r="L1185">
        <v>315.00053284573801</v>
      </c>
      <c r="M1185">
        <v>0.22303629086406701</v>
      </c>
      <c r="N1185">
        <v>313.80103069208002</v>
      </c>
      <c r="P1185">
        <v>0.37389950395958499</v>
      </c>
      <c r="Q1185">
        <v>311.813213325417</v>
      </c>
      <c r="R1185">
        <v>0.19585899222256001</v>
      </c>
      <c r="S1185">
        <v>310.86507495217103</v>
      </c>
    </row>
    <row r="1186" spans="1:19" x14ac:dyDescent="0.25">
      <c r="A1186" s="1">
        <v>0.65726512446066798</v>
      </c>
      <c r="B1186" s="1">
        <v>372.63443636359801</v>
      </c>
      <c r="C1186" s="1">
        <v>0.76142527261223003</v>
      </c>
      <c r="D1186" s="1">
        <v>372.63443636359801</v>
      </c>
      <c r="F1186">
        <v>0.44238426098963801</v>
      </c>
      <c r="G1186">
        <v>321.87066826289703</v>
      </c>
      <c r="H1186">
        <v>0.34935148322096599</v>
      </c>
      <c r="I1186">
        <v>321.54599911439902</v>
      </c>
      <c r="K1186">
        <v>0.38299325578056598</v>
      </c>
      <c r="L1186">
        <v>314.94055773805502</v>
      </c>
      <c r="M1186">
        <v>0.22343308136671799</v>
      </c>
      <c r="N1186">
        <v>313.74105558439697</v>
      </c>
      <c r="P1186">
        <v>0.37419555156211398</v>
      </c>
      <c r="Q1186">
        <v>311.750004100534</v>
      </c>
      <c r="R1186">
        <v>0.19619665417798901</v>
      </c>
      <c r="S1186">
        <v>310.80186572728701</v>
      </c>
    </row>
    <row r="1187" spans="1:19" x14ac:dyDescent="0.25">
      <c r="A1187" s="1">
        <v>0.65738959020236598</v>
      </c>
      <c r="B1187" s="1">
        <v>372.68188529222402</v>
      </c>
      <c r="C1187" s="1">
        <v>0.76161449338709097</v>
      </c>
      <c r="D1187" s="1">
        <v>372.68188529222402</v>
      </c>
      <c r="F1187">
        <v>0.442875662110712</v>
      </c>
      <c r="G1187">
        <v>321.81655673814799</v>
      </c>
      <c r="H1187">
        <v>0.35015297463659001</v>
      </c>
      <c r="I1187">
        <v>321.49188758964902</v>
      </c>
      <c r="K1187">
        <v>0.38330086427105797</v>
      </c>
      <c r="L1187">
        <v>314.88058263037198</v>
      </c>
      <c r="M1187">
        <v>0.22383089480040899</v>
      </c>
      <c r="N1187">
        <v>313.68108047671399</v>
      </c>
      <c r="P1187">
        <v>0.374492091491409</v>
      </c>
      <c r="Q1187">
        <v>311.686794875651</v>
      </c>
      <c r="R1187">
        <v>0.19653510849873801</v>
      </c>
      <c r="S1187">
        <v>310.73865650240401</v>
      </c>
    </row>
    <row r="1188" spans="1:19" x14ac:dyDescent="0.25">
      <c r="A1188" s="1">
        <v>0.65751376569051001</v>
      </c>
      <c r="B1188" s="1">
        <v>372.72933422084998</v>
      </c>
      <c r="C1188" s="1">
        <v>0.76180323010613304</v>
      </c>
      <c r="D1188" s="1">
        <v>372.72933422084998</v>
      </c>
      <c r="F1188">
        <v>0.44336916075819999</v>
      </c>
      <c r="G1188">
        <v>321.762445213398</v>
      </c>
      <c r="H1188">
        <v>0.350958509930685</v>
      </c>
      <c r="I1188">
        <v>321.43777606489903</v>
      </c>
      <c r="K1188">
        <v>0.38360905257865802</v>
      </c>
      <c r="L1188">
        <v>314.82060752268899</v>
      </c>
      <c r="M1188">
        <v>0.224229734547464</v>
      </c>
      <c r="N1188">
        <v>313.621105369031</v>
      </c>
      <c r="P1188">
        <v>0.37478912461160802</v>
      </c>
      <c r="Q1188">
        <v>311.62358565076801</v>
      </c>
      <c r="R1188">
        <v>0.196874318652106</v>
      </c>
      <c r="S1188">
        <v>310.67544727752102</v>
      </c>
    </row>
    <row r="1189" spans="1:19" x14ac:dyDescent="0.25">
      <c r="A1189" s="1">
        <v>0.65763765177017897</v>
      </c>
      <c r="B1189" s="1">
        <v>372.77678314947599</v>
      </c>
      <c r="C1189" s="1">
        <v>0.76199148431558195</v>
      </c>
      <c r="D1189" s="1">
        <v>372.77678314947599</v>
      </c>
      <c r="F1189">
        <v>0.443864777938206</v>
      </c>
      <c r="G1189">
        <v>321.708333688648</v>
      </c>
      <c r="H1189">
        <v>0.35176813139063701</v>
      </c>
      <c r="I1189">
        <v>321.38366454014999</v>
      </c>
      <c r="K1189">
        <v>0.38391782220343301</v>
      </c>
      <c r="L1189">
        <v>314.760632415006</v>
      </c>
      <c r="M1189">
        <v>0.224629579382085</v>
      </c>
      <c r="N1189">
        <v>313.56113026134801</v>
      </c>
      <c r="P1189">
        <v>0.375086651788682</v>
      </c>
      <c r="Q1189">
        <v>311.56037642588399</v>
      </c>
      <c r="R1189">
        <v>0.19721432481790899</v>
      </c>
      <c r="S1189">
        <v>310.61223805263802</v>
      </c>
    </row>
    <row r="1190" spans="1:19" x14ac:dyDescent="0.25">
      <c r="A1190" s="1">
        <v>0.65776124928227198</v>
      </c>
      <c r="B1190" s="1">
        <v>372.824232078102</v>
      </c>
      <c r="C1190" s="1">
        <v>0.76217925755397198</v>
      </c>
      <c r="D1190" s="1">
        <v>372.824232078102</v>
      </c>
      <c r="F1190">
        <v>0.444362535031746</v>
      </c>
      <c r="G1190">
        <v>321.654222163898</v>
      </c>
      <c r="H1190">
        <v>0.35258188207934099</v>
      </c>
      <c r="I1190">
        <v>321.32955301539999</v>
      </c>
      <c r="K1190">
        <v>0.38422717465233602</v>
      </c>
      <c r="L1190">
        <v>314.70065730732301</v>
      </c>
      <c r="M1190">
        <v>0.22503048197395101</v>
      </c>
      <c r="N1190">
        <v>313.50115515366502</v>
      </c>
      <c r="P1190">
        <v>0.37538467389032598</v>
      </c>
      <c r="Q1190">
        <v>311.49716720100099</v>
      </c>
      <c r="R1190">
        <v>0.19755510981583199</v>
      </c>
      <c r="S1190">
        <v>310.54902882775502</v>
      </c>
    </row>
    <row r="1191" spans="1:19" x14ac:dyDescent="0.25">
      <c r="A1191" s="1">
        <v>0.657884559063037</v>
      </c>
      <c r="B1191" s="1">
        <v>372.87168100672801</v>
      </c>
      <c r="C1191" s="1">
        <v>0.76236655135143405</v>
      </c>
      <c r="D1191" s="1">
        <v>372.87168100672801</v>
      </c>
      <c r="F1191">
        <v>0.444862453804028</v>
      </c>
      <c r="G1191">
        <v>321.60011063914902</v>
      </c>
      <c r="H1191">
        <v>0.35339980585609698</v>
      </c>
      <c r="I1191">
        <v>321.27544149065</v>
      </c>
      <c r="K1191">
        <v>0.38453711143859198</v>
      </c>
      <c r="L1191">
        <v>314.64068219964003</v>
      </c>
      <c r="M1191">
        <v>0.225432421122504</v>
      </c>
      <c r="N1191">
        <v>313.44118004598198</v>
      </c>
      <c r="P1191">
        <v>0.37568319178596199</v>
      </c>
      <c r="Q1191">
        <v>311.43395797611799</v>
      </c>
      <c r="R1191">
        <v>0.197896746535102</v>
      </c>
      <c r="S1191">
        <v>310.48581960287203</v>
      </c>
    </row>
    <row r="1192" spans="1:19" x14ac:dyDescent="0.25">
      <c r="A1192" s="1">
        <v>0.65800758194448306</v>
      </c>
      <c r="B1192" s="1">
        <v>372.91912993535402</v>
      </c>
      <c r="C1192" s="1">
        <v>0.76255336723033695</v>
      </c>
      <c r="D1192" s="1">
        <v>372.91912993535402</v>
      </c>
      <c r="F1192">
        <v>0.445364556415212</v>
      </c>
      <c r="G1192">
        <v>321.54599911439902</v>
      </c>
      <c r="H1192">
        <v>0.35422194739819102</v>
      </c>
      <c r="I1192">
        <v>321.2213299659</v>
      </c>
      <c r="K1192">
        <v>0.38484763408259898</v>
      </c>
      <c r="L1192">
        <v>314.580707091958</v>
      </c>
      <c r="M1192">
        <v>0.22583540027455601</v>
      </c>
      <c r="N1192">
        <v>313.38120493830002</v>
      </c>
      <c r="P1192">
        <v>0.37598220634736601</v>
      </c>
      <c r="Q1192">
        <v>311.370748751235</v>
      </c>
      <c r="R1192">
        <v>0.198239095044074</v>
      </c>
      <c r="S1192">
        <v>310.42261037798897</v>
      </c>
    </row>
    <row r="1193" spans="1:19" x14ac:dyDescent="0.25">
      <c r="A1193" s="1">
        <v>0.65813031875412498</v>
      </c>
      <c r="B1193" s="1">
        <v>372.96657886397998</v>
      </c>
      <c r="C1193" s="1">
        <v>0.76273970670489799</v>
      </c>
      <c r="D1193" s="1">
        <v>372.96657886397998</v>
      </c>
      <c r="F1193">
        <v>0.44586886542960402</v>
      </c>
      <c r="G1193">
        <v>321.49188758964902</v>
      </c>
      <c r="H1193">
        <v>0.35504835222124598</v>
      </c>
      <c r="I1193">
        <v>321.16721844115102</v>
      </c>
      <c r="K1193">
        <v>0.38515874411113898</v>
      </c>
      <c r="L1193">
        <v>314.52073198427502</v>
      </c>
      <c r="M1193">
        <v>0.226239422893877</v>
      </c>
      <c r="N1193">
        <v>313.32122983061703</v>
      </c>
      <c r="P1193">
        <v>0.37628171844730401</v>
      </c>
      <c r="Q1193">
        <v>311.307539526352</v>
      </c>
      <c r="R1193">
        <v>0.198582228257254</v>
      </c>
      <c r="S1193">
        <v>310.35940115310598</v>
      </c>
    </row>
    <row r="1194" spans="1:19" x14ac:dyDescent="0.25">
      <c r="A1194" s="1">
        <v>0.65825277031527796</v>
      </c>
      <c r="B1194" s="1">
        <v>373.01402779260599</v>
      </c>
      <c r="C1194" s="1">
        <v>0.76292557128165295</v>
      </c>
      <c r="D1194" s="1">
        <v>373.01402779260599</v>
      </c>
      <c r="F1194">
        <v>0.446375403826891</v>
      </c>
      <c r="G1194">
        <v>321.43777606489903</v>
      </c>
      <c r="H1194">
        <v>0.355879066704956</v>
      </c>
      <c r="I1194">
        <v>321.11310691640102</v>
      </c>
      <c r="K1194">
        <v>0.38547044305819</v>
      </c>
      <c r="L1194">
        <v>314.46075687659197</v>
      </c>
      <c r="M1194">
        <v>0.22664449246044299</v>
      </c>
      <c r="N1194">
        <v>313.26125472293398</v>
      </c>
      <c r="P1194">
        <v>0.37658172896125303</v>
      </c>
      <c r="Q1194">
        <v>311.24433030146901</v>
      </c>
      <c r="R1194">
        <v>0.19892614814348</v>
      </c>
      <c r="S1194">
        <v>310.29619192822298</v>
      </c>
    </row>
    <row r="1195" spans="1:19" x14ac:dyDescent="0.25">
      <c r="A1195" s="1">
        <v>0.65837493744678799</v>
      </c>
      <c r="B1195" s="1">
        <v>373.061476721232</v>
      </c>
      <c r="C1195" s="1">
        <v>0.76311096245903998</v>
      </c>
      <c r="D1195" s="1">
        <v>373.061476721232</v>
      </c>
      <c r="F1195">
        <v>0.446884195012966</v>
      </c>
      <c r="G1195">
        <v>321.38366454014999</v>
      </c>
      <c r="H1195">
        <v>0.35671413811318797</v>
      </c>
      <c r="I1195">
        <v>321.05899539165102</v>
      </c>
      <c r="K1195">
        <v>0.38578280176720398</v>
      </c>
      <c r="L1195">
        <v>314.40078176890898</v>
      </c>
      <c r="M1195">
        <v>0.22705061247115901</v>
      </c>
      <c r="N1195">
        <v>313.201279615251</v>
      </c>
      <c r="P1195">
        <v>0.37688223876596699</v>
      </c>
      <c r="Q1195">
        <v>311.18112107658601</v>
      </c>
      <c r="R1195">
        <v>0.199270856677111</v>
      </c>
      <c r="S1195">
        <v>310.23298270333999</v>
      </c>
    </row>
    <row r="1196" spans="1:19" x14ac:dyDescent="0.25">
      <c r="A1196" s="1">
        <v>0.65849682096353901</v>
      </c>
      <c r="B1196" s="1">
        <v>373.10892564985801</v>
      </c>
      <c r="C1196" s="1">
        <v>0.76329588172819296</v>
      </c>
      <c r="D1196" s="1">
        <v>373.10892564985801</v>
      </c>
      <c r="F1196">
        <v>0.44739526283113401</v>
      </c>
      <c r="G1196">
        <v>321.32955301539999</v>
      </c>
      <c r="H1196">
        <v>0.35755355099545899</v>
      </c>
      <c r="I1196">
        <v>321.00488386690103</v>
      </c>
      <c r="K1196">
        <v>0.386095683145593</v>
      </c>
      <c r="L1196">
        <v>314.340806661226</v>
      </c>
      <c r="M1196">
        <v>0.227457786439802</v>
      </c>
      <c r="N1196">
        <v>313.14130450756801</v>
      </c>
      <c r="P1196">
        <v>0.37718324874032599</v>
      </c>
      <c r="Q1196">
        <v>311.11791185170301</v>
      </c>
      <c r="R1196">
        <v>0.19961635583822299</v>
      </c>
      <c r="S1196">
        <v>310.16977347845602</v>
      </c>
    </row>
    <row r="1197" spans="1:19" x14ac:dyDescent="0.25">
      <c r="A1197" s="1">
        <v>0.65861842167593398</v>
      </c>
      <c r="B1197" s="1">
        <v>373.15637457848499</v>
      </c>
      <c r="C1197" s="1">
        <v>0.76348033057215403</v>
      </c>
      <c r="D1197" s="1">
        <v>373.15637457848499</v>
      </c>
      <c r="F1197">
        <v>0.44790863157400401</v>
      </c>
      <c r="G1197">
        <v>321.27544149065</v>
      </c>
      <c r="H1197">
        <v>0.35839748154575102</v>
      </c>
      <c r="I1197">
        <v>320.95077234215199</v>
      </c>
      <c r="K1197">
        <v>0.38640915808535597</v>
      </c>
      <c r="L1197">
        <v>314.28083155354301</v>
      </c>
      <c r="M1197">
        <v>0.227866017897147</v>
      </c>
      <c r="N1197">
        <v>313.08132939988502</v>
      </c>
      <c r="P1197">
        <v>0.37748475976499701</v>
      </c>
      <c r="Q1197">
        <v>311.05470262682002</v>
      </c>
      <c r="R1197">
        <v>0.19996264761278101</v>
      </c>
      <c r="S1197">
        <v>310.10656425357303</v>
      </c>
    </row>
    <row r="1198" spans="1:19" x14ac:dyDescent="0.25">
      <c r="A1198" s="1">
        <v>0.65873974039005001</v>
      </c>
      <c r="B1198" s="1">
        <v>373.203823507111</v>
      </c>
      <c r="C1198" s="1">
        <v>0.76366431046611905</v>
      </c>
      <c r="D1198" s="1">
        <v>373.203823507111</v>
      </c>
      <c r="F1198">
        <v>0.44842432599578103</v>
      </c>
      <c r="G1198">
        <v>321.2213299659</v>
      </c>
      <c r="H1198">
        <v>0.359245916378515</v>
      </c>
      <c r="I1198">
        <v>320.89666081740199</v>
      </c>
      <c r="K1198">
        <v>0.38672329718973703</v>
      </c>
      <c r="L1198">
        <v>314.22085644586002</v>
      </c>
      <c r="M1198">
        <v>0.22827531039094801</v>
      </c>
      <c r="N1198">
        <v>313.02135429220198</v>
      </c>
      <c r="P1198">
        <v>0.377786738168022</v>
      </c>
      <c r="Q1198">
        <v>310.99149340193702</v>
      </c>
      <c r="R1198">
        <v>0.200309733992274</v>
      </c>
      <c r="S1198">
        <v>310.04335502868997</v>
      </c>
    </row>
    <row r="1199" spans="1:19" x14ac:dyDescent="0.25">
      <c r="A1199" s="1">
        <v>0.65886077790821496</v>
      </c>
      <c r="B1199" s="1">
        <v>373.25127243573701</v>
      </c>
      <c r="C1199" s="1">
        <v>0.76384782287831998</v>
      </c>
      <c r="D1199" s="1">
        <v>373.25127243573701</v>
      </c>
      <c r="F1199">
        <v>0.44894237132374798</v>
      </c>
      <c r="G1199">
        <v>321.16721844115102</v>
      </c>
      <c r="H1199">
        <v>0.36009890655627902</v>
      </c>
      <c r="I1199">
        <v>320.842549292652</v>
      </c>
      <c r="K1199">
        <v>0.38703796391085799</v>
      </c>
      <c r="L1199">
        <v>314.16088133817698</v>
      </c>
      <c r="M1199">
        <v>0.22868566748652999</v>
      </c>
      <c r="N1199">
        <v>312.96137918451899</v>
      </c>
      <c r="P1199">
        <v>0.37808925395210502</v>
      </c>
      <c r="Q1199">
        <v>310.92828417705402</v>
      </c>
      <c r="R1199">
        <v>0.200657616974113</v>
      </c>
      <c r="S1199">
        <v>309.98014580380698</v>
      </c>
    </row>
    <row r="1200" spans="1:19" x14ac:dyDescent="0.25">
      <c r="A1200" s="1">
        <v>0.65898153502826096</v>
      </c>
      <c r="B1200" s="1">
        <v>373.29872136436302</v>
      </c>
      <c r="C1200" s="1">
        <v>0.76403086926890595</v>
      </c>
      <c r="D1200" s="1">
        <v>373.29872136436302</v>
      </c>
      <c r="F1200">
        <v>0.44946279327306699</v>
      </c>
      <c r="G1200">
        <v>321.11310691640102</v>
      </c>
      <c r="H1200">
        <v>0.36095650416010999</v>
      </c>
      <c r="I1200">
        <v>320.788437767902</v>
      </c>
      <c r="K1200">
        <v>0.387353228899804</v>
      </c>
      <c r="L1200">
        <v>314.10090623049399</v>
      </c>
      <c r="M1200">
        <v>0.22909709276600301</v>
      </c>
      <c r="N1200">
        <v>312.901404076836</v>
      </c>
      <c r="P1200">
        <v>0.37839227343982301</v>
      </c>
      <c r="Q1200">
        <v>310.86507495217103</v>
      </c>
      <c r="R1200">
        <v>0.20100629856163599</v>
      </c>
      <c r="S1200">
        <v>309.91693657892398</v>
      </c>
    </row>
    <row r="1201" spans="1:19" x14ac:dyDescent="0.25">
      <c r="A1201" s="1">
        <v>0.65910201254415302</v>
      </c>
      <c r="B1201" s="1">
        <v>373.34617029298897</v>
      </c>
      <c r="C1201" s="1">
        <v>0.764213451090894</v>
      </c>
      <c r="D1201" s="1">
        <v>373.34617029298897</v>
      </c>
      <c r="F1201">
        <v>0.44998561805801701</v>
      </c>
      <c r="G1201">
        <v>321.05899539165102</v>
      </c>
      <c r="H1201">
        <v>0.36181876231708099</v>
      </c>
      <c r="I1201">
        <v>320.73432624315302</v>
      </c>
      <c r="K1201">
        <v>0.38766909373972203</v>
      </c>
      <c r="L1201">
        <v>314.04093112281203</v>
      </c>
      <c r="M1201">
        <v>0.229509589829582</v>
      </c>
      <c r="N1201">
        <v>312.84142896915398</v>
      </c>
      <c r="P1201">
        <v>0.37869578014028799</v>
      </c>
      <c r="Q1201">
        <v>310.80186572728701</v>
      </c>
      <c r="R1201">
        <v>0.20135578076387001</v>
      </c>
      <c r="S1201">
        <v>309.85372735404098</v>
      </c>
    </row>
    <row r="1202" spans="1:19" x14ac:dyDescent="0.25">
      <c r="A1202" s="1">
        <v>0.65922215077668</v>
      </c>
      <c r="B1202" s="1">
        <v>373.39361922161498</v>
      </c>
      <c r="C1202" s="1">
        <v>0.76439547818049902</v>
      </c>
      <c r="D1202" s="1">
        <v>373.39361922161498</v>
      </c>
      <c r="F1202">
        <v>0.45051083260989999</v>
      </c>
      <c r="G1202">
        <v>321.00488386690103</v>
      </c>
      <c r="H1202">
        <v>0.362685735232391</v>
      </c>
      <c r="I1202">
        <v>320.68021471840302</v>
      </c>
      <c r="K1202">
        <v>0.38798556002080697</v>
      </c>
      <c r="L1202">
        <v>313.98095601512898</v>
      </c>
      <c r="M1202">
        <v>0.22992316229458401</v>
      </c>
      <c r="N1202">
        <v>312.78145386147099</v>
      </c>
      <c r="P1202">
        <v>0.37899980972514602</v>
      </c>
      <c r="Q1202">
        <v>310.73865650240401</v>
      </c>
      <c r="R1202">
        <v>0.201706046069002</v>
      </c>
      <c r="S1202">
        <v>309.79051812915799</v>
      </c>
    </row>
    <row r="1203" spans="1:19" x14ac:dyDescent="0.25">
      <c r="A1203" s="1">
        <v>0.65934207141651002</v>
      </c>
      <c r="B1203" s="1">
        <v>373.44106815024099</v>
      </c>
      <c r="C1203" s="1">
        <v>0.76457713516450199</v>
      </c>
      <c r="D1203" s="1">
        <v>373.44106815024099</v>
      </c>
      <c r="F1203">
        <v>0.45103854370133101</v>
      </c>
      <c r="G1203">
        <v>320.95077234215199</v>
      </c>
      <c r="H1203">
        <v>0.36355747821954498</v>
      </c>
      <c r="I1203">
        <v>320.62610319365302</v>
      </c>
      <c r="K1203">
        <v>0.388302629340671</v>
      </c>
      <c r="L1203">
        <v>313.92098090744599</v>
      </c>
      <c r="M1203">
        <v>0.230337813796341</v>
      </c>
      <c r="N1203">
        <v>312.72147875378801</v>
      </c>
      <c r="P1203">
        <v>0.37930432853114099</v>
      </c>
      <c r="Q1203">
        <v>310.67544727752102</v>
      </c>
      <c r="R1203">
        <v>0.20205711635533</v>
      </c>
      <c r="S1203">
        <v>309.72730890427499</v>
      </c>
    </row>
    <row r="1204" spans="1:19" x14ac:dyDescent="0.25">
      <c r="A1204" s="1">
        <v>0.65946171480918703</v>
      </c>
      <c r="B1204" s="1">
        <v>373.48851707886701</v>
      </c>
      <c r="C1204" s="1">
        <v>0.76475833189373299</v>
      </c>
      <c r="D1204" s="1">
        <v>373.48851707886701</v>
      </c>
      <c r="F1204">
        <v>0.45156873941543302</v>
      </c>
      <c r="G1204">
        <v>320.89666081740199</v>
      </c>
      <c r="H1204">
        <v>0.364434047734705</v>
      </c>
      <c r="I1204">
        <v>320.57199166890302</v>
      </c>
      <c r="K1204">
        <v>0.38862030330444403</v>
      </c>
      <c r="L1204">
        <v>313.86100579976301</v>
      </c>
      <c r="M1204">
        <v>0.23075354798809</v>
      </c>
      <c r="N1204">
        <v>312.66150364610502</v>
      </c>
      <c r="P1204">
        <v>0.37960937178069898</v>
      </c>
      <c r="Q1204">
        <v>310.61223805263802</v>
      </c>
      <c r="R1204">
        <v>0.202409012541552</v>
      </c>
      <c r="S1204">
        <v>309.664099679392</v>
      </c>
    </row>
    <row r="1205" spans="1:19" x14ac:dyDescent="0.25">
      <c r="A1205" s="1">
        <v>0.65958108173219698</v>
      </c>
      <c r="B1205" s="1">
        <v>373.53596600749302</v>
      </c>
      <c r="C1205" s="1">
        <v>0.76493906979126203</v>
      </c>
      <c r="D1205" s="1">
        <v>373.53596600749302</v>
      </c>
      <c r="F1205">
        <v>0.45210144811248398</v>
      </c>
      <c r="G1205">
        <v>320.842549292652</v>
      </c>
      <c r="H1205">
        <v>0.36531550140907598</v>
      </c>
      <c r="I1205">
        <v>320.51788014415399</v>
      </c>
      <c r="K1205">
        <v>0.38893858352441002</v>
      </c>
      <c r="L1205">
        <v>313.80103069208002</v>
      </c>
      <c r="M1205">
        <v>0.231170368540937</v>
      </c>
      <c r="N1205">
        <v>312.60152853842197</v>
      </c>
      <c r="P1205">
        <v>0.37991492319395498</v>
      </c>
      <c r="Q1205">
        <v>310.54902882775502</v>
      </c>
      <c r="R1205">
        <v>0.20276179031699701</v>
      </c>
      <c r="S1205">
        <v>309.600890454509</v>
      </c>
    </row>
    <row r="1206" spans="1:19" x14ac:dyDescent="0.25">
      <c r="A1206" s="1">
        <v>0.65970013712501097</v>
      </c>
      <c r="B1206" s="1">
        <v>373.58341493611903</v>
      </c>
      <c r="C1206" s="1">
        <v>0.76511929603330098</v>
      </c>
      <c r="D1206" s="1">
        <v>373.58341493611903</v>
      </c>
      <c r="F1206">
        <v>0.45263669872851398</v>
      </c>
      <c r="G1206">
        <v>320.788437767902</v>
      </c>
      <c r="H1206">
        <v>0.36620189808529902</v>
      </c>
      <c r="I1206">
        <v>320.46376861940399</v>
      </c>
      <c r="K1206">
        <v>0.38925747162049001</v>
      </c>
      <c r="L1206">
        <v>313.74105558439697</v>
      </c>
      <c r="M1206">
        <v>0.231588279144191</v>
      </c>
      <c r="N1206">
        <v>312.54155343073899</v>
      </c>
      <c r="P1206">
        <v>0.38022104721248701</v>
      </c>
      <c r="Q1206">
        <v>310.48581960287203</v>
      </c>
      <c r="R1206">
        <v>0.2031153059478</v>
      </c>
      <c r="S1206">
        <v>309.537681229626</v>
      </c>
    </row>
    <row r="1207" spans="1:19" x14ac:dyDescent="0.25">
      <c r="A1207" s="1">
        <v>0.65981895342916996</v>
      </c>
      <c r="B1207" s="1">
        <v>373.63086386474498</v>
      </c>
      <c r="C1207" s="1">
        <v>0.765299120525604</v>
      </c>
      <c r="D1207" s="1">
        <v>373.63086386474498</v>
      </c>
      <c r="F1207">
        <v>0.45317452079082798</v>
      </c>
      <c r="G1207">
        <v>320.73432624315302</v>
      </c>
      <c r="H1207">
        <v>0.36709329785381301</v>
      </c>
      <c r="I1207">
        <v>320.40965709465399</v>
      </c>
      <c r="K1207">
        <v>0.38957696921990298</v>
      </c>
      <c r="L1207">
        <v>313.68108047671399</v>
      </c>
      <c r="M1207">
        <v>0.23200728350545</v>
      </c>
      <c r="N1207">
        <v>312.481578323056</v>
      </c>
      <c r="P1207">
        <v>0.38052761759616999</v>
      </c>
      <c r="Q1207">
        <v>310.42261037798897</v>
      </c>
      <c r="R1207">
        <v>0.20346963437125301</v>
      </c>
      <c r="S1207">
        <v>309.47447200474301</v>
      </c>
    </row>
    <row r="1208" spans="1:19" x14ac:dyDescent="0.25">
      <c r="A1208" s="1">
        <v>0.65993749557318504</v>
      </c>
      <c r="B1208" s="1">
        <v>373.67831279337099</v>
      </c>
      <c r="C1208" s="1">
        <v>0.76547849041333105</v>
      </c>
      <c r="D1208" s="1">
        <v>373.67831279337099</v>
      </c>
      <c r="F1208">
        <v>0.45371494443639199</v>
      </c>
      <c r="G1208">
        <v>320.68021471840302</v>
      </c>
      <c r="H1208">
        <v>0.36798976209147</v>
      </c>
      <c r="I1208">
        <v>320.355545569904</v>
      </c>
      <c r="K1208">
        <v>0.389897077957717</v>
      </c>
      <c r="L1208">
        <v>313.621105369031</v>
      </c>
      <c r="M1208">
        <v>0.232427385350995</v>
      </c>
      <c r="N1208">
        <v>312.42160321537301</v>
      </c>
      <c r="P1208">
        <v>0.38083469884266902</v>
      </c>
      <c r="Q1208">
        <v>310.35940115310598</v>
      </c>
      <c r="R1208">
        <v>0.20382477763777801</v>
      </c>
      <c r="S1208">
        <v>309.41126277985899</v>
      </c>
    </row>
    <row r="1209" spans="1:19" x14ac:dyDescent="0.25">
      <c r="A1209" s="1">
        <v>0.66005576431902402</v>
      </c>
      <c r="B1209" s="1">
        <v>373.725761721997</v>
      </c>
      <c r="C1209" s="1">
        <v>0.76565740709118701</v>
      </c>
      <c r="D1209" s="1">
        <v>373.725761721997</v>
      </c>
      <c r="F1209">
        <v>0.45425800042895198</v>
      </c>
      <c r="G1209">
        <v>320.62610319365302</v>
      </c>
      <c r="H1209">
        <v>0.36889135350094998</v>
      </c>
      <c r="I1209">
        <v>320.30143404515502</v>
      </c>
      <c r="K1209">
        <v>0.39021777973302602</v>
      </c>
      <c r="L1209">
        <v>313.56113026134801</v>
      </c>
      <c r="M1209">
        <v>0.23284858842506001</v>
      </c>
      <c r="N1209">
        <v>312.36162810769002</v>
      </c>
      <c r="P1209">
        <v>0.38114229185570903</v>
      </c>
      <c r="Q1209">
        <v>310.29619192822298</v>
      </c>
      <c r="R1209">
        <v>0.20418073780389201</v>
      </c>
      <c r="S1209">
        <v>309.34805355497599</v>
      </c>
    </row>
    <row r="1210" spans="1:19" x14ac:dyDescent="0.25">
      <c r="A1210" s="1">
        <v>0.66017376042478404</v>
      </c>
      <c r="B1210" s="1">
        <v>373.77321065062301</v>
      </c>
      <c r="C1210" s="1">
        <v>0.76583587194681801</v>
      </c>
      <c r="D1210" s="1">
        <v>373.77321065062301</v>
      </c>
      <c r="F1210">
        <v>0.45480372017867798</v>
      </c>
      <c r="G1210">
        <v>320.57199166890302</v>
      </c>
      <c r="H1210">
        <v>0.36979813615148699</v>
      </c>
      <c r="I1210">
        <v>320.24732252040502</v>
      </c>
      <c r="K1210">
        <v>0.39053911570210997</v>
      </c>
      <c r="L1210">
        <v>313.50115515366502</v>
      </c>
      <c r="M1210">
        <v>0.23327089649115601</v>
      </c>
      <c r="N1210">
        <v>312.30165300000698</v>
      </c>
      <c r="P1210">
        <v>0.381450397540814</v>
      </c>
      <c r="Q1210">
        <v>310.23298270333999</v>
      </c>
      <c r="R1210">
        <v>0.20453751693213801</v>
      </c>
      <c r="S1210">
        <v>309.28484433009299</v>
      </c>
    </row>
    <row r="1211" spans="1:19" x14ac:dyDescent="0.25">
      <c r="A1211" s="1">
        <v>0.66029148464482101</v>
      </c>
      <c r="B1211" s="1">
        <v>373.82065957924902</v>
      </c>
      <c r="C1211" s="1">
        <v>0.76601388636101597</v>
      </c>
      <c r="D1211" s="1">
        <v>373.82065957924902</v>
      </c>
      <c r="F1211">
        <v>0.45535213576052402</v>
      </c>
      <c r="G1211">
        <v>320.51788014415399</v>
      </c>
      <c r="H1211">
        <v>0.37071017552399399</v>
      </c>
      <c r="I1211">
        <v>320.19321099565502</v>
      </c>
      <c r="K1211">
        <v>0.39086106776060497</v>
      </c>
      <c r="L1211">
        <v>313.44118004598198</v>
      </c>
      <c r="M1211">
        <v>0.23369440615318299</v>
      </c>
      <c r="N1211">
        <v>312.24167789232501</v>
      </c>
      <c r="P1211">
        <v>0.38175901680547197</v>
      </c>
      <c r="Q1211">
        <v>310.16977347845602</v>
      </c>
      <c r="R1211">
        <v>0.204895117091101</v>
      </c>
      <c r="S1211">
        <v>309.22163510521</v>
      </c>
    </row>
    <row r="1212" spans="1:19" x14ac:dyDescent="0.25">
      <c r="A1212" s="1">
        <v>0.66040893772974196</v>
      </c>
      <c r="B1212" s="1">
        <v>373.86810850787498</v>
      </c>
      <c r="C1212" s="1">
        <v>0.76619145170771297</v>
      </c>
      <c r="D1212" s="1">
        <v>373.86810850787498</v>
      </c>
      <c r="F1212">
        <v>0.45590327993502</v>
      </c>
      <c r="G1212">
        <v>320.46376861940399</v>
      </c>
      <c r="H1212">
        <v>0.37162753855289399</v>
      </c>
      <c r="I1212">
        <v>320.13909947090502</v>
      </c>
      <c r="K1212">
        <v>0.39118363757421598</v>
      </c>
      <c r="L1212">
        <v>313.38120493830002</v>
      </c>
      <c r="M1212">
        <v>0.23411893559187999</v>
      </c>
      <c r="N1212">
        <v>312.18170278464203</v>
      </c>
      <c r="P1212">
        <v>0.38206815055927501</v>
      </c>
      <c r="Q1212">
        <v>310.10656425357303</v>
      </c>
      <c r="R1212">
        <v>0.20525354035542101</v>
      </c>
      <c r="S1212">
        <v>309.158425880327</v>
      </c>
    </row>
    <row r="1213" spans="1:19" x14ac:dyDescent="0.25">
      <c r="A1213" s="1">
        <v>0.66052612042636005</v>
      </c>
      <c r="B1213" s="1">
        <v>373.91555743650201</v>
      </c>
      <c r="C1213" s="1">
        <v>0.76636856935392195</v>
      </c>
      <c r="D1213" s="1">
        <v>373.91555743650201</v>
      </c>
      <c r="F1213">
        <v>0.45645718616896502</v>
      </c>
      <c r="G1213">
        <v>320.40965709465399</v>
      </c>
      <c r="H1213">
        <v>0.37255022469490801</v>
      </c>
      <c r="I1213">
        <v>320.08498794615599</v>
      </c>
      <c r="K1213">
        <v>0.39150682681689097</v>
      </c>
      <c r="L1213">
        <v>313.32122983061703</v>
      </c>
      <c r="M1213">
        <v>0.23454458142620799</v>
      </c>
      <c r="N1213">
        <v>312.12172767695898</v>
      </c>
      <c r="P1213">
        <v>0.38237779971357699</v>
      </c>
      <c r="Q1213">
        <v>310.04335502868997</v>
      </c>
      <c r="R1213">
        <v>0.205612788806083</v>
      </c>
      <c r="S1213">
        <v>309.09521665544401</v>
      </c>
    </row>
    <row r="1214" spans="1:19" x14ac:dyDescent="0.25">
      <c r="A1214" s="1">
        <v>0.66064303347751596</v>
      </c>
      <c r="B1214" s="1">
        <v>373.96300636512802</v>
      </c>
      <c r="C1214" s="1">
        <v>0.76654524065947505</v>
      </c>
      <c r="D1214" s="1">
        <v>373.96300636512802</v>
      </c>
      <c r="F1214">
        <v>0.45701388865745701</v>
      </c>
      <c r="G1214">
        <v>320.355545569904</v>
      </c>
      <c r="H1214">
        <v>0.37347844167055799</v>
      </c>
      <c r="I1214">
        <v>320.03087642140599</v>
      </c>
      <c r="K1214">
        <v>0.39183063717019101</v>
      </c>
      <c r="L1214">
        <v>313.26125472293398</v>
      </c>
      <c r="M1214">
        <v>0.23497134749547199</v>
      </c>
      <c r="N1214">
        <v>312.061752569276</v>
      </c>
      <c r="P1214">
        <v>0.382687965181846</v>
      </c>
      <c r="Q1214">
        <v>309.98014580380698</v>
      </c>
      <c r="R1214">
        <v>0.205972864529715</v>
      </c>
      <c r="S1214">
        <v>309.03200743056101</v>
      </c>
    </row>
    <row r="1215" spans="1:19" x14ac:dyDescent="0.25">
      <c r="A1215" s="1">
        <v>0.66075967762271004</v>
      </c>
      <c r="B1215" s="1">
        <v>374.01045529375398</v>
      </c>
      <c r="C1215" s="1">
        <v>0.76672146697798305</v>
      </c>
      <c r="D1215" s="1">
        <v>374.01045529375398</v>
      </c>
      <c r="F1215">
        <v>0.45757342234633902</v>
      </c>
      <c r="G1215">
        <v>320.30143404515502</v>
      </c>
      <c r="H1215">
        <v>0.37441219231109302</v>
      </c>
      <c r="I1215">
        <v>319.97676489665599</v>
      </c>
      <c r="K1215">
        <v>0.39215507032382702</v>
      </c>
      <c r="L1215">
        <v>313.201279615251</v>
      </c>
      <c r="M1215">
        <v>0.235399186615114</v>
      </c>
      <c r="N1215">
        <v>312.00177746159301</v>
      </c>
      <c r="P1215">
        <v>0.38299864787964799</v>
      </c>
      <c r="Q1215">
        <v>309.91693657892398</v>
      </c>
      <c r="R1215">
        <v>0.20633376961955099</v>
      </c>
      <c r="S1215">
        <v>308.96879820567801</v>
      </c>
    </row>
    <row r="1216" spans="1:19" x14ac:dyDescent="0.25">
      <c r="A1216" s="1">
        <v>0.660876053597371</v>
      </c>
      <c r="B1216" s="1">
        <v>374.05790422237999</v>
      </c>
      <c r="C1216" s="1">
        <v>0.76689724965574102</v>
      </c>
      <c r="D1216" s="1">
        <v>374.05790422237999</v>
      </c>
      <c r="F1216">
        <v>0.45813582295538002</v>
      </c>
      <c r="G1216">
        <v>320.24732252040502</v>
      </c>
      <c r="H1216">
        <v>0.37535154985805103</v>
      </c>
      <c r="I1216">
        <v>319.92265337190599</v>
      </c>
      <c r="K1216">
        <v>0.39248012797558302</v>
      </c>
      <c r="L1216">
        <v>313.14130450756801</v>
      </c>
      <c r="M1216">
        <v>0.235828204710364</v>
      </c>
      <c r="N1216">
        <v>311.94180235391002</v>
      </c>
      <c r="P1216">
        <v>0.38330984872442297</v>
      </c>
      <c r="Q1216">
        <v>309.85372735404098</v>
      </c>
      <c r="R1216">
        <v>0.20669550617484</v>
      </c>
      <c r="S1216">
        <v>308.90558898079502</v>
      </c>
    </row>
    <row r="1217" spans="1:19" x14ac:dyDescent="0.25">
      <c r="A1217" s="1">
        <v>0.66099216213356904</v>
      </c>
      <c r="B1217" s="1">
        <v>374.105353151006</v>
      </c>
      <c r="C1217" s="1">
        <v>0.76707259003281203</v>
      </c>
      <c r="D1217" s="1">
        <v>374.105353151006</v>
      </c>
      <c r="F1217">
        <v>0.45870112700410598</v>
      </c>
      <c r="G1217">
        <v>320.19321099565502</v>
      </c>
      <c r="H1217">
        <v>0.37629658926243098</v>
      </c>
      <c r="I1217">
        <v>319.86854184715702</v>
      </c>
      <c r="K1217">
        <v>0.39280581183138302</v>
      </c>
      <c r="L1217">
        <v>313.08132939988502</v>
      </c>
      <c r="M1217">
        <v>0.23625835467619999</v>
      </c>
      <c r="N1217">
        <v>311.88182724622698</v>
      </c>
      <c r="P1217">
        <v>0.38362155126419001</v>
      </c>
      <c r="Q1217">
        <v>309.79051812915799</v>
      </c>
      <c r="R1217">
        <v>0.20705815077818299</v>
      </c>
      <c r="S1217">
        <v>308.84237975591202</v>
      </c>
    </row>
    <row r="1218" spans="1:19" x14ac:dyDescent="0.25">
      <c r="A1218" s="1">
        <v>0.66110800395954095</v>
      </c>
      <c r="B1218" s="1">
        <v>374.15280207963201</v>
      </c>
      <c r="C1218" s="1">
        <v>0.76724748944232202</v>
      </c>
      <c r="D1218" s="1">
        <v>374.15280207963201</v>
      </c>
      <c r="F1218">
        <v>0.45926937183550098</v>
      </c>
      <c r="G1218">
        <v>320.13909947090502</v>
      </c>
      <c r="H1218">
        <v>0.37724738724114198</v>
      </c>
      <c r="I1218">
        <v>319.81443032240702</v>
      </c>
      <c r="K1218">
        <v>0.39313212360523803</v>
      </c>
      <c r="L1218">
        <v>313.02135429220198</v>
      </c>
      <c r="M1218">
        <v>0.236689614136327</v>
      </c>
      <c r="N1218">
        <v>311.82185213854399</v>
      </c>
      <c r="P1218">
        <v>0.38393377410780799</v>
      </c>
      <c r="Q1218">
        <v>309.72730890427499</v>
      </c>
      <c r="R1218">
        <v>0.20742155657498701</v>
      </c>
      <c r="S1218">
        <v>308.77917053102902</v>
      </c>
    </row>
    <row r="1219" spans="1:19" x14ac:dyDescent="0.25">
      <c r="A1219" s="1">
        <v>0.66122357980010604</v>
      </c>
      <c r="B1219" s="1">
        <v>374.20025100825802</v>
      </c>
      <c r="C1219" s="1">
        <v>0.76742194921108198</v>
      </c>
      <c r="D1219" s="1">
        <v>374.20025100825802</v>
      </c>
      <c r="F1219">
        <v>0.45984055295592502</v>
      </c>
      <c r="G1219">
        <v>320.08498794615599</v>
      </c>
      <c r="H1219">
        <v>0.37820402233750899</v>
      </c>
      <c r="I1219">
        <v>319.76031879765702</v>
      </c>
      <c r="K1219">
        <v>0.39345906501968297</v>
      </c>
      <c r="L1219">
        <v>312.96137918451899</v>
      </c>
      <c r="M1219">
        <v>0.237122039623679</v>
      </c>
      <c r="N1219">
        <v>311.761877030861</v>
      </c>
      <c r="P1219">
        <v>0.38424653496394601</v>
      </c>
      <c r="Q1219">
        <v>309.664099679392</v>
      </c>
      <c r="R1219">
        <v>0.20778580017237899</v>
      </c>
      <c r="S1219">
        <v>308.71596130614603</v>
      </c>
    </row>
    <row r="1220" spans="1:19" x14ac:dyDescent="0.25">
      <c r="A1220" s="1">
        <v>0.66133889037619997</v>
      </c>
      <c r="B1220" s="1">
        <v>374.24769993688398</v>
      </c>
      <c r="C1220" s="1">
        <v>0.76759597065890595</v>
      </c>
      <c r="D1220" s="1">
        <v>374.24769993688398</v>
      </c>
      <c r="F1220">
        <v>0.46041479470140401</v>
      </c>
      <c r="G1220">
        <v>320.03087642140599</v>
      </c>
      <c r="H1220">
        <v>0.37916644457175902</v>
      </c>
      <c r="I1220">
        <v>319.70620727290702</v>
      </c>
      <c r="K1220">
        <v>0.39378663780512102</v>
      </c>
      <c r="L1220">
        <v>312.901404076836</v>
      </c>
      <c r="M1220">
        <v>0.23755560879608301</v>
      </c>
      <c r="N1220">
        <v>311.70190192317801</v>
      </c>
      <c r="P1220">
        <v>0.38455988237043798</v>
      </c>
      <c r="Q1220">
        <v>309.600890454509</v>
      </c>
      <c r="R1220">
        <v>0.208150883694671</v>
      </c>
      <c r="S1220">
        <v>308.65275208126201</v>
      </c>
    </row>
    <row r="1221" spans="1:19" x14ac:dyDescent="0.25">
      <c r="A1221" s="1">
        <v>0.66145393640550998</v>
      </c>
      <c r="B1221" s="1">
        <v>374.29514886550999</v>
      </c>
      <c r="C1221" s="1">
        <v>0.76776955509957001</v>
      </c>
      <c r="D1221" s="1">
        <v>374.29514886550999</v>
      </c>
      <c r="F1221">
        <v>0.46099209447591799</v>
      </c>
      <c r="G1221">
        <v>319.97676489665599</v>
      </c>
      <c r="H1221">
        <v>0.38013499656783301</v>
      </c>
      <c r="I1221">
        <v>319.65209574815799</v>
      </c>
      <c r="K1221">
        <v>0.394114843700826</v>
      </c>
      <c r="L1221">
        <v>312.84142896915398</v>
      </c>
      <c r="M1221">
        <v>0.23799032563219999</v>
      </c>
      <c r="N1221">
        <v>311.64192681549503</v>
      </c>
      <c r="P1221">
        <v>0.38487368777560599</v>
      </c>
      <c r="Q1221">
        <v>309.537681229626</v>
      </c>
      <c r="R1221">
        <v>0.20851680927235999</v>
      </c>
      <c r="S1221">
        <v>308.58954285637901</v>
      </c>
    </row>
    <row r="1222" spans="1:19" x14ac:dyDescent="0.25">
      <c r="A1222" s="1">
        <v>0.66156871860195299</v>
      </c>
      <c r="B1222" s="1">
        <v>374.342597794136</v>
      </c>
      <c r="C1222" s="1">
        <v>0.76794270384003205</v>
      </c>
      <c r="D1222" s="1">
        <v>374.342597794136</v>
      </c>
      <c r="F1222">
        <v>0.46157249319780702</v>
      </c>
      <c r="G1222">
        <v>319.92265337190599</v>
      </c>
      <c r="H1222">
        <v>0.38110963290183297</v>
      </c>
      <c r="I1222">
        <v>319.59798422340799</v>
      </c>
      <c r="K1222">
        <v>0.39444368445412098</v>
      </c>
      <c r="L1222">
        <v>312.78145386147099</v>
      </c>
      <c r="M1222">
        <v>0.23842619413116001</v>
      </c>
      <c r="N1222">
        <v>311.581951707813</v>
      </c>
      <c r="P1222">
        <v>0.38518801687491799</v>
      </c>
      <c r="Q1222">
        <v>309.47447200474301</v>
      </c>
      <c r="R1222">
        <v>0.20888357904243501</v>
      </c>
      <c r="S1222">
        <v>308.52633363149602</v>
      </c>
    </row>
    <row r="1223" spans="1:19" x14ac:dyDescent="0.25">
      <c r="A1223" s="1">
        <v>0.66168323767599402</v>
      </c>
      <c r="B1223" s="1">
        <v>374.39004672276201</v>
      </c>
      <c r="C1223" s="1">
        <v>0.76811541818092</v>
      </c>
      <c r="D1223" s="1">
        <v>374.39004672276201</v>
      </c>
      <c r="F1223">
        <v>0.46215603275495298</v>
      </c>
      <c r="G1223">
        <v>319.86854184715702</v>
      </c>
      <c r="H1223">
        <v>0.38209044007874798</v>
      </c>
      <c r="I1223">
        <v>319.54387269865799</v>
      </c>
      <c r="K1223">
        <v>0.39477316182106298</v>
      </c>
      <c r="L1223">
        <v>312.72147875378801</v>
      </c>
      <c r="M1223">
        <v>0.23886321831302099</v>
      </c>
      <c r="N1223">
        <v>311.52197660013002</v>
      </c>
      <c r="P1223">
        <v>0.385502870599995</v>
      </c>
      <c r="Q1223">
        <v>309.41126277985899</v>
      </c>
      <c r="R1223">
        <v>0.20925119514802101</v>
      </c>
      <c r="S1223">
        <v>308.46312440661302</v>
      </c>
    </row>
    <row r="1224" spans="1:19" x14ac:dyDescent="0.25">
      <c r="A1224" s="1">
        <v>0.66179749433469204</v>
      </c>
      <c r="B1224" s="1">
        <v>374.43749565138802</v>
      </c>
      <c r="C1224" s="1">
        <v>0.76828769941660602</v>
      </c>
      <c r="D1224" s="1">
        <v>374.43749565138802</v>
      </c>
      <c r="F1224">
        <v>0.46274275603694198</v>
      </c>
      <c r="G1224">
        <v>319.81443032240702</v>
      </c>
      <c r="H1224">
        <v>0.38307750677236302</v>
      </c>
      <c r="I1224">
        <v>319.48976117390799</v>
      </c>
      <c r="K1224">
        <v>0.39510327756631702</v>
      </c>
      <c r="L1224">
        <v>312.66150364610502</v>
      </c>
      <c r="M1224">
        <v>0.239301402218175</v>
      </c>
      <c r="N1224">
        <v>311.46200149244697</v>
      </c>
      <c r="P1224">
        <v>0.38581824988459501</v>
      </c>
      <c r="Q1224">
        <v>309.34805355497599</v>
      </c>
      <c r="R1224">
        <v>0.20961965973892899</v>
      </c>
      <c r="S1224">
        <v>308.39991518173002</v>
      </c>
    </row>
    <row r="1225" spans="1:19" x14ac:dyDescent="0.25">
      <c r="A1225" s="1">
        <v>0.66191148928151</v>
      </c>
      <c r="B1225" s="1">
        <v>374.48494458001397</v>
      </c>
      <c r="C1225" s="1">
        <v>0.76845954883493395</v>
      </c>
      <c r="D1225" s="1">
        <v>374.48494458001397</v>
      </c>
      <c r="F1225">
        <v>0.46333270696961698</v>
      </c>
      <c r="G1225">
        <v>319.76031879765702</v>
      </c>
      <c r="H1225">
        <v>0.38407092390437397</v>
      </c>
      <c r="I1225">
        <v>319.43564964915902</v>
      </c>
      <c r="K1225">
        <v>0.39543403346309203</v>
      </c>
      <c r="L1225">
        <v>312.60152853842197</v>
      </c>
      <c r="M1225">
        <v>0.239740749908437</v>
      </c>
      <c r="N1225">
        <v>311.40202638476399</v>
      </c>
      <c r="P1225">
        <v>0.38613415566454001</v>
      </c>
      <c r="Q1225">
        <v>309.28484433009299</v>
      </c>
      <c r="R1225">
        <v>0.209988974971002</v>
      </c>
      <c r="S1225">
        <v>308.33670595684703</v>
      </c>
    </row>
    <row r="1226" spans="1:19" x14ac:dyDescent="0.25">
      <c r="A1226" s="1">
        <v>0.66202522321658097</v>
      </c>
      <c r="B1226" s="1">
        <v>374.53239350863998</v>
      </c>
      <c r="C1226" s="1">
        <v>0.76863096771761696</v>
      </c>
      <c r="D1226" s="1">
        <v>374.53239350863998</v>
      </c>
      <c r="F1226">
        <v>0.46392585020297</v>
      </c>
      <c r="G1226">
        <v>319.70620727290702</v>
      </c>
      <c r="H1226">
        <v>0.38507078472714501</v>
      </c>
      <c r="I1226">
        <v>319.38153812440902</v>
      </c>
      <c r="K1226">
        <v>0.395765431293369</v>
      </c>
      <c r="L1226">
        <v>312.54155343073899</v>
      </c>
      <c r="M1226">
        <v>0.24018126546655</v>
      </c>
      <c r="N1226">
        <v>311.342051277081</v>
      </c>
      <c r="P1226">
        <v>0.386450588877712</v>
      </c>
      <c r="Q1226">
        <v>309.22163510521</v>
      </c>
      <c r="R1226">
        <v>0.21035914300671199</v>
      </c>
      <c r="S1226">
        <v>308.27349673196397</v>
      </c>
    </row>
    <row r="1227" spans="1:19" x14ac:dyDescent="0.25">
      <c r="A1227" s="1">
        <v>0.66213869683656301</v>
      </c>
      <c r="B1227" s="1">
        <v>374.579842437266</v>
      </c>
      <c r="C1227" s="1">
        <v>0.76880195734003498</v>
      </c>
      <c r="D1227" s="1">
        <v>374.579842437266</v>
      </c>
      <c r="F1227">
        <v>0.46452239222934</v>
      </c>
      <c r="G1227">
        <v>319.65209574815799</v>
      </c>
      <c r="H1227">
        <v>0.386077184907968</v>
      </c>
      <c r="I1227">
        <v>319.32742659965902</v>
      </c>
      <c r="K1227">
        <v>0.39609747284793401</v>
      </c>
      <c r="L1227">
        <v>312.481578323056</v>
      </c>
      <c r="M1227">
        <v>0.24062295299665701</v>
      </c>
      <c r="N1227">
        <v>311.28207616939801</v>
      </c>
      <c r="P1227">
        <v>0.38676755046405498</v>
      </c>
      <c r="Q1227">
        <v>309.158425880327</v>
      </c>
      <c r="R1227">
        <v>0.21073016601527</v>
      </c>
      <c r="S1227">
        <v>308.21028750708098</v>
      </c>
    </row>
    <row r="1228" spans="1:19" x14ac:dyDescent="0.25">
      <c r="A1228" s="1">
        <v>0.66225191083467305</v>
      </c>
      <c r="B1228" s="1">
        <v>374.62729136589201</v>
      </c>
      <c r="C1228" s="1">
        <v>0.76897251897128804</v>
      </c>
      <c r="D1228" s="1">
        <v>374.62729136589201</v>
      </c>
      <c r="F1228">
        <v>0.46512230026207302</v>
      </c>
      <c r="G1228">
        <v>319.59798422340799</v>
      </c>
      <c r="H1228">
        <v>0.38709022262145998</v>
      </c>
      <c r="I1228">
        <v>319.27331507490902</v>
      </c>
      <c r="K1228">
        <v>0.39643015992664699</v>
      </c>
      <c r="L1228">
        <v>312.42160321537301</v>
      </c>
      <c r="M1228">
        <v>0.241065816624529</v>
      </c>
      <c r="N1228">
        <v>311.22210106171502</v>
      </c>
      <c r="P1228">
        <v>0.38708504136582</v>
      </c>
      <c r="Q1228">
        <v>309.09521665544401</v>
      </c>
      <c r="R1228">
        <v>0.21110204617188</v>
      </c>
      <c r="S1228">
        <v>308.14707828219798</v>
      </c>
    </row>
    <row r="1229" spans="1:19" x14ac:dyDescent="0.25">
      <c r="A1229" s="1">
        <v>0.66236486590096999</v>
      </c>
      <c r="B1229" s="1">
        <v>374.67474029451802</v>
      </c>
      <c r="C1229" s="1">
        <v>0.76914265387462699</v>
      </c>
      <c r="D1229" s="1">
        <v>374.67474029451802</v>
      </c>
      <c r="F1229">
        <v>0.465725622746469</v>
      </c>
      <c r="G1229">
        <v>319.54387269865799</v>
      </c>
      <c r="H1229">
        <v>0.38810992431219499</v>
      </c>
      <c r="I1229">
        <v>319.21920355015999</v>
      </c>
      <c r="K1229">
        <v>0.39676349433782998</v>
      </c>
      <c r="L1229">
        <v>312.36162810769002</v>
      </c>
      <c r="M1229">
        <v>0.24150986049722301</v>
      </c>
      <c r="N1229">
        <v>311.16212595403198</v>
      </c>
      <c r="P1229">
        <v>0.38740306252692802</v>
      </c>
      <c r="Q1229">
        <v>309.03200743056101</v>
      </c>
      <c r="R1229">
        <v>0.211474785658474</v>
      </c>
      <c r="S1229">
        <v>308.08386905731498</v>
      </c>
    </row>
    <row r="1230" spans="1:19" x14ac:dyDescent="0.25">
      <c r="A1230" s="1">
        <v>0.66247756272177105</v>
      </c>
      <c r="B1230" s="1">
        <v>374.72218922314403</v>
      </c>
      <c r="C1230" s="1">
        <v>0.76931236330659203</v>
      </c>
      <c r="D1230" s="1">
        <v>374.72218922314403</v>
      </c>
      <c r="F1230">
        <v>0.46633240935949799</v>
      </c>
      <c r="G1230">
        <v>319.48976117390799</v>
      </c>
      <c r="H1230">
        <v>0.38913654181019902</v>
      </c>
      <c r="I1230">
        <v>319.16509202540999</v>
      </c>
      <c r="K1230">
        <v>0.39709747789927602</v>
      </c>
      <c r="L1230">
        <v>312.30165300000698</v>
      </c>
      <c r="M1230">
        <v>0.241955088784164</v>
      </c>
      <c r="N1230">
        <v>311.10215084635001</v>
      </c>
      <c r="P1230">
        <v>0.38772161489381002</v>
      </c>
      <c r="Q1230">
        <v>308.96879820567801</v>
      </c>
      <c r="R1230">
        <v>0.21184838666382599</v>
      </c>
      <c r="S1230">
        <v>308.02065983243102</v>
      </c>
    </row>
    <row r="1231" spans="1:19" x14ac:dyDescent="0.25">
      <c r="A1231" s="1">
        <v>0.66259000198043005</v>
      </c>
      <c r="B1231" s="1">
        <v>374.76963815177101</v>
      </c>
      <c r="C1231" s="1">
        <v>0.76948164851817302</v>
      </c>
      <c r="D1231" s="1">
        <v>374.76963815177101</v>
      </c>
      <c r="F1231">
        <v>0.46694271105500201</v>
      </c>
      <c r="G1231">
        <v>319.43564964915902</v>
      </c>
      <c r="H1231">
        <v>0.39017010736357099</v>
      </c>
      <c r="I1231">
        <v>319.11098050065999</v>
      </c>
      <c r="K1231">
        <v>0.39743218577178002</v>
      </c>
      <c r="L1231">
        <v>312.24167789232501</v>
      </c>
      <c r="M1231">
        <v>0.24240150567636301</v>
      </c>
      <c r="N1231">
        <v>311.04217573866703</v>
      </c>
      <c r="P1231">
        <v>0.38804069941487201</v>
      </c>
      <c r="Q1231">
        <v>308.90558898079502</v>
      </c>
      <c r="R1231">
        <v>0.212222851382629</v>
      </c>
      <c r="S1231">
        <v>307.95745060754803</v>
      </c>
    </row>
    <row r="1232" spans="1:19" x14ac:dyDescent="0.25">
      <c r="A1232" s="1">
        <v>0.66270218435682904</v>
      </c>
      <c r="B1232" s="1">
        <v>374.81708708039702</v>
      </c>
      <c r="C1232" s="1">
        <v>0.76965051075406898</v>
      </c>
      <c r="D1232" s="1">
        <v>374.81708708039702</v>
      </c>
      <c r="F1232">
        <v>0.46755658011099499</v>
      </c>
      <c r="G1232">
        <v>319.38153812440902</v>
      </c>
      <c r="H1232">
        <v>0.39121073016466501</v>
      </c>
      <c r="I1232">
        <v>319.05686897590999</v>
      </c>
      <c r="K1232">
        <v>0.397767473091797</v>
      </c>
      <c r="L1232">
        <v>312.18170278464203</v>
      </c>
      <c r="M1232">
        <v>0.24284906140120699</v>
      </c>
      <c r="N1232">
        <v>310.98220063098398</v>
      </c>
      <c r="P1232">
        <v>0.388360382673969</v>
      </c>
      <c r="Q1232">
        <v>308.84237975591202</v>
      </c>
      <c r="R1232">
        <v>0.21259816163472001</v>
      </c>
      <c r="S1232">
        <v>307.89424138266497</v>
      </c>
    </row>
    <row r="1233" spans="1:19" x14ac:dyDescent="0.25">
      <c r="A1233" s="1">
        <v>0.66281411052768702</v>
      </c>
      <c r="B1233" s="1">
        <v>374.86453600902303</v>
      </c>
      <c r="C1233" s="1">
        <v>0.76981895125315103</v>
      </c>
      <c r="D1233" s="1">
        <v>374.86453600902303</v>
      </c>
      <c r="F1233">
        <v>0.46817407017771101</v>
      </c>
      <c r="G1233">
        <v>319.32742659965902</v>
      </c>
      <c r="H1233">
        <v>0.39225852243410703</v>
      </c>
      <c r="I1233">
        <v>319.00275745116102</v>
      </c>
      <c r="K1233">
        <v>0.398103415069815</v>
      </c>
      <c r="L1233">
        <v>312.12172767695898</v>
      </c>
      <c r="M1233">
        <v>0.24329786812135601</v>
      </c>
      <c r="N1233">
        <v>310.92222552330099</v>
      </c>
      <c r="P1233">
        <v>0.388680534305053</v>
      </c>
      <c r="Q1233">
        <v>308.77917053102902</v>
      </c>
      <c r="R1233">
        <v>0.21297436040629</v>
      </c>
      <c r="S1233">
        <v>307.83103215778198</v>
      </c>
    </row>
    <row r="1234" spans="1:19" x14ac:dyDescent="0.25">
      <c r="A1234" s="1">
        <v>0.66292578116620104</v>
      </c>
      <c r="B1234" s="1">
        <v>374.91198493764898</v>
      </c>
      <c r="C1234" s="1">
        <v>0.76998697124793003</v>
      </c>
      <c r="D1234" s="1">
        <v>374.91198493764898</v>
      </c>
      <c r="F1234">
        <v>0.46879523633047898</v>
      </c>
      <c r="G1234">
        <v>319.27331507490902</v>
      </c>
      <c r="H1234">
        <v>0.39331386474561902</v>
      </c>
      <c r="I1234">
        <v>318.94864592641102</v>
      </c>
      <c r="K1234">
        <v>0.39844001356007902</v>
      </c>
      <c r="L1234">
        <v>312.061752569276</v>
      </c>
      <c r="M1234">
        <v>0.243747876154251</v>
      </c>
      <c r="N1234">
        <v>310.86225041561801</v>
      </c>
      <c r="P1234">
        <v>0.389001220948406</v>
      </c>
      <c r="Q1234">
        <v>308.71596130614603</v>
      </c>
      <c r="R1234">
        <v>0.213351429516554</v>
      </c>
      <c r="S1234">
        <v>307.76782293289898</v>
      </c>
    </row>
    <row r="1235" spans="1:19" x14ac:dyDescent="0.25">
      <c r="A1235" s="1">
        <v>0.66303719694262997</v>
      </c>
      <c r="B1235" s="1">
        <v>374.95943386627499</v>
      </c>
      <c r="C1235" s="1">
        <v>0.77015457196543602</v>
      </c>
      <c r="D1235" s="1">
        <v>374.95943386627499</v>
      </c>
      <c r="F1235">
        <v>0.46942008958913201</v>
      </c>
      <c r="G1235">
        <v>319.21920355015999</v>
      </c>
      <c r="H1235">
        <v>0.394376346624707</v>
      </c>
      <c r="I1235">
        <v>318.89453440166102</v>
      </c>
      <c r="K1235">
        <v>0.39877723020824302</v>
      </c>
      <c r="L1235">
        <v>312.00177746159301</v>
      </c>
      <c r="M1235">
        <v>0.24419906253809001</v>
      </c>
      <c r="N1235">
        <v>310.80227530793502</v>
      </c>
      <c r="P1235">
        <v>0.38932244356108497</v>
      </c>
      <c r="Q1235">
        <v>308.65275208126201</v>
      </c>
      <c r="R1235">
        <v>0.21372937118709101</v>
      </c>
      <c r="S1235">
        <v>307.70461370801598</v>
      </c>
    </row>
    <row r="1236" spans="1:19" x14ac:dyDescent="0.25">
      <c r="A1236" s="1">
        <v>0.663148358523865</v>
      </c>
      <c r="B1236" s="1">
        <v>375.006882794901</v>
      </c>
      <c r="C1236" s="1">
        <v>0.77032175462658803</v>
      </c>
      <c r="D1236" s="1">
        <v>375.006882794901</v>
      </c>
      <c r="F1236">
        <v>0.47004877895161101</v>
      </c>
      <c r="G1236">
        <v>319.16509202540999</v>
      </c>
      <c r="H1236">
        <v>0.39544635407114598</v>
      </c>
      <c r="I1236">
        <v>318.84042287691102</v>
      </c>
      <c r="K1236">
        <v>0.39911514731937398</v>
      </c>
      <c r="L1236">
        <v>311.94180235391002</v>
      </c>
      <c r="M1236">
        <v>0.24465148606741599</v>
      </c>
      <c r="N1236">
        <v>310.74230020025198</v>
      </c>
      <c r="P1236">
        <v>0.38964420310220199</v>
      </c>
      <c r="Q1236">
        <v>308.58954285637901</v>
      </c>
      <c r="R1236">
        <v>0.21410818764619299</v>
      </c>
      <c r="S1236">
        <v>307.64140448313299</v>
      </c>
    </row>
    <row r="1237" spans="1:19" x14ac:dyDescent="0.25">
      <c r="A1237" s="1">
        <v>0.66325926657368695</v>
      </c>
      <c r="B1237" s="1">
        <v>375.05433172352701</v>
      </c>
      <c r="C1237" s="1">
        <v>0.770488520446583</v>
      </c>
      <c r="D1237" s="1">
        <v>375.05433172352701</v>
      </c>
      <c r="F1237">
        <v>0.470681318721964</v>
      </c>
      <c r="G1237">
        <v>319.11098050065999</v>
      </c>
      <c r="H1237">
        <v>0.39652401269491</v>
      </c>
      <c r="I1237">
        <v>318.78631135216199</v>
      </c>
      <c r="K1237">
        <v>0.399453726562642</v>
      </c>
      <c r="L1237">
        <v>311.88182724622698</v>
      </c>
      <c r="M1237">
        <v>0.24510509687043799</v>
      </c>
      <c r="N1237">
        <v>310.68232509256899</v>
      </c>
      <c r="P1237">
        <v>0.38996650053318299</v>
      </c>
      <c r="Q1237">
        <v>308.52633363149602</v>
      </c>
      <c r="R1237">
        <v>0.214487881128964</v>
      </c>
      <c r="S1237">
        <v>307.57819525824999</v>
      </c>
    </row>
    <row r="1238" spans="1:19" x14ac:dyDescent="0.25">
      <c r="A1238" s="1">
        <v>0.66336992175254395</v>
      </c>
      <c r="B1238" s="1">
        <v>375.10178065215302</v>
      </c>
      <c r="C1238" s="1">
        <v>0.77065487063456695</v>
      </c>
      <c r="D1238" s="1">
        <v>375.10178065215302</v>
      </c>
      <c r="F1238">
        <v>0.47131777024049099</v>
      </c>
      <c r="G1238">
        <v>319.05686897590999</v>
      </c>
      <c r="H1238">
        <v>0.39760945180597401</v>
      </c>
      <c r="I1238">
        <v>318.73219982741199</v>
      </c>
      <c r="K1238">
        <v>0.399792949154681</v>
      </c>
      <c r="L1238">
        <v>311.82185213854399</v>
      </c>
      <c r="M1238">
        <v>0.245559953204287</v>
      </c>
      <c r="N1238">
        <v>310.622349984886</v>
      </c>
      <c r="P1238">
        <v>0.39028933681744199</v>
      </c>
      <c r="Q1238">
        <v>308.46312440661302</v>
      </c>
      <c r="R1238">
        <v>0.214868453877367</v>
      </c>
      <c r="S1238">
        <v>307.51498603336699</v>
      </c>
    </row>
    <row r="1239" spans="1:19" x14ac:dyDescent="0.25">
      <c r="A1239" s="1">
        <v>0.66348032471790896</v>
      </c>
      <c r="B1239" s="1">
        <v>375.14922958077898</v>
      </c>
      <c r="C1239" s="1">
        <v>0.77082080639417805</v>
      </c>
      <c r="D1239" s="1">
        <v>375.14922958077898</v>
      </c>
      <c r="F1239">
        <v>0.47195819657023302</v>
      </c>
      <c r="G1239">
        <v>319.00275745116102</v>
      </c>
      <c r="H1239">
        <v>0.398702804572791</v>
      </c>
      <c r="I1239">
        <v>318.67808830266199</v>
      </c>
      <c r="K1239">
        <v>0.40013285836795398</v>
      </c>
      <c r="L1239">
        <v>311.761877030861</v>
      </c>
      <c r="M1239">
        <v>0.24601603248756301</v>
      </c>
      <c r="N1239">
        <v>310.56237487720301</v>
      </c>
      <c r="P1239">
        <v>0.39061271292085198</v>
      </c>
      <c r="Q1239">
        <v>308.39991518173002</v>
      </c>
      <c r="R1239">
        <v>0.215249908140102</v>
      </c>
      <c r="S1239">
        <v>307.451776808484</v>
      </c>
    </row>
    <row r="1240" spans="1:19" x14ac:dyDescent="0.25">
      <c r="A1240" s="1">
        <v>0.66359047612399102</v>
      </c>
      <c r="B1240" s="1">
        <v>375.19667850940499</v>
      </c>
      <c r="C1240" s="1">
        <v>0.77098632892312002</v>
      </c>
      <c r="D1240" s="1">
        <v>375.19667850940499</v>
      </c>
      <c r="F1240">
        <v>0.47260282450705998</v>
      </c>
      <c r="G1240">
        <v>318.94864592641102</v>
      </c>
      <c r="H1240">
        <v>0.39980420818596801</v>
      </c>
      <c r="I1240">
        <v>318.62397677791199</v>
      </c>
      <c r="K1240">
        <v>0.40047343541976799</v>
      </c>
      <c r="L1240">
        <v>311.70190192317801</v>
      </c>
      <c r="M1240">
        <v>0.24647343929940099</v>
      </c>
      <c r="N1240">
        <v>310.50239976952003</v>
      </c>
      <c r="P1240">
        <v>0.39093662981115301</v>
      </c>
      <c r="Q1240">
        <v>308.33670595684703</v>
      </c>
      <c r="R1240">
        <v>0.21563224617259599</v>
      </c>
      <c r="S1240">
        <v>307.388567583601</v>
      </c>
    </row>
    <row r="1241" spans="1:19" x14ac:dyDescent="0.25">
      <c r="A1241" s="1">
        <v>0.66370037662201598</v>
      </c>
      <c r="B1241" s="1">
        <v>375.244127438031</v>
      </c>
      <c r="C1241" s="1">
        <v>0.77115143941359698</v>
      </c>
      <c r="D1241" s="1">
        <v>375.244127438031</v>
      </c>
      <c r="F1241">
        <v>0.47325139757020901</v>
      </c>
      <c r="G1241">
        <v>318.89453440166102</v>
      </c>
      <c r="H1241">
        <v>0.40091380403381999</v>
      </c>
      <c r="I1241">
        <v>318.56986525316302</v>
      </c>
      <c r="K1241">
        <v>0.40081468223191002</v>
      </c>
      <c r="L1241">
        <v>311.64192681549503</v>
      </c>
      <c r="M1241">
        <v>0.24693197773112599</v>
      </c>
      <c r="N1241">
        <v>310.442424661838</v>
      </c>
      <c r="P1241">
        <v>0.39126108845846602</v>
      </c>
      <c r="Q1241">
        <v>308.27349673196397</v>
      </c>
      <c r="R1241">
        <v>0.21601554819388899</v>
      </c>
      <c r="S1241">
        <v>307.32535835871801</v>
      </c>
    </row>
    <row r="1242" spans="1:19" x14ac:dyDescent="0.25">
      <c r="A1242" s="1">
        <v>0.66381002685998203</v>
      </c>
      <c r="B1242" s="1">
        <v>375.29157636665701</v>
      </c>
      <c r="C1242" s="1">
        <v>0.77131613905193797</v>
      </c>
      <c r="D1242" s="1">
        <v>375.29157636665701</v>
      </c>
      <c r="F1242">
        <v>0.473904145694788</v>
      </c>
      <c r="G1242">
        <v>318.84042287691102</v>
      </c>
      <c r="H1242">
        <v>0.40203165530969398</v>
      </c>
      <c r="I1242">
        <v>318.51575372841302</v>
      </c>
      <c r="K1242">
        <v>0.401156600736089</v>
      </c>
      <c r="L1242">
        <v>311.581951707813</v>
      </c>
      <c r="M1242">
        <v>0.24739175237730801</v>
      </c>
      <c r="N1242">
        <v>310.38244955415502</v>
      </c>
      <c r="P1242">
        <v>0.39158608983537602</v>
      </c>
      <c r="Q1242">
        <v>308.21028750708098</v>
      </c>
      <c r="R1242">
        <v>0.21639961651824899</v>
      </c>
      <c r="S1242">
        <v>307.26214913383399</v>
      </c>
    </row>
    <row r="1243" spans="1:19" x14ac:dyDescent="0.25">
      <c r="A1243" s="1">
        <v>0.66391942748300503</v>
      </c>
      <c r="B1243" s="1">
        <v>375.33902529528302</v>
      </c>
      <c r="C1243" s="1">
        <v>0.77148042901913205</v>
      </c>
      <c r="D1243" s="1">
        <v>375.33902529528302</v>
      </c>
      <c r="F1243">
        <v>0.47456113956454299</v>
      </c>
      <c r="G1243">
        <v>318.78631135216199</v>
      </c>
      <c r="H1243">
        <v>0.40315807710707802</v>
      </c>
      <c r="I1243">
        <v>318.46164220366302</v>
      </c>
      <c r="K1243">
        <v>0.40149919287425601</v>
      </c>
      <c r="L1243">
        <v>311.52197660013002</v>
      </c>
      <c r="M1243">
        <v>0.24785276770773501</v>
      </c>
      <c r="N1243">
        <v>310.32247444647197</v>
      </c>
      <c r="P1243">
        <v>0.39191163491626202</v>
      </c>
      <c r="Q1243">
        <v>308.14707828219798</v>
      </c>
      <c r="R1243">
        <v>0.21678461943289101</v>
      </c>
      <c r="S1243">
        <v>307.19893990895099</v>
      </c>
    </row>
    <row r="1244" spans="1:19" x14ac:dyDescent="0.25">
      <c r="A1244" s="1">
        <v>0.664028579132941</v>
      </c>
      <c r="B1244" s="1">
        <v>375.38647422390898</v>
      </c>
      <c r="C1244" s="1">
        <v>0.77164431049026905</v>
      </c>
      <c r="D1244" s="1">
        <v>375.38647422390898</v>
      </c>
      <c r="F1244">
        <v>0.47522245197004698</v>
      </c>
      <c r="G1244">
        <v>318.73219982741199</v>
      </c>
      <c r="H1244">
        <v>0.40429314238512398</v>
      </c>
      <c r="I1244">
        <v>318.40753067891302</v>
      </c>
      <c r="K1244">
        <v>0.40184246059809398</v>
      </c>
      <c r="L1244">
        <v>311.46200149244697</v>
      </c>
      <c r="M1244">
        <v>0.24831502821707099</v>
      </c>
      <c r="N1244">
        <v>310.26249933878898</v>
      </c>
      <c r="P1244">
        <v>0.392237724677927</v>
      </c>
      <c r="Q1244">
        <v>308.08386905731498</v>
      </c>
      <c r="R1244">
        <v>0.21717051520821601</v>
      </c>
      <c r="S1244">
        <v>307.13573068406799</v>
      </c>
    </row>
    <row r="1245" spans="1:19" x14ac:dyDescent="0.25">
      <c r="A1245" s="1">
        <v>0.66413748244870796</v>
      </c>
      <c r="B1245" s="1">
        <v>375.43392315253499</v>
      </c>
      <c r="C1245" s="1">
        <v>0.77180778463502198</v>
      </c>
      <c r="D1245" s="1">
        <v>375.43392315253499</v>
      </c>
      <c r="F1245">
        <v>0.47588815789942301</v>
      </c>
      <c r="G1245">
        <v>318.67808830266199</v>
      </c>
      <c r="H1245">
        <v>0.40543701128156201</v>
      </c>
      <c r="I1245">
        <v>318.35341915416399</v>
      </c>
      <c r="K1245">
        <v>0.40218640586983101</v>
      </c>
      <c r="L1245">
        <v>311.40202638476399</v>
      </c>
      <c r="M1245">
        <v>0.24877853842456699</v>
      </c>
      <c r="N1245">
        <v>310.202524231106</v>
      </c>
      <c r="P1245">
        <v>0.39256436009968398</v>
      </c>
      <c r="Q1245">
        <v>308.02065983243102</v>
      </c>
      <c r="R1245">
        <v>0.217557306134426</v>
      </c>
      <c r="S1245">
        <v>307.072521459185</v>
      </c>
    </row>
    <row r="1246" spans="1:19" x14ac:dyDescent="0.25">
      <c r="A1246" s="1">
        <v>0.66424613806634802</v>
      </c>
      <c r="B1246" s="1">
        <v>375.481372081161</v>
      </c>
      <c r="C1246" s="1">
        <v>0.77197085261774501</v>
      </c>
      <c r="D1246" s="1">
        <v>375.481372081161</v>
      </c>
      <c r="F1246">
        <v>0.47655833463189601</v>
      </c>
      <c r="G1246">
        <v>318.62397677791199</v>
      </c>
      <c r="H1246">
        <v>0.40658984917076602</v>
      </c>
      <c r="I1246">
        <v>318.29930762941399</v>
      </c>
      <c r="K1246">
        <v>0.40253103066180801</v>
      </c>
      <c r="L1246">
        <v>311.342051277081</v>
      </c>
      <c r="M1246">
        <v>0.24924330287406399</v>
      </c>
      <c r="N1246">
        <v>310.14254912342301</v>
      </c>
      <c r="P1246">
        <v>0.39289154216253702</v>
      </c>
      <c r="Q1246">
        <v>307.95745060754803</v>
      </c>
      <c r="R1246">
        <v>0.21794499450840801</v>
      </c>
      <c r="S1246">
        <v>307.009312234302</v>
      </c>
    </row>
    <row r="1247" spans="1:19" x14ac:dyDescent="0.25">
      <c r="A1247" s="1">
        <v>0.66435454661860605</v>
      </c>
      <c r="B1247" s="1">
        <v>375.52882100978798</v>
      </c>
      <c r="C1247" s="1">
        <v>0.77213351559685905</v>
      </c>
      <c r="D1247" s="1">
        <v>375.52882100978798</v>
      </c>
      <c r="F1247">
        <v>0.47723306183826503</v>
      </c>
      <c r="G1247">
        <v>318.56986525316302</v>
      </c>
      <c r="H1247">
        <v>0.40775182690837602</v>
      </c>
      <c r="I1247">
        <v>318.24519610466399</v>
      </c>
      <c r="K1247">
        <v>0.40287633695679897</v>
      </c>
      <c r="L1247">
        <v>311.28207616939801</v>
      </c>
      <c r="M1247">
        <v>0.24970932613514599</v>
      </c>
      <c r="N1247">
        <v>310.08257401574002</v>
      </c>
      <c r="P1247">
        <v>0.39321925405883401</v>
      </c>
      <c r="Q1247">
        <v>307.89424138266497</v>
      </c>
      <c r="R1247">
        <v>0.21833356171842899</v>
      </c>
      <c r="S1247">
        <v>306.94610300941901</v>
      </c>
    </row>
    <row r="1248" spans="1:19" x14ac:dyDescent="0.25">
      <c r="A1248" s="1">
        <v>0.66446270873554802</v>
      </c>
      <c r="B1248" s="1">
        <v>375.57626993841399</v>
      </c>
      <c r="C1248" s="1">
        <v>0.77229577472577304</v>
      </c>
      <c r="D1248" s="1">
        <v>375.57626993841399</v>
      </c>
      <c r="F1248">
        <v>0.47791237152108201</v>
      </c>
      <c r="G1248">
        <v>318.51575372841302</v>
      </c>
      <c r="H1248">
        <v>0.40892312109539702</v>
      </c>
      <c r="I1248">
        <v>318.19108457991399</v>
      </c>
      <c r="K1248">
        <v>0.403222326748154</v>
      </c>
      <c r="L1248">
        <v>311.22210106171502</v>
      </c>
      <c r="M1248">
        <v>0.25017661280230502</v>
      </c>
      <c r="N1248">
        <v>310.02259890805698</v>
      </c>
      <c r="P1248">
        <v>0.39354753238072598</v>
      </c>
      <c r="Q1248">
        <v>307.83103215778198</v>
      </c>
      <c r="R1248">
        <v>0.21872305192166799</v>
      </c>
      <c r="S1248">
        <v>306.88289378453601</v>
      </c>
    </row>
    <row r="1249" spans="1:19" x14ac:dyDescent="0.25">
      <c r="A1249" s="1">
        <v>0.66457062504417996</v>
      </c>
      <c r="B1249" s="1">
        <v>375.62371886704</v>
      </c>
      <c r="C1249" s="1">
        <v>0.77245763115232302</v>
      </c>
      <c r="D1249" s="1">
        <v>375.62371886704</v>
      </c>
      <c r="F1249">
        <v>0.478596448572015</v>
      </c>
      <c r="G1249">
        <v>318.46164220366302</v>
      </c>
      <c r="H1249">
        <v>0.41010391435301802</v>
      </c>
      <c r="I1249">
        <v>318.13697305516502</v>
      </c>
      <c r="K1249">
        <v>0.40356900203948198</v>
      </c>
      <c r="L1249">
        <v>311.16212595403198</v>
      </c>
      <c r="M1249">
        <v>0.25064516749570098</v>
      </c>
      <c r="N1249">
        <v>309.96262380037399</v>
      </c>
      <c r="P1249">
        <v>0.39387636030164402</v>
      </c>
      <c r="Q1249">
        <v>307.76782293289898</v>
      </c>
      <c r="R1249">
        <v>0.219113482617808</v>
      </c>
      <c r="S1249">
        <v>306.81968455965301</v>
      </c>
    </row>
    <row r="1250" spans="1:19" x14ac:dyDescent="0.25">
      <c r="A1250" s="1">
        <v>0.66467829616859697</v>
      </c>
      <c r="B1250" s="1">
        <v>375.67116779566601</v>
      </c>
      <c r="C1250" s="1">
        <v>0.77261908601900398</v>
      </c>
      <c r="D1250" s="1">
        <v>375.67116779566601</v>
      </c>
      <c r="F1250">
        <v>0.47928533054303102</v>
      </c>
      <c r="G1250">
        <v>318.40753067891302</v>
      </c>
      <c r="H1250">
        <v>0.41129439562033498</v>
      </c>
      <c r="I1250">
        <v>318.08286153041502</v>
      </c>
      <c r="K1250">
        <v>0.40391636484545201</v>
      </c>
      <c r="L1250">
        <v>311.10215084635001</v>
      </c>
      <c r="M1250">
        <v>0.251114994861251</v>
      </c>
      <c r="N1250">
        <v>309.90264869269203</v>
      </c>
      <c r="P1250">
        <v>0.39420573881200999</v>
      </c>
      <c r="Q1250">
        <v>307.70461370801598</v>
      </c>
      <c r="R1250">
        <v>0.21950478387925901</v>
      </c>
      <c r="S1250">
        <v>306.75647533477002</v>
      </c>
    </row>
    <row r="1251" spans="1:19" x14ac:dyDescent="0.25">
      <c r="A1251" s="1">
        <v>0.664785722729901</v>
      </c>
      <c r="B1251" s="1">
        <v>375.71861672429202</v>
      </c>
      <c r="C1251" s="1">
        <v>0.77278014046284704</v>
      </c>
      <c r="D1251" s="1">
        <v>375.71861672429202</v>
      </c>
      <c r="F1251">
        <v>0.47997910779208802</v>
      </c>
      <c r="G1251">
        <v>318.35341915416399</v>
      </c>
      <c r="H1251">
        <v>0.41249476046739197</v>
      </c>
      <c r="I1251">
        <v>318.02875000566502</v>
      </c>
      <c r="K1251">
        <v>0.40426441719113698</v>
      </c>
      <c r="L1251">
        <v>311.04217573866703</v>
      </c>
      <c r="M1251">
        <v>0.25158609957101002</v>
      </c>
      <c r="N1251">
        <v>309.84267358500898</v>
      </c>
      <c r="P1251">
        <v>0.39453566890456498</v>
      </c>
      <c r="Q1251">
        <v>307.64140448313299</v>
      </c>
      <c r="R1251">
        <v>0.21989699418023501</v>
      </c>
      <c r="S1251">
        <v>306.69326610988702</v>
      </c>
    </row>
    <row r="1252" spans="1:19" x14ac:dyDescent="0.25">
      <c r="A1252" s="1">
        <v>0.66489287647619899</v>
      </c>
      <c r="B1252" s="1">
        <v>375.76606565291797</v>
      </c>
      <c r="C1252" s="1">
        <v>0.77294075234693205</v>
      </c>
      <c r="D1252" s="1">
        <v>375.76606565291797</v>
      </c>
      <c r="F1252">
        <v>0.480677873663379</v>
      </c>
      <c r="G1252">
        <v>318.29930762941399</v>
      </c>
      <c r="H1252">
        <v>0.41370521142979499</v>
      </c>
      <c r="I1252">
        <v>317.97463848091502</v>
      </c>
      <c r="K1252">
        <v>0.40461311906511299</v>
      </c>
      <c r="L1252">
        <v>310.98220063098398</v>
      </c>
      <c r="M1252">
        <v>0.25205843125708399</v>
      </c>
      <c r="N1252">
        <v>309.78269847732599</v>
      </c>
      <c r="P1252">
        <v>0.394866151574433</v>
      </c>
      <c r="Q1252">
        <v>307.57819525824999</v>
      </c>
      <c r="R1252">
        <v>0.22029007104777101</v>
      </c>
      <c r="S1252">
        <v>306.63005688500402</v>
      </c>
    </row>
    <row r="1253" spans="1:19" x14ac:dyDescent="0.25">
      <c r="A1253" s="1">
        <v>0.66499981574459099</v>
      </c>
      <c r="B1253" s="1">
        <v>375.81351458154398</v>
      </c>
      <c r="C1253" s="1">
        <v>0.77310100931639802</v>
      </c>
      <c r="D1253" s="1">
        <v>375.81351458154398</v>
      </c>
      <c r="F1253">
        <v>0.48138172462731299</v>
      </c>
      <c r="G1253">
        <v>318.24519610466399</v>
      </c>
      <c r="H1253">
        <v>0.41492595836648499</v>
      </c>
      <c r="I1253">
        <v>317.92052695616599</v>
      </c>
      <c r="K1253">
        <v>0.404962556602951</v>
      </c>
      <c r="L1253">
        <v>310.92222552330099</v>
      </c>
      <c r="M1253">
        <v>0.25253210478304799</v>
      </c>
      <c r="N1253">
        <v>309.72272336964301</v>
      </c>
      <c r="P1253">
        <v>0.39519718781914498</v>
      </c>
      <c r="Q1253">
        <v>307.51498603336699</v>
      </c>
      <c r="R1253">
        <v>0.22068410643446601</v>
      </c>
      <c r="S1253">
        <v>306.56684766012103</v>
      </c>
    </row>
    <row r="1254" spans="1:19" x14ac:dyDescent="0.25">
      <c r="A1254" s="1">
        <v>0.66510651229617401</v>
      </c>
      <c r="B1254" s="1">
        <v>375.86096351017</v>
      </c>
      <c r="C1254" s="1">
        <v>0.77326086924284498</v>
      </c>
      <c r="D1254" s="1">
        <v>375.86096351017</v>
      </c>
      <c r="F1254">
        <v>0.48209076043184201</v>
      </c>
      <c r="G1254">
        <v>318.19108457991399</v>
      </c>
      <c r="H1254">
        <v>0.416157218839937</v>
      </c>
      <c r="I1254">
        <v>317.86641543141599</v>
      </c>
      <c r="K1254">
        <v>0.40531268982159302</v>
      </c>
      <c r="L1254">
        <v>310.86225041561801</v>
      </c>
      <c r="M1254">
        <v>0.25300706982735399</v>
      </c>
      <c r="N1254">
        <v>309.66274826196002</v>
      </c>
      <c r="P1254">
        <v>0.39552877863852798</v>
      </c>
      <c r="Q1254">
        <v>307.451776808484</v>
      </c>
      <c r="R1254">
        <v>0.22107905790190999</v>
      </c>
      <c r="S1254">
        <v>306.50363843523701</v>
      </c>
    </row>
    <row r="1255" spans="1:19" x14ac:dyDescent="0.25">
      <c r="A1255" s="1">
        <v>0.66521296674045205</v>
      </c>
      <c r="B1255" s="1">
        <v>375.90841243879601</v>
      </c>
      <c r="C1255" s="1">
        <v>0.77342033324207604</v>
      </c>
      <c r="D1255" s="1">
        <v>375.90841243879601</v>
      </c>
      <c r="F1255">
        <v>0.482805084259746</v>
      </c>
      <c r="G1255">
        <v>318.13697305516502</v>
      </c>
      <c r="H1255">
        <v>0.41739921852286799</v>
      </c>
      <c r="I1255">
        <v>317.81230390666599</v>
      </c>
      <c r="K1255">
        <v>0.40566349961533599</v>
      </c>
      <c r="L1255">
        <v>310.80227530793502</v>
      </c>
      <c r="M1255">
        <v>0.25348343491527497</v>
      </c>
      <c r="N1255">
        <v>309.60277315427697</v>
      </c>
      <c r="P1255">
        <v>0.39586092503467102</v>
      </c>
      <c r="Q1255">
        <v>307.388567583601</v>
      </c>
      <c r="R1255">
        <v>0.22147492781165901</v>
      </c>
      <c r="S1255">
        <v>306.44042921035401</v>
      </c>
    </row>
    <row r="1256" spans="1:19" x14ac:dyDescent="0.25">
      <c r="A1256" s="1">
        <v>0.66531917968452803</v>
      </c>
      <c r="B1256" s="1">
        <v>375.95586136742202</v>
      </c>
      <c r="C1256" s="1">
        <v>0.77357940242535195</v>
      </c>
      <c r="D1256" s="1">
        <v>375.95586136742202</v>
      </c>
      <c r="F1256">
        <v>0.483524802899224</v>
      </c>
      <c r="G1256">
        <v>318.08286153041502</v>
      </c>
      <c r="H1256">
        <v>0.41865219163402501</v>
      </c>
      <c r="I1256">
        <v>317.75819238191599</v>
      </c>
      <c r="K1256">
        <v>0.40601503043242199</v>
      </c>
      <c r="L1256">
        <v>310.74230020025198</v>
      </c>
      <c r="M1256">
        <v>0.253960997397638</v>
      </c>
      <c r="N1256">
        <v>309.54279804659399</v>
      </c>
      <c r="P1256">
        <v>0.396193695669943</v>
      </c>
      <c r="Q1256">
        <v>307.32535835871801</v>
      </c>
      <c r="R1256">
        <v>0.22187171853277701</v>
      </c>
      <c r="S1256">
        <v>306.37721998547102</v>
      </c>
    </row>
    <row r="1257" spans="1:19" x14ac:dyDescent="0.25">
      <c r="A1257" s="1">
        <v>0.66542515173237804</v>
      </c>
      <c r="B1257" s="1">
        <v>376.00331029604803</v>
      </c>
      <c r="C1257" s="1">
        <v>0.77373807789830895</v>
      </c>
      <c r="D1257" s="1">
        <v>376.00331029604803</v>
      </c>
      <c r="F1257">
        <v>0.48425002692316599</v>
      </c>
      <c r="G1257">
        <v>318.02875000566502</v>
      </c>
      <c r="H1257">
        <v>0.419916381401578</v>
      </c>
      <c r="I1257">
        <v>317.70408085716701</v>
      </c>
      <c r="K1257">
        <v>0.406367242251992</v>
      </c>
      <c r="L1257">
        <v>310.68232509256899</v>
      </c>
      <c r="M1257">
        <v>0.25443986581525802</v>
      </c>
      <c r="N1257">
        <v>309.482822938911</v>
      </c>
      <c r="P1257">
        <v>0.396526917993406</v>
      </c>
      <c r="Q1257">
        <v>307.26214913383399</v>
      </c>
      <c r="R1257">
        <v>0.22226943244133601</v>
      </c>
      <c r="S1257">
        <v>306.31401076058802</v>
      </c>
    </row>
    <row r="1258" spans="1:19" x14ac:dyDescent="0.25">
      <c r="A1258" s="1">
        <v>0.66553088348537703</v>
      </c>
      <c r="B1258" s="1">
        <v>376.05075922467398</v>
      </c>
      <c r="C1258" s="1">
        <v>0.77389636076174095</v>
      </c>
      <c r="D1258" s="1">
        <v>376.05075922467398</v>
      </c>
      <c r="F1258">
        <v>0.48498087088084502</v>
      </c>
      <c r="G1258">
        <v>317.97463848091502</v>
      </c>
      <c r="H1258">
        <v>0.42119204056484999</v>
      </c>
      <c r="I1258">
        <v>317.64996933241702</v>
      </c>
      <c r="K1258">
        <v>0.40672017903367402</v>
      </c>
      <c r="L1258">
        <v>310.622349984886</v>
      </c>
      <c r="M1258">
        <v>0.25492004502870103</v>
      </c>
      <c r="N1258">
        <v>309.42284783122801</v>
      </c>
      <c r="P1258">
        <v>0.396860737112611</v>
      </c>
      <c r="Q1258">
        <v>307.19893990895099</v>
      </c>
      <c r="R1258">
        <v>0.22266807192125099</v>
      </c>
      <c r="S1258">
        <v>306.25080153570502</v>
      </c>
    </row>
    <row r="1259" spans="1:19" x14ac:dyDescent="0.25">
      <c r="A1259" s="1">
        <v>0.66563637554197996</v>
      </c>
      <c r="B1259" s="1">
        <v>376.09820815329999</v>
      </c>
      <c r="C1259" s="1">
        <v>0.77405425211113998</v>
      </c>
      <c r="D1259" s="1">
        <v>376.09820815329999</v>
      </c>
      <c r="F1259">
        <v>0.485717453502925</v>
      </c>
      <c r="G1259">
        <v>317.92052695616599</v>
      </c>
      <c r="H1259">
        <v>0.42247943190661802</v>
      </c>
      <c r="I1259">
        <v>317.59585780766702</v>
      </c>
      <c r="K1259">
        <v>0.40707382195509001</v>
      </c>
      <c r="L1259">
        <v>310.56237487720301</v>
      </c>
      <c r="M1259">
        <v>0.25540153992609699</v>
      </c>
      <c r="N1259">
        <v>309.36287272354502</v>
      </c>
      <c r="P1259">
        <v>0.397195115841049</v>
      </c>
      <c r="Q1259">
        <v>307.13573068406799</v>
      </c>
      <c r="R1259">
        <v>0.22306761815753601</v>
      </c>
      <c r="S1259">
        <v>306.18759231082203</v>
      </c>
    </row>
    <row r="1260" spans="1:19" x14ac:dyDescent="0.25">
      <c r="A1260" s="1">
        <v>0.66574162849808105</v>
      </c>
      <c r="B1260" s="1">
        <v>376.145657081926</v>
      </c>
      <c r="C1260" s="1">
        <v>0.77421175303723699</v>
      </c>
      <c r="D1260" s="1">
        <v>376.145657081926</v>
      </c>
      <c r="F1260">
        <v>0.486459897919294</v>
      </c>
      <c r="G1260">
        <v>317.86641543141599</v>
      </c>
      <c r="H1260">
        <v>0.42377882882826501</v>
      </c>
      <c r="I1260">
        <v>317.54174628291702</v>
      </c>
      <c r="K1260">
        <v>0.40742825074302202</v>
      </c>
      <c r="L1260">
        <v>310.50239976952003</v>
      </c>
      <c r="M1260">
        <v>0.25588435542418297</v>
      </c>
      <c r="N1260">
        <v>309.30289761586198</v>
      </c>
      <c r="P1260">
        <v>0.39753005519291401</v>
      </c>
      <c r="Q1260">
        <v>307.072521459185</v>
      </c>
      <c r="R1260">
        <v>0.223468115974255</v>
      </c>
      <c r="S1260">
        <v>306.12438308593897</v>
      </c>
    </row>
    <row r="1261" spans="1:19" x14ac:dyDescent="0.25">
      <c r="A1261" s="1">
        <v>0.66584664294669604</v>
      </c>
      <c r="B1261" s="1">
        <v>376.19310601055201</v>
      </c>
      <c r="C1261" s="1">
        <v>0.77436886462552701</v>
      </c>
      <c r="D1261" s="1">
        <v>376.19310601055201</v>
      </c>
      <c r="F1261">
        <v>0.48720833189214302</v>
      </c>
      <c r="G1261">
        <v>317.81230390666599</v>
      </c>
      <c r="H1261">
        <v>0.42509051596721498</v>
      </c>
      <c r="I1261">
        <v>317.48763475816799</v>
      </c>
      <c r="K1261">
        <v>0.40778331230641202</v>
      </c>
      <c r="L1261">
        <v>310.442424661838</v>
      </c>
      <c r="M1261">
        <v>0.256368496467686</v>
      </c>
      <c r="N1261">
        <v>309.24292250818002</v>
      </c>
      <c r="P1261">
        <v>0.397865556184547</v>
      </c>
      <c r="Q1261">
        <v>307.009312234302</v>
      </c>
      <c r="R1261">
        <v>0.22386954655800401</v>
      </c>
      <c r="S1261">
        <v>306.06117386105598</v>
      </c>
    </row>
    <row r="1262" spans="1:19" x14ac:dyDescent="0.25">
      <c r="A1262" s="1">
        <v>0.66595141947828096</v>
      </c>
      <c r="B1262" s="1">
        <v>376.24055493917803</v>
      </c>
      <c r="C1262" s="1">
        <v>0.77452558795675197</v>
      </c>
      <c r="D1262" s="1">
        <v>376.24055493917803</v>
      </c>
      <c r="F1262">
        <v>0.487962888065755</v>
      </c>
      <c r="G1262">
        <v>317.75819238191599</v>
      </c>
      <c r="H1262">
        <v>0.42641478986165798</v>
      </c>
      <c r="I1262">
        <v>317.43352323341799</v>
      </c>
      <c r="K1262">
        <v>0.40813908642368701</v>
      </c>
      <c r="L1262">
        <v>310.38244955415502</v>
      </c>
      <c r="M1262">
        <v>0.256853968030405</v>
      </c>
      <c r="N1262">
        <v>309.18294740049703</v>
      </c>
      <c r="P1262">
        <v>0.39820160175199099</v>
      </c>
      <c r="Q1262">
        <v>306.94610300941901</v>
      </c>
      <c r="R1262">
        <v>0.22427191232222801</v>
      </c>
      <c r="S1262">
        <v>305.99796463617298</v>
      </c>
    </row>
    <row r="1263" spans="1:19" x14ac:dyDescent="0.25">
      <c r="A1263" s="1">
        <v>0.66605595868043799</v>
      </c>
      <c r="B1263" s="1">
        <v>376.28800386780398</v>
      </c>
      <c r="C1263" s="1">
        <v>0.77468192410647196</v>
      </c>
      <c r="D1263" s="1">
        <v>376.28800386780398</v>
      </c>
      <c r="F1263">
        <v>0.48872370423206102</v>
      </c>
      <c r="G1263">
        <v>317.70408085716701</v>
      </c>
      <c r="H1263">
        <v>0.42775229370178602</v>
      </c>
      <c r="I1263">
        <v>317.37941170866799</v>
      </c>
      <c r="K1263">
        <v>0.408495575256481</v>
      </c>
      <c r="L1263">
        <v>310.32247444647197</v>
      </c>
      <c r="M1263">
        <v>0.25734077511444098</v>
      </c>
      <c r="N1263">
        <v>309.12297229281398</v>
      </c>
      <c r="P1263">
        <v>0.39853822910639902</v>
      </c>
      <c r="Q1263">
        <v>306.88289378453601</v>
      </c>
      <c r="R1263">
        <v>0.224675215688173</v>
      </c>
      <c r="S1263">
        <v>305.93475541128998</v>
      </c>
    </row>
    <row r="1264" spans="1:19" x14ac:dyDescent="0.25">
      <c r="A1264" s="1">
        <v>0.66616026113816595</v>
      </c>
      <c r="B1264" s="1">
        <v>376.33545279643101</v>
      </c>
      <c r="C1264" s="1">
        <v>0.77483787414543803</v>
      </c>
      <c r="D1264" s="1">
        <v>376.33545279643101</v>
      </c>
      <c r="F1264">
        <v>0.48949092361836</v>
      </c>
      <c r="G1264">
        <v>317.64996933241702</v>
      </c>
      <c r="H1264">
        <v>0.42910268455175699</v>
      </c>
      <c r="I1264">
        <v>317.32530018391799</v>
      </c>
      <c r="K1264">
        <v>0.40885278097876199</v>
      </c>
      <c r="L1264">
        <v>310.26249933878898</v>
      </c>
      <c r="M1264">
        <v>0.25782892275178498</v>
      </c>
      <c r="N1264">
        <v>309.062997185131</v>
      </c>
      <c r="P1264">
        <v>0.39887545234499699</v>
      </c>
      <c r="Q1264">
        <v>306.81968455965301</v>
      </c>
      <c r="R1264">
        <v>0.225079459084429</v>
      </c>
      <c r="S1264">
        <v>305.87154618640602</v>
      </c>
    </row>
    <row r="1265" spans="1:19" x14ac:dyDescent="0.25">
      <c r="A1265" s="1">
        <v>0.666264327433855</v>
      </c>
      <c r="B1265" s="1">
        <v>376.38290172505702</v>
      </c>
      <c r="C1265" s="1">
        <v>0.77499343913959395</v>
      </c>
      <c r="D1265" s="1">
        <v>376.38290172505702</v>
      </c>
      <c r="F1265">
        <v>0.49026469519243399</v>
      </c>
      <c r="G1265">
        <v>317.59585780766702</v>
      </c>
      <c r="H1265">
        <v>0.43046663069456498</v>
      </c>
      <c r="I1265">
        <v>317.27118865916901</v>
      </c>
      <c r="K1265">
        <v>0.40921070577655699</v>
      </c>
      <c r="L1265">
        <v>310.202524231106</v>
      </c>
      <c r="M1265">
        <v>0.25831841600291799</v>
      </c>
      <c r="N1265">
        <v>309.00302207744801</v>
      </c>
      <c r="P1265">
        <v>0.39921321008766902</v>
      </c>
      <c r="Q1265">
        <v>306.75647533477002</v>
      </c>
      <c r="R1265">
        <v>0.22548464494762599</v>
      </c>
      <c r="S1265">
        <v>305.80833696152303</v>
      </c>
    </row>
    <row r="1266" spans="1:19" x14ac:dyDescent="0.25">
      <c r="A1266" s="1">
        <v>0.66636815814706896</v>
      </c>
      <c r="B1266" s="1">
        <v>376.43035065368298</v>
      </c>
      <c r="C1266" s="1">
        <v>0.77514862014975605</v>
      </c>
      <c r="D1266" s="1">
        <v>376.43035065368298</v>
      </c>
      <c r="F1266">
        <v>0.49104517399235897</v>
      </c>
      <c r="G1266">
        <v>317.54174628291702</v>
      </c>
      <c r="H1266">
        <v>0.43184429917452599</v>
      </c>
      <c r="I1266">
        <v>317.21707713441901</v>
      </c>
      <c r="K1266">
        <v>0.40956935184791399</v>
      </c>
      <c r="L1266">
        <v>310.14254912342301</v>
      </c>
      <c r="M1266">
        <v>0.258809259959003</v>
      </c>
      <c r="N1266">
        <v>308.94304696976502</v>
      </c>
      <c r="P1266">
        <v>0.39955153458954401</v>
      </c>
      <c r="Q1266">
        <v>306.69326610988702</v>
      </c>
      <c r="R1266">
        <v>0.22589077572160901</v>
      </c>
      <c r="S1266">
        <v>305.74512773663997</v>
      </c>
    </row>
    <row r="1267" spans="1:19" x14ac:dyDescent="0.25">
      <c r="A1267" s="1">
        <v>0.66647175385496205</v>
      </c>
      <c r="B1267" s="1">
        <v>376.47779958230899</v>
      </c>
      <c r="C1267" s="1">
        <v>0.77530341823223703</v>
      </c>
      <c r="D1267" s="1">
        <v>376.47779958230899</v>
      </c>
      <c r="F1267">
        <v>0.49183252148059098</v>
      </c>
      <c r="G1267">
        <v>317.48763475816799</v>
      </c>
      <c r="H1267">
        <v>0.43323642608542301</v>
      </c>
      <c r="I1267">
        <v>317.16296560966902</v>
      </c>
      <c r="K1267">
        <v>0.40992872140372499</v>
      </c>
      <c r="L1267">
        <v>310.08257401574002</v>
      </c>
      <c r="M1267">
        <v>0.25930156649116398</v>
      </c>
      <c r="N1267">
        <v>308.88307186208198</v>
      </c>
      <c r="P1267">
        <v>0.39989038826332701</v>
      </c>
      <c r="Q1267">
        <v>306.63005688500402</v>
      </c>
      <c r="R1267">
        <v>0.22629785385846399</v>
      </c>
      <c r="S1267">
        <v>305.68191851175698</v>
      </c>
    </row>
    <row r="1268" spans="1:19" x14ac:dyDescent="0.25">
      <c r="A1268" s="1">
        <v>0.66657511513205403</v>
      </c>
      <c r="B1268" s="1">
        <v>376.525248510935</v>
      </c>
      <c r="C1268" s="1">
        <v>0.77545783443852301</v>
      </c>
      <c r="D1268" s="1">
        <v>376.525248510935</v>
      </c>
      <c r="F1268">
        <v>0.49262690592522201</v>
      </c>
      <c r="G1268">
        <v>317.43352323341799</v>
      </c>
      <c r="H1268">
        <v>0.43464321330697298</v>
      </c>
      <c r="I1268">
        <v>317.10885408491902</v>
      </c>
      <c r="K1268">
        <v>0.41028881666703998</v>
      </c>
      <c r="L1268">
        <v>310.02259890805698</v>
      </c>
      <c r="M1268">
        <v>0.25979512729420201</v>
      </c>
      <c r="N1268">
        <v>308.82309675439899</v>
      </c>
      <c r="P1268">
        <v>0.40022984938773898</v>
      </c>
      <c r="Q1268">
        <v>306.56684766012103</v>
      </c>
      <c r="R1268">
        <v>0.226705881817373</v>
      </c>
      <c r="S1268">
        <v>305.61870928687398</v>
      </c>
    </row>
    <row r="1269" spans="1:19" x14ac:dyDescent="0.25">
      <c r="A1269" s="1">
        <v>0.66667824255010499</v>
      </c>
      <c r="B1269" s="1">
        <v>376.57269743956101</v>
      </c>
      <c r="C1269" s="1">
        <v>0.77561186981508201</v>
      </c>
      <c r="D1269" s="1">
        <v>376.57269743956101</v>
      </c>
      <c r="F1269">
        <v>0.49342870299041203</v>
      </c>
      <c r="G1269">
        <v>317.37941170866799</v>
      </c>
      <c r="H1269">
        <v>0.43606506432397502</v>
      </c>
      <c r="I1269">
        <v>317.05474256016998</v>
      </c>
      <c r="K1269">
        <v>0.41064963987359998</v>
      </c>
      <c r="L1269">
        <v>309.96262380037399</v>
      </c>
      <c r="M1269">
        <v>0.26029005425522</v>
      </c>
      <c r="N1269">
        <v>308.763121646716</v>
      </c>
      <c r="P1269">
        <v>0.40056988037292202</v>
      </c>
      <c r="Q1269">
        <v>306.50363843523701</v>
      </c>
      <c r="R1269">
        <v>0.227114862065673</v>
      </c>
      <c r="S1269">
        <v>305.55550006199098</v>
      </c>
    </row>
    <row r="1270" spans="1:19" x14ac:dyDescent="0.25">
      <c r="A1270" s="1">
        <v>0.66678113667849404</v>
      </c>
      <c r="B1270" s="1">
        <v>376.62014636818702</v>
      </c>
      <c r="C1270" s="1">
        <v>0.77576552540393995</v>
      </c>
      <c r="D1270" s="1">
        <v>376.62014636818702</v>
      </c>
      <c r="F1270">
        <v>0.49423769688118202</v>
      </c>
      <c r="G1270">
        <v>317.32530018391799</v>
      </c>
      <c r="H1270">
        <v>0.437502402193988</v>
      </c>
      <c r="I1270">
        <v>317.00063103541999</v>
      </c>
      <c r="K1270">
        <v>0.41101119327184399</v>
      </c>
      <c r="L1270">
        <v>309.90264869269203</v>
      </c>
      <c r="M1270">
        <v>0.26078635258664701</v>
      </c>
      <c r="N1270">
        <v>308.70314653903398</v>
      </c>
      <c r="P1270">
        <v>0.40091048225772002</v>
      </c>
      <c r="Q1270">
        <v>306.44042921035401</v>
      </c>
      <c r="R1270">
        <v>0.22752479707870599</v>
      </c>
      <c r="S1270">
        <v>305.49229083710799</v>
      </c>
    </row>
    <row r="1271" spans="1:19" x14ac:dyDescent="0.25">
      <c r="A1271" s="1">
        <v>0.66688379808380804</v>
      </c>
      <c r="B1271" s="1">
        <v>376.66759529681298</v>
      </c>
      <c r="C1271" s="1">
        <v>0.77591880224207399</v>
      </c>
      <c r="D1271" s="1">
        <v>376.66759529681298</v>
      </c>
      <c r="F1271">
        <v>0.49505427767878402</v>
      </c>
      <c r="G1271">
        <v>317.27118865916901</v>
      </c>
      <c r="H1271">
        <v>0.43895567091772802</v>
      </c>
      <c r="I1271">
        <v>316.94651951066999</v>
      </c>
      <c r="K1271">
        <v>0.41137347912316102</v>
      </c>
      <c r="L1271">
        <v>309.84267358500898</v>
      </c>
      <c r="M1271">
        <v>0.26128402753139501</v>
      </c>
      <c r="N1271">
        <v>308.64317143135099</v>
      </c>
      <c r="P1271">
        <v>0.40125165608367602</v>
      </c>
      <c r="Q1271">
        <v>306.37721998547102</v>
      </c>
      <c r="R1271">
        <v>0.22793568933910299</v>
      </c>
      <c r="S1271">
        <v>305.42908161222499</v>
      </c>
    </row>
    <row r="1272" spans="1:19" x14ac:dyDescent="0.25">
      <c r="A1272" s="1">
        <v>0.66698619887116295</v>
      </c>
      <c r="B1272" s="1">
        <v>376.71504422543899</v>
      </c>
      <c r="C1272" s="1">
        <v>0.77607165888462804</v>
      </c>
      <c r="D1272" s="1">
        <v>376.71504422543899</v>
      </c>
      <c r="F1272">
        <v>0.49587853476203603</v>
      </c>
      <c r="G1272">
        <v>317.21707713441901</v>
      </c>
      <c r="H1272">
        <v>0.44042533693181501</v>
      </c>
      <c r="I1272">
        <v>316.89240798591999</v>
      </c>
      <c r="K1272">
        <v>0.41173645739917503</v>
      </c>
      <c r="L1272">
        <v>309.78269847732599</v>
      </c>
      <c r="M1272">
        <v>0.26178308436417802</v>
      </c>
      <c r="N1272">
        <v>308.58319632366801</v>
      </c>
      <c r="P1272">
        <v>0.401593402894588</v>
      </c>
      <c r="Q1272">
        <v>306.31401076058802</v>
      </c>
      <c r="R1272">
        <v>0.22834754133782501</v>
      </c>
      <c r="S1272">
        <v>305.36587238734199</v>
      </c>
    </row>
    <row r="1273" spans="1:19" x14ac:dyDescent="0.25">
      <c r="A1273" s="1">
        <v>0.66708839650101004</v>
      </c>
      <c r="B1273" s="1">
        <v>376.762493154065</v>
      </c>
      <c r="C1273" s="1">
        <v>0.77622418129395199</v>
      </c>
      <c r="D1273" s="1">
        <v>376.762493154065</v>
      </c>
      <c r="F1273">
        <v>0.496710897518365</v>
      </c>
      <c r="G1273">
        <v>317.16296560966902</v>
      </c>
      <c r="H1273">
        <v>0.44191169262580698</v>
      </c>
      <c r="I1273">
        <v>316.83829646117101</v>
      </c>
      <c r="K1273">
        <v>0.412100215027004</v>
      </c>
      <c r="L1273">
        <v>309.72272336964301</v>
      </c>
      <c r="M1273">
        <v>0.26228352839121799</v>
      </c>
      <c r="N1273">
        <v>308.52322121598502</v>
      </c>
      <c r="P1273">
        <v>0.40193572373721598</v>
      </c>
      <c r="Q1273">
        <v>306.25080153570502</v>
      </c>
      <c r="R1273">
        <v>0.22876035557389701</v>
      </c>
      <c r="S1273">
        <v>305.302663162459</v>
      </c>
    </row>
    <row r="1274" spans="1:19" x14ac:dyDescent="0.25">
      <c r="A1274" s="1">
        <v>0.66719033447298204</v>
      </c>
      <c r="B1274" s="1">
        <v>376.80994208269101</v>
      </c>
      <c r="C1274" s="1">
        <v>0.77637628533624103</v>
      </c>
      <c r="D1274" s="1">
        <v>376.80994208269101</v>
      </c>
      <c r="F1274">
        <v>0.49755147523504401</v>
      </c>
      <c r="G1274">
        <v>317.10885408491902</v>
      </c>
      <c r="H1274">
        <v>0.44341564859750199</v>
      </c>
      <c r="I1274">
        <v>316.78418493642101</v>
      </c>
      <c r="K1274">
        <v>0.41246471197005102</v>
      </c>
      <c r="L1274">
        <v>309.66274826196002</v>
      </c>
      <c r="M1274">
        <v>0.26278536495090099</v>
      </c>
      <c r="N1274">
        <v>308.46324610830197</v>
      </c>
      <c r="P1274">
        <v>0.402278601468192</v>
      </c>
      <c r="Q1274">
        <v>306.18759231082203</v>
      </c>
      <c r="R1274">
        <v>0.22917413455361599</v>
      </c>
      <c r="S1274">
        <v>305.239453937576</v>
      </c>
    </row>
    <row r="1275" spans="1:19" x14ac:dyDescent="0.25">
      <c r="A1275" s="1">
        <v>0.66729207056345696</v>
      </c>
      <c r="B1275" s="1">
        <v>376.85739101131702</v>
      </c>
      <c r="C1275" s="1">
        <v>0.77652805740904796</v>
      </c>
      <c r="D1275" s="1">
        <v>376.85739101131702</v>
      </c>
      <c r="F1275">
        <v>0.49840049738356901</v>
      </c>
      <c r="G1275">
        <v>317.05474256016998</v>
      </c>
      <c r="H1275">
        <v>0.44493744289749998</v>
      </c>
      <c r="I1275">
        <v>316.73007341167101</v>
      </c>
      <c r="K1275">
        <v>0.41283003007685798</v>
      </c>
      <c r="L1275">
        <v>309.60277315427697</v>
      </c>
      <c r="M1275">
        <v>0.263288599413465</v>
      </c>
      <c r="N1275">
        <v>308.40327100061899</v>
      </c>
      <c r="P1275">
        <v>0.402622073547443</v>
      </c>
      <c r="Q1275">
        <v>306.12438308593897</v>
      </c>
      <c r="R1275">
        <v>0.229588858983793</v>
      </c>
      <c r="S1275">
        <v>305.17624471269301</v>
      </c>
    </row>
    <row r="1276" spans="1:19" x14ac:dyDescent="0.25">
      <c r="A1276" s="1">
        <v>0.66739357672654598</v>
      </c>
      <c r="B1276" s="1">
        <v>376.90483993994297</v>
      </c>
      <c r="C1276" s="1">
        <v>0.77667945584732501</v>
      </c>
      <c r="D1276" s="1">
        <v>376.90483993994297</v>
      </c>
      <c r="F1276">
        <v>0.49925820464364301</v>
      </c>
      <c r="G1276">
        <v>317.00063103541999</v>
      </c>
      <c r="H1276">
        <v>0.446477868564504</v>
      </c>
      <c r="I1276">
        <v>316.67596188692102</v>
      </c>
      <c r="K1276">
        <v>0.41319601258052302</v>
      </c>
      <c r="L1276">
        <v>309.54279804659399</v>
      </c>
      <c r="M1276">
        <v>0.263793237181913</v>
      </c>
      <c r="N1276">
        <v>308.343295892936</v>
      </c>
      <c r="P1276">
        <v>0.40296612281355898</v>
      </c>
      <c r="Q1276">
        <v>306.06117386105598</v>
      </c>
      <c r="R1276">
        <v>0.230004575017251</v>
      </c>
      <c r="S1276">
        <v>305.11303548781001</v>
      </c>
    </row>
    <row r="1277" spans="1:19" x14ac:dyDescent="0.25">
      <c r="A1277" s="1">
        <v>0.66749485351401405</v>
      </c>
      <c r="B1277" s="1">
        <v>376.95228886856898</v>
      </c>
      <c r="C1277" s="1">
        <v>0.77683048166072599</v>
      </c>
      <c r="D1277" s="1">
        <v>376.95228886856898</v>
      </c>
      <c r="F1277">
        <v>0.50012484968998905</v>
      </c>
      <c r="G1277">
        <v>316.94651951066999</v>
      </c>
      <c r="H1277">
        <v>0.44803742321512702</v>
      </c>
      <c r="I1277">
        <v>316.62185036217198</v>
      </c>
      <c r="K1277">
        <v>0.41356274138183802</v>
      </c>
      <c r="L1277">
        <v>309.482822938911</v>
      </c>
      <c r="M1277">
        <v>0.26429928369209499</v>
      </c>
      <c r="N1277">
        <v>308.28332078525301</v>
      </c>
      <c r="P1277">
        <v>0.40331075032338698</v>
      </c>
      <c r="Q1277">
        <v>305.99796463617298</v>
      </c>
      <c r="R1277">
        <v>0.23042126336295701</v>
      </c>
      <c r="S1277">
        <v>305.04982626292599</v>
      </c>
    </row>
    <row r="1278" spans="1:19" x14ac:dyDescent="0.25">
      <c r="A1278" s="1">
        <v>0.66759590147506098</v>
      </c>
      <c r="B1278" s="1">
        <v>376.999737797195</v>
      </c>
      <c r="C1278" s="1">
        <v>0.77698113585422501</v>
      </c>
      <c r="D1278" s="1">
        <v>376.999737797195</v>
      </c>
      <c r="F1278">
        <v>0.50100069804944902</v>
      </c>
      <c r="G1278">
        <v>316.89240798591999</v>
      </c>
      <c r="H1278">
        <v>0.44961674840639199</v>
      </c>
      <c r="I1278">
        <v>316.56773883742198</v>
      </c>
      <c r="K1278">
        <v>0.41393021883551501</v>
      </c>
      <c r="L1278">
        <v>309.42284783122801</v>
      </c>
      <c r="M1278">
        <v>0.264806744412864</v>
      </c>
      <c r="N1278">
        <v>308.22334567757002</v>
      </c>
      <c r="P1278">
        <v>0.40365595713661301</v>
      </c>
      <c r="Q1278">
        <v>305.93475541128998</v>
      </c>
      <c r="R1278">
        <v>0.230838926559786</v>
      </c>
      <c r="S1278">
        <v>304.98661703804299</v>
      </c>
    </row>
    <row r="1279" spans="1:19" x14ac:dyDescent="0.25">
      <c r="A1279" s="1">
        <v>0.66769672115654599</v>
      </c>
      <c r="B1279" s="1">
        <v>377.04718672582101</v>
      </c>
      <c r="C1279" s="1">
        <v>0.77713141942845598</v>
      </c>
      <c r="D1279" s="1">
        <v>377.04718672582101</v>
      </c>
      <c r="F1279">
        <v>0.50188591108757297</v>
      </c>
      <c r="G1279">
        <v>316.83829646117101</v>
      </c>
      <c r="H1279">
        <v>0.45121652362424702</v>
      </c>
      <c r="I1279">
        <v>316.51362731267199</v>
      </c>
      <c r="K1279">
        <v>0.41429844730985899</v>
      </c>
      <c r="L1279">
        <v>309.36287272354502</v>
      </c>
      <c r="M1279">
        <v>0.26531562484689097</v>
      </c>
      <c r="N1279">
        <v>308.16337056988698</v>
      </c>
      <c r="P1279">
        <v>0.40400174431535701</v>
      </c>
      <c r="Q1279">
        <v>305.87154618640602</v>
      </c>
      <c r="R1279">
        <v>0.23125756715524101</v>
      </c>
      <c r="S1279">
        <v>304.92340781316</v>
      </c>
    </row>
    <row r="1280" spans="1:19" x14ac:dyDescent="0.25">
      <c r="A1280" s="1">
        <v>0.66779731310273704</v>
      </c>
      <c r="B1280" s="1">
        <v>377.09463565444798</v>
      </c>
      <c r="C1280" s="1">
        <v>0.77728133337934702</v>
      </c>
      <c r="D1280" s="1">
        <v>377.09463565444798</v>
      </c>
      <c r="F1280">
        <v>0.50278101772958395</v>
      </c>
      <c r="G1280">
        <v>316.78418493642101</v>
      </c>
      <c r="H1280">
        <v>0.45283746951895398</v>
      </c>
      <c r="I1280">
        <v>316.45951578792199</v>
      </c>
      <c r="K1280">
        <v>0.41466742918750998</v>
      </c>
      <c r="L1280">
        <v>309.30289761586198</v>
      </c>
      <c r="M1280">
        <v>0.26582593053035503</v>
      </c>
      <c r="N1280">
        <v>308.10339546220501</v>
      </c>
      <c r="P1280">
        <v>0.40434811292474998</v>
      </c>
      <c r="Q1280">
        <v>305.80833696152303</v>
      </c>
      <c r="R1280">
        <v>0.231677187704384</v>
      </c>
      <c r="S1280">
        <v>304.860198588277</v>
      </c>
    </row>
    <row r="1281" spans="1:19" x14ac:dyDescent="0.25">
      <c r="A1281" s="1">
        <v>0.66789767785578202</v>
      </c>
      <c r="B1281" s="1">
        <v>377.14208458307399</v>
      </c>
      <c r="C1281" s="1">
        <v>0.77743087869882899</v>
      </c>
      <c r="D1281" s="1">
        <v>377.14208458307399</v>
      </c>
      <c r="F1281">
        <v>0.50368614580243798</v>
      </c>
      <c r="G1281">
        <v>316.73007341167101</v>
      </c>
      <c r="H1281">
        <v>0.45448035150731703</v>
      </c>
      <c r="I1281">
        <v>316.40540426317301</v>
      </c>
      <c r="K1281">
        <v>0.41503716686490599</v>
      </c>
      <c r="L1281">
        <v>309.24292250818002</v>
      </c>
      <c r="M1281">
        <v>0.26633766703358502</v>
      </c>
      <c r="N1281">
        <v>308.04342035452203</v>
      </c>
      <c r="P1281">
        <v>0.404695064032217</v>
      </c>
      <c r="Q1281">
        <v>305.74512773663997</v>
      </c>
      <c r="R1281">
        <v>0.232097790770667</v>
      </c>
      <c r="S1281">
        <v>304.796989363394</v>
      </c>
    </row>
    <row r="1282" spans="1:19" x14ac:dyDescent="0.25">
      <c r="A1282" s="1">
        <v>0.66799781595512198</v>
      </c>
      <c r="B1282" s="1">
        <v>377.18953351170001</v>
      </c>
      <c r="C1282" s="1">
        <v>0.777580056373957</v>
      </c>
      <c r="D1282" s="1">
        <v>377.18953351170001</v>
      </c>
      <c r="F1282">
        <v>0.50460175275187302</v>
      </c>
      <c r="G1282">
        <v>316.67596188692102</v>
      </c>
      <c r="H1282">
        <v>0.45614598379666199</v>
      </c>
      <c r="I1282">
        <v>316.35129273842301</v>
      </c>
      <c r="K1282">
        <v>0.41540766275305901</v>
      </c>
      <c r="L1282">
        <v>309.18294740049703</v>
      </c>
      <c r="M1282">
        <v>0.26685083996152398</v>
      </c>
      <c r="N1282">
        <v>307.98344524683898</v>
      </c>
      <c r="P1282">
        <v>0.40504259870832998</v>
      </c>
      <c r="Q1282">
        <v>305.68191851175698</v>
      </c>
      <c r="R1282">
        <v>0.23251937892640101</v>
      </c>
      <c r="S1282">
        <v>304.73378013851101</v>
      </c>
    </row>
    <row r="1283" spans="1:19" x14ac:dyDescent="0.25">
      <c r="A1283" s="1">
        <v>0.66809772793803601</v>
      </c>
      <c r="B1283" s="1">
        <v>377.23698244032602</v>
      </c>
      <c r="C1283" s="1">
        <v>0.77772886738773295</v>
      </c>
      <c r="D1283" s="1">
        <v>377.23698244032602</v>
      </c>
      <c r="F1283">
        <v>0.50552811959653199</v>
      </c>
      <c r="G1283">
        <v>316.62185036217198</v>
      </c>
      <c r="H1283">
        <v>0.45783523387987801</v>
      </c>
      <c r="I1283">
        <v>316.29718121367301</v>
      </c>
      <c r="K1283">
        <v>0.41577891927690502</v>
      </c>
      <c r="L1283">
        <v>309.12297229281398</v>
      </c>
      <c r="M1283">
        <v>0.26736542545279701</v>
      </c>
      <c r="N1283">
        <v>307.923470139156</v>
      </c>
      <c r="P1283">
        <v>0.40539071802582199</v>
      </c>
      <c r="Q1283">
        <v>305.61870928687398</v>
      </c>
      <c r="R1283">
        <v>0.23294195475136401</v>
      </c>
      <c r="S1283">
        <v>304.67057091362801</v>
      </c>
    </row>
    <row r="1284" spans="1:19" x14ac:dyDescent="0.25">
      <c r="A1284" s="1">
        <v>0.66819738102667803</v>
      </c>
      <c r="B1284" s="1">
        <v>377.28443136895203</v>
      </c>
      <c r="C1284" s="1">
        <v>0.77787726311696703</v>
      </c>
      <c r="D1284" s="1">
        <v>377.28443136895203</v>
      </c>
      <c r="F1284">
        <v>0.50646561224077002</v>
      </c>
      <c r="G1284">
        <v>316.56773883742198</v>
      </c>
      <c r="H1284">
        <v>0.45954902758411198</v>
      </c>
      <c r="I1284">
        <v>316.24306968892301</v>
      </c>
      <c r="K1284">
        <v>0.41615093887645099</v>
      </c>
      <c r="L1284">
        <v>309.062997185131</v>
      </c>
      <c r="M1284">
        <v>0.26788148818437602</v>
      </c>
      <c r="N1284">
        <v>307.86349503147301</v>
      </c>
      <c r="P1284">
        <v>0.40573942306047001</v>
      </c>
      <c r="Q1284">
        <v>305.55550006199098</v>
      </c>
      <c r="R1284">
        <v>0.23336552083430501</v>
      </c>
      <c r="S1284">
        <v>304.60736168874502</v>
      </c>
    </row>
    <row r="1285" spans="1:19" x14ac:dyDescent="0.25">
      <c r="A1285" s="1">
        <v>0.66829684237588605</v>
      </c>
      <c r="B1285" s="1">
        <v>377.33188029757798</v>
      </c>
      <c r="C1285" s="1">
        <v>0.77802534374474397</v>
      </c>
      <c r="D1285" s="1">
        <v>377.33188029757798</v>
      </c>
      <c r="F1285">
        <v>0.50741461834134205</v>
      </c>
      <c r="G1285">
        <v>316.51362731267199</v>
      </c>
      <c r="H1285">
        <v>0.46128835475105701</v>
      </c>
      <c r="I1285">
        <v>316.18895816417398</v>
      </c>
      <c r="K1285">
        <v>0.41652372400565302</v>
      </c>
      <c r="L1285">
        <v>309.00302207744801</v>
      </c>
      <c r="M1285">
        <v>0.2683990043649</v>
      </c>
      <c r="N1285">
        <v>307.80351992379002</v>
      </c>
      <c r="P1285">
        <v>0.406088714890949</v>
      </c>
      <c r="Q1285">
        <v>305.49229083710799</v>
      </c>
      <c r="R1285">
        <v>0.23379007977225899</v>
      </c>
      <c r="S1285">
        <v>304.54415246386202</v>
      </c>
    </row>
    <row r="1286" spans="1:19" x14ac:dyDescent="0.25">
      <c r="A1286" s="1">
        <v>0.66839607920609401</v>
      </c>
      <c r="B1286" s="1">
        <v>377.37932922620399</v>
      </c>
      <c r="C1286" s="1">
        <v>0.77817306063374903</v>
      </c>
      <c r="D1286" s="1">
        <v>377.37932922620399</v>
      </c>
      <c r="F1286">
        <v>0.50837554916672401</v>
      </c>
      <c r="G1286">
        <v>316.45951578792199</v>
      </c>
      <c r="H1286">
        <v>0.46305402538325702</v>
      </c>
      <c r="I1286">
        <v>316.13484663942398</v>
      </c>
      <c r="K1286">
        <v>0.41689727713402203</v>
      </c>
      <c r="L1286">
        <v>308.94304696976502</v>
      </c>
      <c r="M1286">
        <v>0.26891797974056397</v>
      </c>
      <c r="N1286">
        <v>307.74354481610698</v>
      </c>
      <c r="P1286">
        <v>0.40643859459820703</v>
      </c>
      <c r="Q1286">
        <v>305.42908161222499</v>
      </c>
      <c r="R1286">
        <v>0.23421563417062399</v>
      </c>
      <c r="S1286">
        <v>304.48094323897902</v>
      </c>
    </row>
    <row r="1287" spans="1:19" x14ac:dyDescent="0.25">
      <c r="A1287" s="1">
        <v>0.66849509204520496</v>
      </c>
      <c r="B1287" s="1">
        <v>377.42677815483</v>
      </c>
      <c r="C1287" s="1">
        <v>0.77832041474973102</v>
      </c>
      <c r="D1287" s="1">
        <v>377.42677815483</v>
      </c>
      <c r="F1287">
        <v>0.50934884166752603</v>
      </c>
      <c r="G1287">
        <v>316.40540426317301</v>
      </c>
      <c r="H1287">
        <v>0.46484767464577598</v>
      </c>
      <c r="I1287">
        <v>316.08073511467398</v>
      </c>
      <c r="K1287">
        <v>0.41727168190228697</v>
      </c>
      <c r="L1287">
        <v>308.88307186208198</v>
      </c>
      <c r="M1287">
        <v>0.26943842009318097</v>
      </c>
      <c r="N1287">
        <v>307.68356970842399</v>
      </c>
      <c r="P1287">
        <v>0.40678906326633602</v>
      </c>
      <c r="Q1287">
        <v>305.36587238734199</v>
      </c>
      <c r="R1287">
        <v>0.234642274263337</v>
      </c>
      <c r="S1287">
        <v>304.41773401409603</v>
      </c>
    </row>
    <row r="1288" spans="1:19" x14ac:dyDescent="0.25">
      <c r="A1288" s="1">
        <v>0.66859388141865195</v>
      </c>
      <c r="B1288" s="1">
        <v>377.47422708345601</v>
      </c>
      <c r="C1288" s="1">
        <v>0.77846740705395001</v>
      </c>
      <c r="D1288" s="1">
        <v>377.47422708345601</v>
      </c>
      <c r="F1288">
        <v>0.51033496078963303</v>
      </c>
      <c r="G1288">
        <v>316.35129273842301</v>
      </c>
      <c r="H1288">
        <v>0.46667027934577199</v>
      </c>
      <c r="I1288">
        <v>316.02662358992399</v>
      </c>
      <c r="K1288">
        <v>0.41764677847377402</v>
      </c>
      <c r="L1288">
        <v>308.82309675439899</v>
      </c>
      <c r="M1288">
        <v>0.26996033124137703</v>
      </c>
      <c r="N1288">
        <v>307.623594600741</v>
      </c>
      <c r="P1288">
        <v>0.40714012198232802</v>
      </c>
      <c r="Q1288">
        <v>305.302663162459</v>
      </c>
      <c r="R1288">
        <v>0.235069827425854</v>
      </c>
      <c r="S1288">
        <v>304.35452478921297</v>
      </c>
    </row>
    <row r="1289" spans="1:19" x14ac:dyDescent="0.25">
      <c r="A1289" s="1">
        <v>0.66869244784979098</v>
      </c>
      <c r="B1289" s="1">
        <v>377.52167601208203</v>
      </c>
      <c r="C1289" s="1">
        <v>0.77861403850376898</v>
      </c>
      <c r="D1289" s="1">
        <v>377.52167601208203</v>
      </c>
      <c r="F1289">
        <v>0.51133440205830805</v>
      </c>
      <c r="G1289">
        <v>316.29718121367301</v>
      </c>
      <c r="H1289">
        <v>0.46852315875385703</v>
      </c>
      <c r="I1289">
        <v>315.97251206517501</v>
      </c>
      <c r="K1289">
        <v>0.41802265054216098</v>
      </c>
      <c r="L1289">
        <v>308.763121646716</v>
      </c>
      <c r="M1289">
        <v>0.27048371904068902</v>
      </c>
      <c r="N1289">
        <v>307.56361949305801</v>
      </c>
      <c r="P1289">
        <v>0.40749177183538199</v>
      </c>
      <c r="Q1289">
        <v>305.239453937576</v>
      </c>
      <c r="R1289">
        <v>0.23549838391611499</v>
      </c>
      <c r="S1289">
        <v>304.29131556432901</v>
      </c>
    </row>
    <row r="1290" spans="1:19" x14ac:dyDescent="0.25">
      <c r="A1290" s="1">
        <v>0.66879079185954005</v>
      </c>
      <c r="B1290" s="1">
        <v>377.56912494070798</v>
      </c>
      <c r="C1290" s="1">
        <v>0.77876031005211199</v>
      </c>
      <c r="D1290" s="1">
        <v>377.56912494070798</v>
      </c>
      <c r="F1290">
        <v>0.51234769448101303</v>
      </c>
      <c r="G1290">
        <v>316.24306968892301</v>
      </c>
      <c r="H1290">
        <v>0.47040773831808902</v>
      </c>
      <c r="I1290">
        <v>315.91840054042501</v>
      </c>
      <c r="K1290">
        <v>0.41839930063744402</v>
      </c>
      <c r="L1290">
        <v>308.70314653903398</v>
      </c>
      <c r="M1290">
        <v>0.27100858938380801</v>
      </c>
      <c r="N1290">
        <v>307.50364438537503</v>
      </c>
      <c r="P1290">
        <v>0.40784399540255201</v>
      </c>
      <c r="Q1290">
        <v>305.17624471269301</v>
      </c>
      <c r="R1290">
        <v>0.23592794637390699</v>
      </c>
      <c r="S1290">
        <v>304.22810633944601</v>
      </c>
    </row>
    <row r="1291" spans="1:19" x14ac:dyDescent="0.25">
      <c r="A1291" s="1">
        <v>0.66888891396655803</v>
      </c>
      <c r="B1291" s="1">
        <v>377.61657386933399</v>
      </c>
      <c r="C1291" s="1">
        <v>0.778906222647748</v>
      </c>
      <c r="D1291" s="1">
        <v>377.61657386933399</v>
      </c>
      <c r="F1291">
        <v>0.51337540381367197</v>
      </c>
      <c r="G1291">
        <v>316.18895816417398</v>
      </c>
      <c r="H1291">
        <v>0.47232556208563098</v>
      </c>
      <c r="I1291">
        <v>315.86428901567501</v>
      </c>
      <c r="K1291">
        <v>0.418776731304703</v>
      </c>
      <c r="L1291">
        <v>308.64317143135099</v>
      </c>
      <c r="M1291">
        <v>0.271534948200781</v>
      </c>
      <c r="N1291">
        <v>307.443669277693</v>
      </c>
      <c r="P1291">
        <v>0.40819683083384201</v>
      </c>
      <c r="Q1291">
        <v>305.11303548781001</v>
      </c>
      <c r="R1291">
        <v>0.23635851744721101</v>
      </c>
      <c r="S1291">
        <v>304.16489711456302</v>
      </c>
    </row>
    <row r="1292" spans="1:19" x14ac:dyDescent="0.25">
      <c r="A1292" s="1">
        <v>0.66898678635130604</v>
      </c>
      <c r="B1292" s="1">
        <v>377.66402279796</v>
      </c>
      <c r="C1292" s="1">
        <v>0.77905173511078796</v>
      </c>
      <c r="D1292" s="1">
        <v>377.66402279796</v>
      </c>
      <c r="F1292">
        <v>0.51441798852119502</v>
      </c>
      <c r="G1292">
        <v>316.13484663942398</v>
      </c>
      <c r="H1292">
        <v>0.47427830707354002</v>
      </c>
      <c r="I1292">
        <v>315.81017749092501</v>
      </c>
      <c r="K1292">
        <v>0.41915494510504903</v>
      </c>
      <c r="L1292">
        <v>308.58319632366801</v>
      </c>
      <c r="M1292">
        <v>0.27206280146014</v>
      </c>
      <c r="N1292">
        <v>307.38369417001002</v>
      </c>
      <c r="P1292">
        <v>0.40855026068802902</v>
      </c>
      <c r="Q1292">
        <v>305.04982626292599</v>
      </c>
      <c r="R1292">
        <v>0.23679009979332699</v>
      </c>
      <c r="S1292">
        <v>304.10168788968002</v>
      </c>
    </row>
    <row r="1293" spans="1:19" x14ac:dyDescent="0.25">
      <c r="A1293" s="1">
        <v>0.66908446617958595</v>
      </c>
      <c r="B1293" s="1">
        <v>377.71147172658601</v>
      </c>
      <c r="C1293" s="1">
        <v>0.77919693260894096</v>
      </c>
      <c r="D1293" s="1">
        <v>377.71147172658601</v>
      </c>
      <c r="F1293">
        <v>0.51547639299928405</v>
      </c>
      <c r="G1293">
        <v>316.08073511467398</v>
      </c>
      <c r="H1293">
        <v>0.47626779995516699</v>
      </c>
      <c r="I1293">
        <v>315.75606596617598</v>
      </c>
      <c r="K1293">
        <v>0.419533944615326</v>
      </c>
      <c r="L1293">
        <v>308.52322121598502</v>
      </c>
      <c r="M1293">
        <v>0.272592268680316</v>
      </c>
      <c r="N1293">
        <v>307.32371906232697</v>
      </c>
      <c r="P1293">
        <v>0.40890428606594897</v>
      </c>
      <c r="Q1293">
        <v>304.98661703804299</v>
      </c>
      <c r="R1293">
        <v>0.23722269607789201</v>
      </c>
      <c r="S1293">
        <v>304.03847866479703</v>
      </c>
    </row>
    <row r="1294" spans="1:19" x14ac:dyDescent="0.25">
      <c r="A1294" s="1">
        <v>0.66918192564781398</v>
      </c>
      <c r="B1294" s="1">
        <v>377.75892065521202</v>
      </c>
      <c r="C1294" s="1">
        <v>0.77934177397613102</v>
      </c>
      <c r="D1294" s="1">
        <v>377.75892065521202</v>
      </c>
      <c r="F1294">
        <v>0.51655117146253904</v>
      </c>
      <c r="G1294">
        <v>316.02662358992399</v>
      </c>
      <c r="H1294">
        <v>0.47829603654445302</v>
      </c>
      <c r="I1294">
        <v>315.70195444142598</v>
      </c>
      <c r="K1294">
        <v>0.41991373242854801</v>
      </c>
      <c r="L1294">
        <v>308.46324610830197</v>
      </c>
      <c r="M1294">
        <v>0.27312306478689102</v>
      </c>
      <c r="N1294">
        <v>307.26374395464399</v>
      </c>
      <c r="P1294">
        <v>0.409258908071709</v>
      </c>
      <c r="Q1294">
        <v>304.92340781316</v>
      </c>
      <c r="R1294">
        <v>0.23765630897548601</v>
      </c>
      <c r="S1294">
        <v>303.97526943991397</v>
      </c>
    </row>
    <row r="1295" spans="1:19" x14ac:dyDescent="0.25">
      <c r="A1295" s="1">
        <v>0.66927916526578701</v>
      </c>
      <c r="B1295" s="1">
        <v>377.80636958383798</v>
      </c>
      <c r="C1295" s="1">
        <v>0.77948626014477895</v>
      </c>
      <c r="D1295" s="1">
        <v>377.80636958383798</v>
      </c>
      <c r="F1295">
        <v>0.51764307886018701</v>
      </c>
      <c r="G1295">
        <v>315.97251206517501</v>
      </c>
      <c r="H1295">
        <v>0.48036520467539401</v>
      </c>
      <c r="I1295">
        <v>315.64784291667598</v>
      </c>
      <c r="K1295">
        <v>0.420294311153593</v>
      </c>
      <c r="L1295">
        <v>308.40327100061899</v>
      </c>
      <c r="M1295">
        <v>0.273655437559507</v>
      </c>
      <c r="N1295">
        <v>307.203768846961</v>
      </c>
      <c r="P1295">
        <v>0.40961412781176898</v>
      </c>
      <c r="Q1295">
        <v>304.860198588277</v>
      </c>
      <c r="R1295">
        <v>0.238090941169461</v>
      </c>
      <c r="S1295">
        <v>303.91206021503098</v>
      </c>
    </row>
    <row r="1296" spans="1:19" x14ac:dyDescent="0.25">
      <c r="A1296" s="1">
        <v>0.66937618554102996</v>
      </c>
      <c r="B1296" s="1">
        <v>377.85381851246501</v>
      </c>
      <c r="C1296" s="1">
        <v>0.77963039204314299</v>
      </c>
      <c r="D1296" s="1">
        <v>377.85381851246501</v>
      </c>
      <c r="F1296">
        <v>0.51875293114314103</v>
      </c>
      <c r="G1296">
        <v>315.91840054042501</v>
      </c>
      <c r="H1296">
        <v>0.48247771122614702</v>
      </c>
      <c r="I1296">
        <v>315.59373139192599</v>
      </c>
      <c r="K1296">
        <v>0.420675683415832</v>
      </c>
      <c r="L1296">
        <v>308.343295892936</v>
      </c>
      <c r="M1296">
        <v>0.27418932903465398</v>
      </c>
      <c r="N1296">
        <v>307.14379373927801</v>
      </c>
      <c r="P1296">
        <v>0.40996994639562701</v>
      </c>
      <c r="Q1296">
        <v>304.796989363394</v>
      </c>
      <c r="R1296">
        <v>0.23852659535203</v>
      </c>
      <c r="S1296">
        <v>303.84885099014798</v>
      </c>
    </row>
    <row r="1297" spans="1:19" x14ac:dyDescent="0.25">
      <c r="A1297" s="1">
        <v>0.669472986979047</v>
      </c>
      <c r="B1297" s="1">
        <v>377.90126744109102</v>
      </c>
      <c r="C1297" s="1">
        <v>0.77977417059569898</v>
      </c>
      <c r="D1297" s="1">
        <v>377.90126744109102</v>
      </c>
      <c r="F1297">
        <v>0.51988161241133501</v>
      </c>
      <c r="G1297">
        <v>315.86428901567501</v>
      </c>
      <c r="H1297">
        <v>0.48463621424502601</v>
      </c>
      <c r="I1297">
        <v>315.53961986717701</v>
      </c>
      <c r="K1297">
        <v>0.42105785185711703</v>
      </c>
      <c r="L1297">
        <v>308.28332078525301</v>
      </c>
      <c r="M1297">
        <v>0.27472474537612501</v>
      </c>
      <c r="N1297">
        <v>307.08381863159502</v>
      </c>
      <c r="P1297">
        <v>0.41032636493619801</v>
      </c>
      <c r="Q1297">
        <v>304.73378013851101</v>
      </c>
      <c r="R1297">
        <v>0.238963251492016</v>
      </c>
      <c r="S1297">
        <v>303.78564176526498</v>
      </c>
    </row>
    <row r="1298" spans="1:19" x14ac:dyDescent="0.25">
      <c r="A1298" s="1">
        <v>0.66956957008301798</v>
      </c>
      <c r="B1298" s="1">
        <v>377.94871636971698</v>
      </c>
      <c r="C1298" s="1">
        <v>0.779917596722698</v>
      </c>
      <c r="D1298" s="1">
        <v>377.94871636971698</v>
      </c>
      <c r="F1298">
        <v>0.52103008318363697</v>
      </c>
      <c r="G1298">
        <v>315.81017749092501</v>
      </c>
      <c r="H1298">
        <v>0.48684366141058699</v>
      </c>
      <c r="I1298">
        <v>315.48550834242701</v>
      </c>
      <c r="K1298">
        <v>0.42144081913583298</v>
      </c>
      <c r="L1298">
        <v>308.22334567757002</v>
      </c>
      <c r="M1298">
        <v>0.27526169278815799</v>
      </c>
      <c r="N1298">
        <v>307.02384352391198</v>
      </c>
      <c r="P1298">
        <v>0.41068338454862002</v>
      </c>
      <c r="Q1298">
        <v>304.67057091362801</v>
      </c>
      <c r="R1298">
        <v>0.23940095777822701</v>
      </c>
      <c r="S1298">
        <v>303.72243254038102</v>
      </c>
    </row>
    <row r="1299" spans="1:19" x14ac:dyDescent="0.25">
      <c r="A1299" s="1">
        <v>0.66966593535397301</v>
      </c>
      <c r="B1299" s="1">
        <v>377.99616529834299</v>
      </c>
      <c r="C1299" s="1">
        <v>0.78006067134042001</v>
      </c>
      <c r="D1299" s="1">
        <v>377.99616529834299</v>
      </c>
      <c r="F1299">
        <v>0.52219939000128901</v>
      </c>
      <c r="G1299">
        <v>315.75606596617598</v>
      </c>
      <c r="H1299">
        <v>0.48910390167377399</v>
      </c>
      <c r="I1299">
        <v>315.43139681767701</v>
      </c>
      <c r="K1299">
        <v>0.42182458792744698</v>
      </c>
      <c r="L1299">
        <v>308.16337056988698</v>
      </c>
      <c r="M1299">
        <v>0.27580017751537</v>
      </c>
      <c r="N1299">
        <v>306.96386841623001</v>
      </c>
      <c r="P1299">
        <v>0.41104100635150498</v>
      </c>
      <c r="Q1299">
        <v>304.60736168874502</v>
      </c>
      <c r="R1299">
        <v>0.23983969418371101</v>
      </c>
      <c r="S1299">
        <v>303.65922331549802</v>
      </c>
    </row>
    <row r="1300" spans="1:19" x14ac:dyDescent="0.25">
      <c r="A1300" s="1">
        <v>0.66976208329098597</v>
      </c>
      <c r="B1300" s="1">
        <v>378.043614226969</v>
      </c>
      <c r="C1300" s="1">
        <v>0.78020339536147498</v>
      </c>
      <c r="D1300" s="1">
        <v>378.043614226969</v>
      </c>
      <c r="F1300">
        <v>0.523390676642842</v>
      </c>
      <c r="G1300">
        <v>315.70195444142598</v>
      </c>
      <c r="H1300">
        <v>0.49141949371730698</v>
      </c>
      <c r="I1300">
        <v>315.37728529292701</v>
      </c>
      <c r="K1300">
        <v>0.42220916092419802</v>
      </c>
      <c r="L1300">
        <v>308.10339546220501</v>
      </c>
      <c r="M1300">
        <v>0.27634017526184002</v>
      </c>
      <c r="N1300">
        <v>306.90389330854703</v>
      </c>
      <c r="P1300">
        <v>0.41139923146634699</v>
      </c>
      <c r="Q1300">
        <v>304.54415246386202</v>
      </c>
      <c r="R1300">
        <v>0.24027955344809701</v>
      </c>
      <c r="S1300">
        <v>303.59601409061497</v>
      </c>
    </row>
    <row r="1301" spans="1:19" x14ac:dyDescent="0.25">
      <c r="A1301" s="1">
        <v>0.66985801439074899</v>
      </c>
      <c r="B1301" s="1">
        <v>378.09106315559501</v>
      </c>
      <c r="C1301" s="1">
        <v>0.78034576969417102</v>
      </c>
      <c r="D1301" s="1">
        <v>378.09106315559501</v>
      </c>
      <c r="F1301">
        <v>0.52460519729476596</v>
      </c>
      <c r="G1301">
        <v>315.64784291667598</v>
      </c>
      <c r="H1301">
        <v>0.49379512856232399</v>
      </c>
      <c r="I1301">
        <v>315.32317376817798</v>
      </c>
      <c r="K1301">
        <v>0.42259454083551601</v>
      </c>
      <c r="L1301">
        <v>308.04342035452203</v>
      </c>
      <c r="M1301">
        <v>0.27688187101941197</v>
      </c>
      <c r="N1301">
        <v>306.84391820086398</v>
      </c>
      <c r="P1301">
        <v>0.41175806101756302</v>
      </c>
      <c r="Q1301">
        <v>304.48094323897902</v>
      </c>
      <c r="R1301">
        <v>0.240720358281233</v>
      </c>
      <c r="S1301">
        <v>303.53280486573198</v>
      </c>
    </row>
    <row r="1302" spans="1:19" x14ac:dyDescent="0.25">
      <c r="A1302" s="1">
        <v>0.66995372914792595</v>
      </c>
      <c r="B1302" s="1">
        <v>378.13851208422102</v>
      </c>
      <c r="C1302" s="1">
        <v>0.78048779524304102</v>
      </c>
      <c r="D1302" s="1">
        <v>378.13851208422102</v>
      </c>
      <c r="F1302">
        <v>0.52584433210964598</v>
      </c>
      <c r="G1302">
        <v>315.59373139192599</v>
      </c>
      <c r="H1302">
        <v>0.496235491598505</v>
      </c>
      <c r="I1302">
        <v>315.26906224342798</v>
      </c>
      <c r="K1302">
        <v>0.42298073038830197</v>
      </c>
      <c r="L1302">
        <v>307.98344524683898</v>
      </c>
      <c r="M1302">
        <v>0.27742494094165099</v>
      </c>
      <c r="N1302">
        <v>306.78394309318099</v>
      </c>
      <c r="P1302">
        <v>0.41211756994152698</v>
      </c>
      <c r="Q1302">
        <v>304.41773401409603</v>
      </c>
      <c r="R1302">
        <v>0.24116220144606501</v>
      </c>
      <c r="S1302">
        <v>303.46959564084898</v>
      </c>
    </row>
    <row r="1303" spans="1:19" x14ac:dyDescent="0.25">
      <c r="A1303" s="1">
        <v>0.67004922805517397</v>
      </c>
      <c r="B1303" s="1">
        <v>378.18596101284697</v>
      </c>
      <c r="C1303" s="1">
        <v>0.78062947290888496</v>
      </c>
      <c r="D1303" s="1">
        <v>378.18596101284697</v>
      </c>
      <c r="F1303">
        <v>0.52710960570358001</v>
      </c>
      <c r="G1303">
        <v>315.53961986717701</v>
      </c>
      <c r="H1303">
        <v>0.49874592315592498</v>
      </c>
      <c r="I1303">
        <v>315.21495071867798</v>
      </c>
      <c r="K1303">
        <v>0.42336771014930702</v>
      </c>
      <c r="L1303">
        <v>307.923470139156</v>
      </c>
      <c r="M1303">
        <v>0.27796963819982001</v>
      </c>
      <c r="N1303">
        <v>306.72396798549801</v>
      </c>
      <c r="P1303">
        <v>0.41247761169657499</v>
      </c>
      <c r="Q1303">
        <v>304.35452478921297</v>
      </c>
      <c r="R1303">
        <v>0.24160508569845901</v>
      </c>
      <c r="S1303">
        <v>303.40638641596598</v>
      </c>
    </row>
    <row r="1304" spans="1:19" x14ac:dyDescent="0.25">
      <c r="A1304" s="1">
        <v>0.67014451160289001</v>
      </c>
      <c r="B1304" s="1">
        <v>378.23340994147298</v>
      </c>
      <c r="C1304" s="1">
        <v>0.78077080358839202</v>
      </c>
      <c r="D1304" s="1">
        <v>378.23340994147298</v>
      </c>
      <c r="F1304">
        <v>0.52840270930307498</v>
      </c>
      <c r="G1304">
        <v>315.48550834242701</v>
      </c>
      <c r="H1304">
        <v>0.50133255475365701</v>
      </c>
      <c r="I1304">
        <v>315.16083919392798</v>
      </c>
      <c r="K1304">
        <v>0.423755527251577</v>
      </c>
      <c r="L1304">
        <v>307.86349503147301</v>
      </c>
      <c r="M1304">
        <v>0.27851583891109999</v>
      </c>
      <c r="N1304">
        <v>306.66399287781502</v>
      </c>
      <c r="P1304">
        <v>0.412838261279457</v>
      </c>
      <c r="Q1304">
        <v>304.29131556432901</v>
      </c>
      <c r="R1304">
        <v>0.24204899105105501</v>
      </c>
      <c r="S1304">
        <v>303.34317719108299</v>
      </c>
    </row>
    <row r="1305" spans="1:19" x14ac:dyDescent="0.25">
      <c r="A1305" s="1">
        <v>0.67023958027947494</v>
      </c>
      <c r="B1305" s="1">
        <v>378.280858870099</v>
      </c>
      <c r="C1305" s="1">
        <v>0.78091178817453699</v>
      </c>
      <c r="D1305" s="1">
        <v>378.280858870099</v>
      </c>
      <c r="F1305">
        <v>0.52972585825129204</v>
      </c>
      <c r="G1305">
        <v>315.43139681767701</v>
      </c>
      <c r="H1305">
        <v>0.50400229683695696</v>
      </c>
      <c r="I1305">
        <v>315.10672766917901</v>
      </c>
      <c r="K1305">
        <v>0.42414416228139201</v>
      </c>
      <c r="L1305">
        <v>307.80351992379002</v>
      </c>
      <c r="M1305">
        <v>0.27906368092526801</v>
      </c>
      <c r="N1305">
        <v>306.60401777013197</v>
      </c>
      <c r="P1305">
        <v>0.413199519826904</v>
      </c>
      <c r="Q1305">
        <v>304.22810633944601</v>
      </c>
      <c r="R1305">
        <v>0.242493965796403</v>
      </c>
      <c r="S1305">
        <v>303.27996796619999</v>
      </c>
    </row>
    <row r="1306" spans="1:19" x14ac:dyDescent="0.25">
      <c r="A1306" s="1">
        <v>0.67033443457137698</v>
      </c>
      <c r="B1306" s="1">
        <v>378.32830779872501</v>
      </c>
      <c r="C1306" s="1">
        <v>0.78105242755665505</v>
      </c>
      <c r="D1306" s="1">
        <v>378.32830779872501</v>
      </c>
      <c r="F1306">
        <v>0.53108050875443602</v>
      </c>
      <c r="G1306">
        <v>315.37728529292701</v>
      </c>
      <c r="H1306">
        <v>0.50676381017691297</v>
      </c>
      <c r="I1306">
        <v>315.05261614442901</v>
      </c>
      <c r="K1306">
        <v>0.42453361803689799</v>
      </c>
      <c r="L1306">
        <v>307.74354481610698</v>
      </c>
      <c r="M1306">
        <v>0.27961310514446303</v>
      </c>
      <c r="N1306">
        <v>306.54404266244899</v>
      </c>
      <c r="P1306">
        <v>0.413561388478345</v>
      </c>
      <c r="Q1306">
        <v>304.16489711456302</v>
      </c>
      <c r="R1306">
        <v>0.24293998995256599</v>
      </c>
      <c r="S1306">
        <v>303.21675874131699</v>
      </c>
    </row>
    <row r="1307" spans="1:19" x14ac:dyDescent="0.25">
      <c r="A1307" s="1">
        <v>0.67042907496278503</v>
      </c>
      <c r="B1307" s="1">
        <v>378.37575672735102</v>
      </c>
      <c r="C1307" s="1">
        <v>0.78119272261998196</v>
      </c>
      <c r="D1307" s="1">
        <v>378.37575672735102</v>
      </c>
      <c r="F1307">
        <v>0.53246936084742202</v>
      </c>
      <c r="G1307">
        <v>315.32317376817798</v>
      </c>
      <c r="H1307">
        <v>0.50962670247025699</v>
      </c>
      <c r="I1307">
        <v>314.99850461967901</v>
      </c>
      <c r="K1307">
        <v>0.42492389733410502</v>
      </c>
      <c r="L1307">
        <v>307.68356970842399</v>
      </c>
      <c r="M1307">
        <v>0.28016411815485598</v>
      </c>
      <c r="N1307">
        <v>306.484067554766</v>
      </c>
      <c r="P1307">
        <v>0.41392386837682899</v>
      </c>
      <c r="Q1307">
        <v>304.10168788968002</v>
      </c>
      <c r="R1307">
        <v>0.24338704377717299</v>
      </c>
      <c r="S1307">
        <v>303.153549516434</v>
      </c>
    </row>
    <row r="1308" spans="1:19" x14ac:dyDescent="0.25">
      <c r="A1308" s="1">
        <v>0.67052350193582499</v>
      </c>
      <c r="B1308" s="1">
        <v>378.42320565597697</v>
      </c>
      <c r="C1308" s="1">
        <v>0.78133267424595598</v>
      </c>
      <c r="D1308" s="1">
        <v>378.42320565597697</v>
      </c>
      <c r="F1308">
        <v>0.53389510579986998</v>
      </c>
      <c r="G1308">
        <v>315.26906224342798</v>
      </c>
      <c r="H1308">
        <v>0.51260266975007596</v>
      </c>
      <c r="I1308">
        <v>314.94439309492901</v>
      </c>
      <c r="K1308">
        <v>0.42531500300769598</v>
      </c>
      <c r="L1308">
        <v>307.623594600741</v>
      </c>
      <c r="M1308">
        <v>0.280716726587247</v>
      </c>
      <c r="N1308">
        <v>306.42409244708301</v>
      </c>
      <c r="P1308">
        <v>0.41428696066817999</v>
      </c>
      <c r="Q1308">
        <v>304.03847866479703</v>
      </c>
      <c r="R1308">
        <v>0.243835175156916</v>
      </c>
      <c r="S1308">
        <v>303.090340291551</v>
      </c>
    </row>
    <row r="1309" spans="1:19" x14ac:dyDescent="0.25">
      <c r="A1309" s="1">
        <v>0.67061771597075404</v>
      </c>
      <c r="B1309" s="1">
        <v>378.47065458460298</v>
      </c>
      <c r="C1309" s="1">
        <v>0.78147228331250496</v>
      </c>
      <c r="D1309" s="1">
        <v>378.47065458460298</v>
      </c>
      <c r="F1309">
        <v>0.53536081193028495</v>
      </c>
      <c r="G1309">
        <v>315.21495071867798</v>
      </c>
      <c r="H1309">
        <v>0.51570588023960795</v>
      </c>
      <c r="I1309">
        <v>314.89028157017901</v>
      </c>
      <c r="K1309">
        <v>0.42570693791103498</v>
      </c>
      <c r="L1309">
        <v>307.56361949305801</v>
      </c>
      <c r="M1309">
        <v>0.28127093711769502</v>
      </c>
      <c r="N1309">
        <v>306.36411733940002</v>
      </c>
      <c r="P1309">
        <v>0.41465066650149301</v>
      </c>
      <c r="Q1309">
        <v>303.97526943991397</v>
      </c>
      <c r="R1309">
        <v>0.244284364355492</v>
      </c>
      <c r="S1309">
        <v>303.02713106666801</v>
      </c>
    </row>
    <row r="1310" spans="1:19" x14ac:dyDescent="0.25">
      <c r="A1310" s="1">
        <v>0.67071171754574499</v>
      </c>
      <c r="B1310" s="1">
        <v>378.51810351322899</v>
      </c>
      <c r="C1310" s="1">
        <v>0.781611550693734</v>
      </c>
      <c r="D1310" s="1">
        <v>378.51810351322899</v>
      </c>
      <c r="F1310">
        <v>0.53687000311469801</v>
      </c>
      <c r="G1310">
        <v>315.16083919392798</v>
      </c>
      <c r="H1310">
        <v>0.51895377613170102</v>
      </c>
      <c r="I1310">
        <v>314.83617004542998</v>
      </c>
      <c r="K1310">
        <v>0.42609970491626398</v>
      </c>
      <c r="L1310">
        <v>307.50364438537503</v>
      </c>
      <c r="M1310">
        <v>0.281826756467705</v>
      </c>
      <c r="N1310">
        <v>306.304142231718</v>
      </c>
      <c r="P1310">
        <v>0.415014987028966</v>
      </c>
      <c r="Q1310">
        <v>303.91206021503098</v>
      </c>
      <c r="R1310">
        <v>0.24473461419463799</v>
      </c>
      <c r="S1310">
        <v>302.96392184178501</v>
      </c>
    </row>
    <row r="1311" spans="1:19" x14ac:dyDescent="0.25">
      <c r="A1311" s="1">
        <v>0.67080550713700804</v>
      </c>
      <c r="B1311" s="1">
        <v>378.565552441855</v>
      </c>
      <c r="C1311" s="1">
        <v>0.78175047726011004</v>
      </c>
      <c r="D1311" s="1">
        <v>378.565552441855</v>
      </c>
      <c r="F1311">
        <v>0.53842665048381599</v>
      </c>
      <c r="G1311">
        <v>315.10672766917901</v>
      </c>
      <c r="H1311">
        <v>0.52236824459999098</v>
      </c>
      <c r="I1311">
        <v>314.78205852067998</v>
      </c>
      <c r="K1311">
        <v>0.42649330691438198</v>
      </c>
      <c r="L1311">
        <v>307.443669277693</v>
      </c>
      <c r="M1311">
        <v>0.28238419140534399</v>
      </c>
      <c r="N1311">
        <v>306.24416712403502</v>
      </c>
      <c r="P1311">
        <v>0.41537992340596303</v>
      </c>
      <c r="Q1311">
        <v>303.84885099014798</v>
      </c>
      <c r="R1311">
        <v>0.245185927505877</v>
      </c>
      <c r="S1311">
        <v>302.90071261690099</v>
      </c>
    </row>
    <row r="1312" spans="1:19" x14ac:dyDescent="0.25">
      <c r="A1312" s="1">
        <v>0.67089908521860198</v>
      </c>
      <c r="B1312" s="1">
        <v>378.61300137048102</v>
      </c>
      <c r="C1312" s="1">
        <v>0.78188906387818302</v>
      </c>
      <c r="D1312" s="1">
        <v>378.61300137048102</v>
      </c>
      <c r="F1312">
        <v>0.54003573721266596</v>
      </c>
      <c r="G1312">
        <v>315.05261614442901</v>
      </c>
      <c r="H1312">
        <v>0.52597739000710597</v>
      </c>
      <c r="I1312">
        <v>314.72794699592998</v>
      </c>
      <c r="K1312">
        <v>0.426887746816007</v>
      </c>
      <c r="L1312">
        <v>307.38369417001002</v>
      </c>
      <c r="M1312">
        <v>0.28294321747022799</v>
      </c>
      <c r="N1312">
        <v>306.18419201635197</v>
      </c>
      <c r="P1312">
        <v>0.41574545776760202</v>
      </c>
      <c r="Q1312">
        <v>303.78564176526498</v>
      </c>
      <c r="R1312">
        <v>0.24563830713010701</v>
      </c>
      <c r="S1312">
        <v>302.83750339201799</v>
      </c>
    </row>
    <row r="1313" spans="1:19" x14ac:dyDescent="0.25">
      <c r="A1313" s="1">
        <v>0.67099245226271298</v>
      </c>
      <c r="B1313" s="1">
        <v>378.66045029910703</v>
      </c>
      <c r="C1313" s="1">
        <v>0.78202731141100601</v>
      </c>
      <c r="D1313" s="1">
        <v>378.66045029910703</v>
      </c>
      <c r="F1313">
        <v>0.54170278805698902</v>
      </c>
      <c r="G1313">
        <v>314.99850461967901</v>
      </c>
      <c r="H1313">
        <v>0.52981833415326296</v>
      </c>
      <c r="I1313">
        <v>314.67383547118101</v>
      </c>
      <c r="K1313">
        <v>0.42728311228286397</v>
      </c>
      <c r="L1313">
        <v>307.32371906232697</v>
      </c>
      <c r="M1313">
        <v>0.28350390407001602</v>
      </c>
      <c r="N1313">
        <v>306.12421690866898</v>
      </c>
      <c r="P1313">
        <v>0.41611162934685703</v>
      </c>
      <c r="Q1313">
        <v>303.72243254038102</v>
      </c>
      <c r="R1313">
        <v>0.246091848200471</v>
      </c>
      <c r="S1313">
        <v>302.774294167135</v>
      </c>
    </row>
    <row r="1314" spans="1:19" x14ac:dyDescent="0.25">
      <c r="A1314" s="1">
        <v>0.67108560873951795</v>
      </c>
      <c r="B1314" s="1">
        <v>378.707899227734</v>
      </c>
      <c r="C1314" s="1">
        <v>0.78216522071793404</v>
      </c>
      <c r="D1314" s="1">
        <v>378.707899227734</v>
      </c>
      <c r="F1314">
        <v>0.54343453224657401</v>
      </c>
      <c r="G1314">
        <v>314.94439309492901</v>
      </c>
      <c r="H1314">
        <v>0.53394188386589603</v>
      </c>
      <c r="I1314">
        <v>314.61972394643101</v>
      </c>
      <c r="K1314">
        <v>0.427679188929462</v>
      </c>
      <c r="L1314">
        <v>307.26374395464399</v>
      </c>
      <c r="M1314">
        <v>0.284066226842071</v>
      </c>
      <c r="N1314">
        <v>306.064241800986</v>
      </c>
      <c r="P1314">
        <v>0.41647842026121201</v>
      </c>
      <c r="Q1314">
        <v>303.65922331549802</v>
      </c>
      <c r="R1314">
        <v>0.24654636901021099</v>
      </c>
      <c r="S1314">
        <v>302.711084942252</v>
      </c>
    </row>
    <row r="1315" spans="1:19" x14ac:dyDescent="0.25">
      <c r="A1315" s="1">
        <v>0.67117855511732305</v>
      </c>
      <c r="B1315" s="1">
        <v>378.75534815636001</v>
      </c>
      <c r="C1315" s="1">
        <v>0.78230279265483105</v>
      </c>
      <c r="D1315" s="1">
        <v>378.75534815636001</v>
      </c>
      <c r="F1315">
        <v>0.545239123563245</v>
      </c>
      <c r="G1315">
        <v>314.89028157017901</v>
      </c>
      <c r="H1315">
        <v>0.53842085985422805</v>
      </c>
      <c r="I1315">
        <v>314.56561242168101</v>
      </c>
      <c r="K1315">
        <v>0.42807616016676597</v>
      </c>
      <c r="L1315">
        <v>307.203768846961</v>
      </c>
      <c r="M1315">
        <v>0.28463019274393397</v>
      </c>
      <c r="N1315">
        <v>306.00426669330301</v>
      </c>
      <c r="P1315">
        <v>0.41684590685539302</v>
      </c>
      <c r="Q1315">
        <v>303.59601409061497</v>
      </c>
      <c r="R1315">
        <v>0.24700196471496599</v>
      </c>
      <c r="S1315">
        <v>302.647875717369</v>
      </c>
    </row>
    <row r="1316" spans="1:19" x14ac:dyDescent="0.25">
      <c r="A1316" s="1">
        <v>0.67127129186234502</v>
      </c>
      <c r="B1316" s="1">
        <v>378.80279708498603</v>
      </c>
      <c r="C1316" s="1">
        <v>0.78244002807375701</v>
      </c>
      <c r="D1316" s="1">
        <v>378.80279708498603</v>
      </c>
      <c r="F1316">
        <v>0.54712660263891399</v>
      </c>
      <c r="G1316">
        <v>314.83617004542998</v>
      </c>
      <c r="H1316">
        <v>0.54336636254219395</v>
      </c>
      <c r="I1316">
        <v>314.51150089693101</v>
      </c>
      <c r="K1316">
        <v>0.42847398114555402</v>
      </c>
      <c r="L1316">
        <v>307.14379373927801</v>
      </c>
      <c r="M1316">
        <v>0.285195808781527</v>
      </c>
      <c r="N1316">
        <v>305.94429158562002</v>
      </c>
      <c r="P1316">
        <v>0.41721393989446798</v>
      </c>
      <c r="Q1316">
        <v>303.53280486573198</v>
      </c>
      <c r="R1316">
        <v>0.247458638195172</v>
      </c>
      <c r="S1316">
        <v>302.58466649248601</v>
      </c>
    </row>
    <row r="1317" spans="1:19" x14ac:dyDescent="0.25">
      <c r="A1317" s="1">
        <v>0.67136381943892598</v>
      </c>
      <c r="B1317" s="1">
        <v>378.85024601361198</v>
      </c>
      <c r="C1317" s="1">
        <v>0.78257692782328703</v>
      </c>
      <c r="D1317" s="1">
        <v>378.85024601361198</v>
      </c>
      <c r="F1317">
        <v>0.54910957222247603</v>
      </c>
      <c r="G1317">
        <v>314.78205852067998</v>
      </c>
      <c r="H1317">
        <v>0.54896380945226697</v>
      </c>
      <c r="I1317">
        <v>314.45738937218198</v>
      </c>
      <c r="K1317">
        <v>0.428872654875465</v>
      </c>
      <c r="L1317">
        <v>307.08381863159502</v>
      </c>
      <c r="M1317">
        <v>0.28576308200993</v>
      </c>
      <c r="N1317">
        <v>305.88431647793698</v>
      </c>
      <c r="P1317">
        <v>0.41758259578368201</v>
      </c>
      <c r="Q1317">
        <v>303.46959564084898</v>
      </c>
      <c r="R1317">
        <v>0.24791639234115601</v>
      </c>
      <c r="S1317">
        <v>302.52145726760301</v>
      </c>
    </row>
    <row r="1318" spans="1:19" x14ac:dyDescent="0.25">
      <c r="A1318" s="1">
        <v>0.671456138309376</v>
      </c>
      <c r="B1318" s="1">
        <v>378.89769494223799</v>
      </c>
      <c r="C1318" s="1">
        <v>0.78271349274827295</v>
      </c>
      <c r="D1318" s="1">
        <v>378.89769494223799</v>
      </c>
      <c r="F1318">
        <v>0.55120421923919105</v>
      </c>
      <c r="G1318">
        <v>314.72794699592998</v>
      </c>
      <c r="H1318">
        <v>0.55557146674799496</v>
      </c>
      <c r="I1318">
        <v>314.40327784743198</v>
      </c>
      <c r="K1318">
        <v>0.42927218438673298</v>
      </c>
      <c r="L1318">
        <v>307.02384352391198</v>
      </c>
      <c r="M1318">
        <v>0.28633201953391002</v>
      </c>
      <c r="N1318">
        <v>305.82434137025399</v>
      </c>
      <c r="P1318">
        <v>0.41795187570135001</v>
      </c>
      <c r="Q1318">
        <v>303.40638641596598</v>
      </c>
      <c r="R1318">
        <v>0.24837523005324</v>
      </c>
      <c r="S1318">
        <v>302.45824804272002</v>
      </c>
    </row>
    <row r="1319" spans="1:19" x14ac:dyDescent="0.25">
      <c r="A1319" s="1">
        <v>0.67154824893431397</v>
      </c>
      <c r="B1319" s="1">
        <v>378.945143870864</v>
      </c>
      <c r="C1319" s="1">
        <v>0.78284972369036698</v>
      </c>
      <c r="D1319" s="1">
        <v>378.945143870864</v>
      </c>
      <c r="F1319">
        <v>0.55343192991211698</v>
      </c>
      <c r="G1319">
        <v>314.67383547118101</v>
      </c>
      <c r="H1319">
        <v>0.564079760545528</v>
      </c>
      <c r="I1319">
        <v>314.34916632268198</v>
      </c>
      <c r="K1319">
        <v>0.42967257273005499</v>
      </c>
      <c r="L1319">
        <v>306.96386841623001</v>
      </c>
      <c r="M1319">
        <v>0.28690262850887399</v>
      </c>
      <c r="N1319">
        <v>305.76436626257203</v>
      </c>
      <c r="P1319">
        <v>0.41832176187679498</v>
      </c>
      <c r="Q1319">
        <v>303.34317719108299</v>
      </c>
      <c r="R1319">
        <v>0.24883515424167399</v>
      </c>
      <c r="S1319">
        <v>302.39503881783702</v>
      </c>
    </row>
    <row r="1320" spans="1:19" x14ac:dyDescent="0.25">
      <c r="A1320" s="1">
        <v>0.67164015177218706</v>
      </c>
      <c r="B1320" s="1">
        <v>378.99259279949001</v>
      </c>
      <c r="C1320" s="1">
        <v>0.782985621487302</v>
      </c>
      <c r="D1320" s="1">
        <v>378.99259279949001</v>
      </c>
      <c r="F1320">
        <v>0.55582198221808499</v>
      </c>
      <c r="G1320">
        <v>314.61972394643101</v>
      </c>
      <c r="I1320" s="20"/>
      <c r="K1320">
        <v>0.43007380026245301</v>
      </c>
      <c r="L1320">
        <v>306.90389330854703</v>
      </c>
      <c r="M1320">
        <v>0.28747491614102499</v>
      </c>
      <c r="N1320">
        <v>305.70439115488898</v>
      </c>
      <c r="P1320">
        <v>0.41869229342320602</v>
      </c>
      <c r="Q1320">
        <v>303.27996796619999</v>
      </c>
      <c r="R1320">
        <v>0.24929616782716901</v>
      </c>
      <c r="S1320">
        <v>302.33182959295402</v>
      </c>
    </row>
    <row r="1321" spans="1:19" x14ac:dyDescent="0.25">
      <c r="A1321" s="1">
        <v>0.67173184727969903</v>
      </c>
      <c r="B1321" s="1">
        <v>379.04004172811602</v>
      </c>
      <c r="C1321" s="1">
        <v>0.78312118697353506</v>
      </c>
      <c r="D1321" s="1">
        <v>379.04004172811602</v>
      </c>
      <c r="F1321">
        <v>0.55841635083681096</v>
      </c>
      <c r="G1321">
        <v>314.56561242168101</v>
      </c>
      <c r="I1321" s="20"/>
      <c r="K1321">
        <v>0.430476002734268</v>
      </c>
      <c r="L1321">
        <v>306.84391820086398</v>
      </c>
      <c r="M1321">
        <v>0.28804888968747699</v>
      </c>
      <c r="N1321">
        <v>305.64441604720599</v>
      </c>
      <c r="P1321">
        <v>0.419063452553048</v>
      </c>
      <c r="Q1321">
        <v>303.21675874131699</v>
      </c>
      <c r="R1321">
        <v>0.249758273740495</v>
      </c>
      <c r="S1321">
        <v>302.26862036807103</v>
      </c>
    </row>
    <row r="1322" spans="1:19" x14ac:dyDescent="0.25">
      <c r="A1322" s="1">
        <v>0.67182333591171195</v>
      </c>
      <c r="B1322" s="1">
        <v>379.08749065674198</v>
      </c>
      <c r="C1322" s="1">
        <v>0.78325642098010195</v>
      </c>
      <c r="D1322" s="1">
        <v>379.08749065674198</v>
      </c>
      <c r="F1322">
        <v>0.56127909201237003</v>
      </c>
      <c r="G1322">
        <v>314.51150089693101</v>
      </c>
      <c r="I1322" s="20"/>
      <c r="K1322">
        <v>0.430878938105556</v>
      </c>
      <c r="L1322">
        <v>306.78394309318099</v>
      </c>
      <c r="M1322">
        <v>0.28862455645780999</v>
      </c>
      <c r="N1322">
        <v>305.58444093952301</v>
      </c>
      <c r="P1322">
        <v>0.41943522172380199</v>
      </c>
      <c r="Q1322">
        <v>303.153549516434</v>
      </c>
      <c r="R1322">
        <v>0.250221474922388</v>
      </c>
      <c r="S1322">
        <v>302.20541114318797</v>
      </c>
    </row>
    <row r="1323" spans="1:19" x14ac:dyDescent="0.25">
      <c r="A1323" s="1">
        <v>0.67191461812097197</v>
      </c>
      <c r="B1323" s="1">
        <v>379.13493958536799</v>
      </c>
      <c r="C1323" s="1">
        <v>0.78339132433421999</v>
      </c>
      <c r="D1323" s="1">
        <v>379.13493958536799</v>
      </c>
      <c r="F1323">
        <v>0.56451713829729</v>
      </c>
      <c r="G1323">
        <v>314.45738937218198</v>
      </c>
      <c r="I1323" s="20"/>
      <c r="K1323">
        <v>0.43128279269082198</v>
      </c>
      <c r="L1323">
        <v>306.72396798549801</v>
      </c>
      <c r="M1323">
        <v>0.28920192381408899</v>
      </c>
      <c r="N1323">
        <v>305.52446583184002</v>
      </c>
      <c r="P1323">
        <v>0.41980763962249501</v>
      </c>
      <c r="Q1323">
        <v>303.090340291551</v>
      </c>
      <c r="R1323">
        <v>0.25068577432404199</v>
      </c>
      <c r="S1323">
        <v>302.14220191830401</v>
      </c>
    </row>
    <row r="1324" spans="1:19" x14ac:dyDescent="0.25">
      <c r="A1324" s="1">
        <v>0.67200566671267803</v>
      </c>
      <c r="B1324" s="1">
        <v>379.182388513994</v>
      </c>
      <c r="C1324" s="1">
        <v>0.78352585701447197</v>
      </c>
      <c r="D1324" s="1">
        <v>379.182388513994</v>
      </c>
      <c r="F1324">
        <v>0.568337162563472</v>
      </c>
      <c r="G1324">
        <v>314.40327784743198</v>
      </c>
      <c r="I1324" s="20"/>
      <c r="K1324">
        <v>0.43168747301263699</v>
      </c>
      <c r="L1324">
        <v>306.66399287781502</v>
      </c>
      <c r="M1324">
        <v>0.289780999171314</v>
      </c>
      <c r="N1324">
        <v>305.46449072415697</v>
      </c>
      <c r="P1324">
        <v>0.420180688690313</v>
      </c>
      <c r="Q1324">
        <v>303.02713106666801</v>
      </c>
      <c r="R1324">
        <v>0.25115117490732097</v>
      </c>
      <c r="S1324">
        <v>302.07899269342101</v>
      </c>
    </row>
    <row r="1325" spans="1:19" x14ac:dyDescent="0.25">
      <c r="A1325" s="1">
        <v>0.67209653740650599</v>
      </c>
      <c r="B1325" s="1">
        <v>379.22983744262001</v>
      </c>
      <c r="C1325" s="1">
        <v>0.78366010150867105</v>
      </c>
      <c r="D1325" s="1">
        <v>379.22983744262001</v>
      </c>
      <c r="F1325">
        <v>0.573252956084361</v>
      </c>
      <c r="G1325">
        <v>314.34916632268198</v>
      </c>
      <c r="I1325" s="20"/>
      <c r="K1325">
        <v>0.43209307956956999</v>
      </c>
      <c r="L1325">
        <v>306.60401777013197</v>
      </c>
      <c r="M1325">
        <v>0.29036178999847001</v>
      </c>
      <c r="N1325">
        <v>305.40451561647399</v>
      </c>
      <c r="P1325">
        <v>0.42055437012941399</v>
      </c>
      <c r="Q1325">
        <v>302.96392184178501</v>
      </c>
      <c r="R1325">
        <v>0.25161767964394499</v>
      </c>
      <c r="S1325">
        <v>302.01578346853802</v>
      </c>
    </row>
    <row r="1326" spans="1:19" x14ac:dyDescent="0.25">
      <c r="A1326" s="1">
        <v>0.67218717086173596</v>
      </c>
      <c r="B1326" s="1">
        <v>379.27728637124602</v>
      </c>
      <c r="C1326" s="1">
        <v>0.78379397031014997</v>
      </c>
      <c r="D1326" s="1">
        <v>379.27728637124602</v>
      </c>
      <c r="F1326">
        <v>0.589018533986017</v>
      </c>
      <c r="G1326">
        <v>314.29505479793198</v>
      </c>
      <c r="H1326">
        <v>0.61561865092267798</v>
      </c>
      <c r="I1326">
        <v>314.40327784743198</v>
      </c>
      <c r="K1326">
        <v>0.43249956691410302</v>
      </c>
      <c r="L1326">
        <v>306.54404266244899</v>
      </c>
      <c r="M1326">
        <v>0.290944303818577</v>
      </c>
      <c r="N1326">
        <v>305.344540508791</v>
      </c>
      <c r="P1326">
        <v>0.42092868514559401</v>
      </c>
      <c r="Q1326">
        <v>302.90071261690099</v>
      </c>
      <c r="R1326">
        <v>0.25208529151660602</v>
      </c>
      <c r="S1326">
        <v>301.95257424365502</v>
      </c>
    </row>
    <row r="1327" spans="1:19" x14ac:dyDescent="0.25">
      <c r="A1327" s="1">
        <v>0.67227763184543399</v>
      </c>
      <c r="B1327" s="1">
        <v>379.32473529987197</v>
      </c>
      <c r="C1327" s="1">
        <v>0.78392755923787805</v>
      </c>
      <c r="D1327" s="1">
        <v>379.32473529987197</v>
      </c>
      <c r="F1327">
        <v>0.59820981684945596</v>
      </c>
      <c r="G1327">
        <v>314.34916632268198</v>
      </c>
      <c r="H1327">
        <v>0.62204192897195998</v>
      </c>
      <c r="I1327">
        <v>314.45738937218198</v>
      </c>
      <c r="K1327">
        <v>0.43290693827125898</v>
      </c>
      <c r="L1327">
        <v>306.484067554766</v>
      </c>
      <c r="M1327">
        <v>0.29152854820978502</v>
      </c>
      <c r="N1327">
        <v>305.28456540110801</v>
      </c>
      <c r="P1327">
        <v>0.421303634947926</v>
      </c>
      <c r="Q1327">
        <v>302.83750339201799</v>
      </c>
      <c r="R1327">
        <v>0.25255401351840701</v>
      </c>
      <c r="S1327">
        <v>301.88936501877203</v>
      </c>
    </row>
    <row r="1328" spans="1:19" x14ac:dyDescent="0.25">
      <c r="A1328" s="1">
        <v>0.67236788864306696</v>
      </c>
      <c r="B1328" s="1">
        <v>379.37218422849799</v>
      </c>
      <c r="C1328" s="1">
        <v>0.78406082159897195</v>
      </c>
      <c r="D1328" s="1">
        <v>379.37218422849799</v>
      </c>
      <c r="F1328">
        <v>0.60302303887337605</v>
      </c>
      <c r="G1328">
        <v>314.40327784743198</v>
      </c>
      <c r="H1328">
        <v>0.62745529604230099</v>
      </c>
      <c r="I1328">
        <v>314.51150089693101</v>
      </c>
      <c r="K1328">
        <v>0.43331519688888298</v>
      </c>
      <c r="L1328">
        <v>306.42409244708301</v>
      </c>
      <c r="M1328">
        <v>0.29211453080619898</v>
      </c>
      <c r="N1328">
        <v>305.22459029342502</v>
      </c>
      <c r="P1328">
        <v>0.42167929716000302</v>
      </c>
      <c r="Q1328">
        <v>302.774294167135</v>
      </c>
      <c r="R1328">
        <v>0.25302384865285199</v>
      </c>
      <c r="S1328">
        <v>301.82615579388897</v>
      </c>
    </row>
    <row r="1329" spans="1:19" x14ac:dyDescent="0.25">
      <c r="A1329" s="1">
        <v>0.67245794169658901</v>
      </c>
      <c r="B1329" s="1">
        <v>379.419633157124</v>
      </c>
      <c r="C1329" s="1">
        <v>0.78419375820061099</v>
      </c>
      <c r="D1329" s="1">
        <v>379.419633157124</v>
      </c>
      <c r="F1329">
        <v>0.60674059345599995</v>
      </c>
      <c r="G1329">
        <v>314.45738937218198</v>
      </c>
      <c r="H1329">
        <v>0.63221697269871802</v>
      </c>
      <c r="I1329">
        <v>314.56561242168101</v>
      </c>
      <c r="K1329">
        <v>0.43372434603801002</v>
      </c>
      <c r="L1329">
        <v>306.36411733940002</v>
      </c>
      <c r="M1329">
        <v>0.29270222673436602</v>
      </c>
      <c r="N1329">
        <v>305.16461518574198</v>
      </c>
      <c r="P1329">
        <v>0.42205552012340602</v>
      </c>
      <c r="Q1329">
        <v>302.711084942252</v>
      </c>
      <c r="R1329">
        <v>0.25349479993434398</v>
      </c>
      <c r="S1329">
        <v>301.76294656900598</v>
      </c>
    </row>
    <row r="1330" spans="1:19" x14ac:dyDescent="0.25">
      <c r="A1330" s="1">
        <v>0.672547791445956</v>
      </c>
      <c r="B1330" s="1">
        <v>379.46708208575097</v>
      </c>
      <c r="C1330" s="1">
        <v>0.78432636984634796</v>
      </c>
      <c r="D1330" s="1">
        <v>379.46708208575097</v>
      </c>
      <c r="F1330">
        <v>0.60987632215796195</v>
      </c>
      <c r="G1330">
        <v>314.51150089693101</v>
      </c>
      <c r="H1330">
        <v>0.63651237619817602</v>
      </c>
      <c r="I1330">
        <v>314.61972394643101</v>
      </c>
      <c r="K1330">
        <v>0.43413438901290602</v>
      </c>
      <c r="L1330">
        <v>306.304142231718</v>
      </c>
      <c r="M1330">
        <v>0.29329170886189299</v>
      </c>
      <c r="N1330">
        <v>305.10464007806002</v>
      </c>
      <c r="P1330">
        <v>0.42243238152219098</v>
      </c>
      <c r="Q1330">
        <v>302.647875717369</v>
      </c>
      <c r="R1330">
        <v>0.25396682352321298</v>
      </c>
      <c r="S1330">
        <v>301.69973734412298</v>
      </c>
    </row>
    <row r="1331" spans="1:19" x14ac:dyDescent="0.25">
      <c r="A1331" s="1">
        <v>0.67263743832957101</v>
      </c>
      <c r="B1331" s="1">
        <v>379.51453101437698</v>
      </c>
      <c r="C1331" s="1">
        <v>0.78445865733678</v>
      </c>
      <c r="D1331" s="1">
        <v>379.51453101437698</v>
      </c>
      <c r="F1331">
        <v>0.61263687253877996</v>
      </c>
      <c r="G1331">
        <v>314.56561242168101</v>
      </c>
      <c r="H1331">
        <v>0.64045260669890203</v>
      </c>
      <c r="I1331">
        <v>314.67383547118101</v>
      </c>
      <c r="K1331">
        <v>0.43454532913180499</v>
      </c>
      <c r="L1331">
        <v>306.24416712403502</v>
      </c>
      <c r="M1331">
        <v>0.29388295243570201</v>
      </c>
      <c r="N1331">
        <v>305.04466497037703</v>
      </c>
      <c r="P1331">
        <v>0.422809882580018</v>
      </c>
      <c r="Q1331">
        <v>302.58466649248601</v>
      </c>
      <c r="R1331">
        <v>0.25444001621013801</v>
      </c>
      <c r="S1331">
        <v>301.63652811923998</v>
      </c>
    </row>
    <row r="1332" spans="1:19" x14ac:dyDescent="0.25">
      <c r="A1332" s="1">
        <v>0.67272688278375403</v>
      </c>
      <c r="B1332" s="1">
        <v>379.561979943003</v>
      </c>
      <c r="C1332" s="1">
        <v>0.78459062146875702</v>
      </c>
      <c r="D1332" s="1">
        <v>379.561979943003</v>
      </c>
      <c r="F1332">
        <v>0.61512917703057102</v>
      </c>
      <c r="G1332">
        <v>314.61972394643101</v>
      </c>
      <c r="H1332">
        <v>0.64411048464442799</v>
      </c>
      <c r="I1332">
        <v>314.72794699592998</v>
      </c>
      <c r="K1332">
        <v>0.434957146705714</v>
      </c>
      <c r="L1332">
        <v>306.18419201635197</v>
      </c>
      <c r="M1332">
        <v>0.29447596531812598</v>
      </c>
      <c r="N1332">
        <v>304.98468986269398</v>
      </c>
      <c r="P1332">
        <v>0.423188024524146</v>
      </c>
      <c r="Q1332">
        <v>302.52145726760301</v>
      </c>
      <c r="R1332">
        <v>0.25491433415155201</v>
      </c>
      <c r="S1332">
        <v>301.57331889435699</v>
      </c>
    </row>
    <row r="1333" spans="1:19" x14ac:dyDescent="0.25">
      <c r="A1333" s="1">
        <v>0.67281612524338197</v>
      </c>
      <c r="B1333" s="1">
        <v>379.60942887162901</v>
      </c>
      <c r="C1333" s="1">
        <v>0.78472226303634296</v>
      </c>
      <c r="D1333" s="1">
        <v>379.60942887162901</v>
      </c>
      <c r="F1333">
        <v>0.61741729175696902</v>
      </c>
      <c r="G1333">
        <v>314.67383547118101</v>
      </c>
      <c r="H1333">
        <v>0.64753681659649398</v>
      </c>
      <c r="I1333">
        <v>314.78205852067998</v>
      </c>
      <c r="K1333">
        <v>0.43536989117659702</v>
      </c>
      <c r="L1333">
        <v>306.12421690866898</v>
      </c>
      <c r="M1333">
        <v>0.29507075543075001</v>
      </c>
      <c r="N1333">
        <v>304.924714755011</v>
      </c>
      <c r="P1333">
        <v>0.423566808585497</v>
      </c>
      <c r="Q1333">
        <v>302.45824804272002</v>
      </c>
      <c r="R1333">
        <v>0.25538978040516103</v>
      </c>
      <c r="S1333">
        <v>301.51010966947302</v>
      </c>
    </row>
    <row r="1334" spans="1:19" x14ac:dyDescent="0.25">
      <c r="A1334" s="1">
        <v>0.67290516614127704</v>
      </c>
      <c r="B1334" s="1">
        <v>379.65687780025502</v>
      </c>
      <c r="C1334" s="1">
        <v>0.78485358282990503</v>
      </c>
      <c r="D1334" s="1">
        <v>379.65687780025502</v>
      </c>
      <c r="F1334">
        <v>0.61954319127728497</v>
      </c>
      <c r="G1334">
        <v>314.72794699592998</v>
      </c>
      <c r="H1334">
        <v>0.65076872408935904</v>
      </c>
      <c r="I1334">
        <v>314.83617004542998</v>
      </c>
      <c r="K1334">
        <v>0.435783542889774</v>
      </c>
      <c r="L1334">
        <v>306.064241800986</v>
      </c>
      <c r="M1334">
        <v>0.29566733075469198</v>
      </c>
      <c r="N1334">
        <v>304.86473964732801</v>
      </c>
      <c r="P1334">
        <v>0.423946235998587</v>
      </c>
      <c r="Q1334">
        <v>302.39503881783702</v>
      </c>
      <c r="R1334">
        <v>0.25586635803957403</v>
      </c>
      <c r="S1334">
        <v>301.44690044459003</v>
      </c>
    </row>
    <row r="1335" spans="1:19" x14ac:dyDescent="0.25">
      <c r="A1335" s="1">
        <v>0.67299400590869096</v>
      </c>
      <c r="B1335" s="1">
        <v>379.70432672888103</v>
      </c>
      <c r="C1335" s="1">
        <v>0.78498458163684104</v>
      </c>
      <c r="D1335" s="1">
        <v>379.70432672888103</v>
      </c>
      <c r="F1335">
        <v>0.62153615344778101</v>
      </c>
      <c r="G1335">
        <v>314.78205852067998</v>
      </c>
      <c r="H1335">
        <v>0.65383431121957603</v>
      </c>
      <c r="I1335">
        <v>314.89028157017901</v>
      </c>
      <c r="K1335">
        <v>0.43619810526073199</v>
      </c>
      <c r="L1335">
        <v>306.00426669330301</v>
      </c>
      <c r="M1335">
        <v>0.29626569933096902</v>
      </c>
      <c r="N1335">
        <v>304.80476453964502</v>
      </c>
      <c r="P1335">
        <v>0.424326308001929</v>
      </c>
      <c r="Q1335">
        <v>302.33182959295402</v>
      </c>
      <c r="R1335">
        <v>0.25634416770983498</v>
      </c>
      <c r="S1335">
        <v>301.38369121970698</v>
      </c>
    </row>
    <row r="1336" spans="1:19" x14ac:dyDescent="0.25">
      <c r="A1336" s="1">
        <v>0.67308264497506498</v>
      </c>
      <c r="B1336" s="1">
        <v>379.75177565750698</v>
      </c>
      <c r="C1336" s="1">
        <v>0.78511526024122003</v>
      </c>
      <c r="D1336" s="1">
        <v>379.75177565750698</v>
      </c>
      <c r="F1336">
        <v>0.62341756437093399</v>
      </c>
      <c r="G1336">
        <v>314.83617004542998</v>
      </c>
      <c r="H1336">
        <v>0.65675546489477099</v>
      </c>
      <c r="I1336">
        <v>314.94439309492901</v>
      </c>
      <c r="K1336">
        <v>0.436613581729768</v>
      </c>
      <c r="L1336">
        <v>305.94429158562002</v>
      </c>
      <c r="M1336">
        <v>0.29686586926208097</v>
      </c>
      <c r="N1336">
        <v>304.74478943196198</v>
      </c>
      <c r="P1336">
        <v>0.42470702583769898</v>
      </c>
      <c r="Q1336">
        <v>302.26862036807103</v>
      </c>
      <c r="R1336">
        <v>0.25682301735620899</v>
      </c>
      <c r="S1336">
        <v>301.32048199482398</v>
      </c>
    </row>
    <row r="1337" spans="1:19" x14ac:dyDescent="0.25">
      <c r="A1337" s="1">
        <v>0.67317108376815704</v>
      </c>
      <c r="B1337" s="1">
        <v>379.79922458613299</v>
      </c>
      <c r="C1337" s="1">
        <v>0.78524561942398097</v>
      </c>
      <c r="D1337" s="1">
        <v>379.79922458613299</v>
      </c>
      <c r="F1337">
        <v>0.62520361085133402</v>
      </c>
      <c r="G1337">
        <v>314.89028157017901</v>
      </c>
      <c r="H1337">
        <v>0.65954962704154996</v>
      </c>
      <c r="I1337">
        <v>314.99850461967901</v>
      </c>
      <c r="K1337">
        <v>0.437029975762457</v>
      </c>
      <c r="L1337">
        <v>305.88431647793698</v>
      </c>
      <c r="M1337">
        <v>0.29746784871165199</v>
      </c>
      <c r="N1337">
        <v>304.68481432427899</v>
      </c>
      <c r="P1337">
        <v>0.42508839075162103</v>
      </c>
      <c r="Q1337">
        <v>302.20541114318797</v>
      </c>
      <c r="R1337">
        <v>0.257303007655795</v>
      </c>
      <c r="S1337">
        <v>301.25727276994098</v>
      </c>
    </row>
    <row r="1338" spans="1:19" x14ac:dyDescent="0.25">
      <c r="A1338" s="1">
        <v>0.673259295219653</v>
      </c>
      <c r="B1338" s="1">
        <v>379.846673514759</v>
      </c>
      <c r="C1338" s="1">
        <v>0.78537561944731904</v>
      </c>
      <c r="D1338" s="1">
        <v>379.846673514759</v>
      </c>
      <c r="F1338">
        <v>0.62690689551719603</v>
      </c>
      <c r="G1338">
        <v>314.94439309492901</v>
      </c>
      <c r="H1338">
        <v>0.66223096561703798</v>
      </c>
      <c r="I1338">
        <v>315.05261614442901</v>
      </c>
      <c r="K1338">
        <v>0.43744729084994</v>
      </c>
      <c r="L1338">
        <v>305.82434137025399</v>
      </c>
      <c r="M1338">
        <v>0.29807164590618201</v>
      </c>
      <c r="N1338">
        <v>304.624839216596</v>
      </c>
      <c r="P1338">
        <v>0.425470403993361</v>
      </c>
      <c r="Q1338">
        <v>302.14220191830401</v>
      </c>
      <c r="R1338">
        <v>0.257784141722258</v>
      </c>
      <c r="S1338">
        <v>301.19406354505799</v>
      </c>
    </row>
    <row r="1339" spans="1:19" x14ac:dyDescent="0.25">
      <c r="A1339" s="1">
        <v>0.67334733472031005</v>
      </c>
      <c r="B1339" s="1">
        <v>379.89412244338502</v>
      </c>
      <c r="C1339" s="1">
        <v>0.78550534209159395</v>
      </c>
      <c r="D1339" s="1">
        <v>379.89412244338502</v>
      </c>
      <c r="F1339">
        <v>0.62853745887970802</v>
      </c>
      <c r="G1339">
        <v>314.99850461967901</v>
      </c>
      <c r="H1339">
        <v>0.66481117638785403</v>
      </c>
      <c r="I1339">
        <v>315.10672766917901</v>
      </c>
      <c r="K1339">
        <v>0.43786553050951998</v>
      </c>
      <c r="L1339">
        <v>305.76436626257203</v>
      </c>
      <c r="M1339">
        <v>0.29867726913506298</v>
      </c>
      <c r="N1339">
        <v>304.56486410891398</v>
      </c>
      <c r="P1339">
        <v>0.42585306681667501</v>
      </c>
      <c r="Q1339">
        <v>302.07899269342101</v>
      </c>
      <c r="R1339">
        <v>0.25826642267974698</v>
      </c>
      <c r="S1339">
        <v>301.13085432017499</v>
      </c>
    </row>
    <row r="1340" spans="1:19" x14ac:dyDescent="0.25">
      <c r="A1340" s="1">
        <v>0.67343523485311996</v>
      </c>
      <c r="B1340" s="1">
        <v>379.94157137201103</v>
      </c>
      <c r="C1340" s="1">
        <v>0.78563483547970003</v>
      </c>
      <c r="D1340" s="1">
        <v>379.94157137201103</v>
      </c>
      <c r="F1340">
        <v>0.63010345459988204</v>
      </c>
      <c r="G1340">
        <v>315.05261614442901</v>
      </c>
      <c r="H1340">
        <v>0.66729987930288404</v>
      </c>
      <c r="I1340">
        <v>315.16083919392798</v>
      </c>
      <c r="K1340">
        <v>0.43828469828466698</v>
      </c>
      <c r="L1340">
        <v>305.70439115488898</v>
      </c>
      <c r="M1340">
        <v>0.29928472675163997</v>
      </c>
      <c r="N1340">
        <v>304.50488900123099</v>
      </c>
      <c r="P1340">
        <v>0.42623638047871898</v>
      </c>
      <c r="Q1340">
        <v>302.01578346853802</v>
      </c>
      <c r="R1340">
        <v>0.258749853664623</v>
      </c>
      <c r="S1340">
        <v>301.06764509529199</v>
      </c>
    </row>
    <row r="1341" spans="1:19" x14ac:dyDescent="0.25">
      <c r="A1341" s="1">
        <v>0.67352287679816303</v>
      </c>
      <c r="B1341" s="1">
        <v>379.98902030063698</v>
      </c>
      <c r="C1341" s="1">
        <v>0.78576392471580603</v>
      </c>
      <c r="D1341" s="1">
        <v>379.98902030063698</v>
      </c>
      <c r="F1341">
        <v>0.63161161178667602</v>
      </c>
      <c r="G1341">
        <v>315.10672766917901</v>
      </c>
      <c r="H1341">
        <v>0.669705709844851</v>
      </c>
      <c r="I1341">
        <v>315.21495071867798</v>
      </c>
      <c r="K1341">
        <v>0.43870479774499999</v>
      </c>
      <c r="L1341">
        <v>305.64441604720599</v>
      </c>
      <c r="M1341">
        <v>0.29989402717393798</v>
      </c>
      <c r="N1341">
        <v>304.44491389354801</v>
      </c>
      <c r="P1341">
        <v>0.42662034624094097</v>
      </c>
      <c r="Q1341">
        <v>301.95257424365502</v>
      </c>
      <c r="R1341">
        <v>0.25923443782410099</v>
      </c>
      <c r="S1341">
        <v>301.004435870409</v>
      </c>
    </row>
    <row r="1342" spans="1:19" x14ac:dyDescent="0.25">
      <c r="A1342" s="1">
        <v>0.67361032058276504</v>
      </c>
      <c r="B1342" s="1">
        <v>380.03646922926299</v>
      </c>
      <c r="C1342" s="1">
        <v>0.78589269838707099</v>
      </c>
      <c r="D1342" s="1">
        <v>380.03646922926299</v>
      </c>
      <c r="F1342">
        <v>0.63306746204535302</v>
      </c>
      <c r="G1342">
        <v>315.16083919392798</v>
      </c>
      <c r="H1342">
        <v>0.672035590695782</v>
      </c>
      <c r="I1342">
        <v>315.26906224342798</v>
      </c>
      <c r="K1342">
        <v>0.43912583248731901</v>
      </c>
      <c r="L1342">
        <v>305.58444093952301</v>
      </c>
      <c r="M1342">
        <v>0.30050531107470302</v>
      </c>
      <c r="N1342">
        <v>304.38493878586502</v>
      </c>
      <c r="P1342">
        <v>0.42700496536860499</v>
      </c>
      <c r="Q1342">
        <v>301.88936501877203</v>
      </c>
      <c r="R1342">
        <v>0.25972017831717698</v>
      </c>
      <c r="S1342">
        <v>300.941226645526</v>
      </c>
    </row>
    <row r="1343" spans="1:19" x14ac:dyDescent="0.25">
      <c r="A1343" s="1">
        <v>0.67369756662449398</v>
      </c>
      <c r="B1343" s="1">
        <v>380.083918157889</v>
      </c>
      <c r="C1343" s="1">
        <v>0.78602115725556398</v>
      </c>
      <c r="D1343" s="1">
        <v>380.083918157889</v>
      </c>
      <c r="F1343">
        <v>0.63447597449864102</v>
      </c>
      <c r="G1343">
        <v>315.21495071867798</v>
      </c>
      <c r="H1343">
        <v>0.67429565310806205</v>
      </c>
      <c r="I1343">
        <v>315.32317376817798</v>
      </c>
      <c r="K1343">
        <v>0.43954780613550298</v>
      </c>
      <c r="L1343">
        <v>305.52446583184002</v>
      </c>
      <c r="M1343">
        <v>0.30111832272360001</v>
      </c>
      <c r="N1343">
        <v>304.32496367818197</v>
      </c>
      <c r="P1343">
        <v>0.42739023913075302</v>
      </c>
      <c r="Q1343">
        <v>301.82615579388897</v>
      </c>
      <c r="R1343">
        <v>0.26020707831455298</v>
      </c>
      <c r="S1343">
        <v>300.878017420643</v>
      </c>
    </row>
    <row r="1344" spans="1:19" x14ac:dyDescent="0.25">
      <c r="A1344" s="1">
        <v>0.67378461533908596</v>
      </c>
      <c r="B1344" s="1">
        <v>380.13136708651501</v>
      </c>
      <c r="C1344" s="1">
        <v>0.78614930208002598</v>
      </c>
      <c r="D1344" s="1">
        <v>380.13136708651501</v>
      </c>
      <c r="F1344">
        <v>0.63584112711720397</v>
      </c>
      <c r="G1344">
        <v>315.26906224342798</v>
      </c>
      <c r="H1344">
        <v>0.67649123714506998</v>
      </c>
      <c r="I1344">
        <v>315.37728529292701</v>
      </c>
      <c r="K1344">
        <v>0.43997072234073997</v>
      </c>
      <c r="L1344">
        <v>305.46449072415697</v>
      </c>
      <c r="M1344">
        <v>0.30173320282912602</v>
      </c>
      <c r="N1344">
        <v>304.26498857049899</v>
      </c>
      <c r="P1344">
        <v>0.42777616880059399</v>
      </c>
      <c r="Q1344">
        <v>301.76294656900598</v>
      </c>
      <c r="R1344">
        <v>0.26069514099838798</v>
      </c>
      <c r="S1344">
        <v>300.81480819576001</v>
      </c>
    </row>
    <row r="1345" spans="1:19" x14ac:dyDescent="0.25">
      <c r="A1345" s="1">
        <v>0.67387146714078505</v>
      </c>
      <c r="B1345" s="1">
        <v>380.17881601514102</v>
      </c>
      <c r="C1345" s="1">
        <v>0.78627713361636997</v>
      </c>
      <c r="D1345" s="1">
        <v>380.17881601514102</v>
      </c>
      <c r="F1345">
        <v>0.63716644365606201</v>
      </c>
      <c r="G1345">
        <v>315.32317376817798</v>
      </c>
      <c r="H1345">
        <v>0.67862702792966401</v>
      </c>
      <c r="I1345">
        <v>315.43139681767701</v>
      </c>
      <c r="K1345">
        <v>0.44039458478217097</v>
      </c>
      <c r="L1345">
        <v>305.40451561647399</v>
      </c>
      <c r="M1345">
        <v>0.30234996007556397</v>
      </c>
      <c r="N1345">
        <v>304.205013462816</v>
      </c>
      <c r="P1345">
        <v>0.42816271728982103</v>
      </c>
      <c r="Q1345">
        <v>301.69973734412298</v>
      </c>
      <c r="R1345">
        <v>0.26118436956277702</v>
      </c>
      <c r="S1345">
        <v>300.75159897087599</v>
      </c>
    </row>
    <row r="1346" spans="1:19" x14ac:dyDescent="0.25">
      <c r="A1346" s="1">
        <v>0.67395812244206499</v>
      </c>
      <c r="B1346" s="1">
        <v>380.22626494376698</v>
      </c>
      <c r="C1346" s="1">
        <v>0.78640465261727899</v>
      </c>
      <c r="D1346" s="1">
        <v>380.22626494376698</v>
      </c>
      <c r="F1346">
        <v>0.63845499231267699</v>
      </c>
      <c r="G1346">
        <v>315.37728529292701</v>
      </c>
      <c r="H1346">
        <v>0.68070767177242697</v>
      </c>
      <c r="I1346">
        <v>315.48550834242701</v>
      </c>
      <c r="K1346">
        <v>0.440819397166825</v>
      </c>
      <c r="L1346">
        <v>305.344540508791</v>
      </c>
      <c r="M1346">
        <v>0.30296860321645402</v>
      </c>
      <c r="N1346">
        <v>304.14503835513301</v>
      </c>
      <c r="P1346">
        <v>0.42854996265710099</v>
      </c>
      <c r="Q1346">
        <v>301.63652811923998</v>
      </c>
      <c r="R1346">
        <v>0.26167476721385702</v>
      </c>
      <c r="S1346">
        <v>300.68838974599299</v>
      </c>
    </row>
    <row r="1347" spans="1:19" x14ac:dyDescent="0.25">
      <c r="A1347" s="1">
        <v>0.67404458165385395</v>
      </c>
      <c r="B1347" s="1">
        <v>380.27371387239401</v>
      </c>
      <c r="C1347" s="1">
        <v>0.78653185983253604</v>
      </c>
      <c r="D1347" s="1">
        <v>380.27371387239401</v>
      </c>
      <c r="F1347">
        <v>0.63970946423552699</v>
      </c>
      <c r="G1347">
        <v>315.43139681767701</v>
      </c>
      <c r="H1347">
        <v>0.68273581594178001</v>
      </c>
      <c r="I1347">
        <v>315.53961986717701</v>
      </c>
      <c r="K1347">
        <v>0.441245163230299</v>
      </c>
      <c r="L1347">
        <v>305.28456540110801</v>
      </c>
      <c r="M1347">
        <v>0.303589141074733</v>
      </c>
      <c r="N1347">
        <v>304.08506324745002</v>
      </c>
      <c r="P1347">
        <v>0.42893786777549198</v>
      </c>
      <c r="Q1347">
        <v>301.57331889435699</v>
      </c>
      <c r="R1347">
        <v>0.26216633716901599</v>
      </c>
      <c r="S1347">
        <v>300.62518052111</v>
      </c>
    </row>
    <row r="1348" spans="1:19" x14ac:dyDescent="0.25">
      <c r="A1348" s="1">
        <v>0.67413084518535804</v>
      </c>
      <c r="B1348" s="1">
        <v>380.32116280102002</v>
      </c>
      <c r="C1348" s="1">
        <v>0.786658756008767</v>
      </c>
      <c r="D1348" s="1">
        <v>380.32116280102002</v>
      </c>
      <c r="F1348">
        <v>0.64093253457076405</v>
      </c>
      <c r="G1348">
        <v>315.48550834242701</v>
      </c>
      <c r="H1348">
        <v>0.68471526471273303</v>
      </c>
      <c r="I1348">
        <v>315.59373139192599</v>
      </c>
      <c r="K1348">
        <v>0.441671886737245</v>
      </c>
      <c r="L1348">
        <v>305.22459029342502</v>
      </c>
      <c r="M1348">
        <v>0.304211582543371</v>
      </c>
      <c r="N1348">
        <v>304.02508813976698</v>
      </c>
      <c r="P1348">
        <v>0.42932643393440401</v>
      </c>
      <c r="Q1348">
        <v>301.51010966947302</v>
      </c>
      <c r="R1348">
        <v>0.26265908265846599</v>
      </c>
      <c r="S1348">
        <v>300.561971296227</v>
      </c>
    </row>
    <row r="1349" spans="1:19" x14ac:dyDescent="0.25">
      <c r="A1349" s="1">
        <v>0.67421691344421597</v>
      </c>
      <c r="B1349" s="1">
        <v>380.36861172964598</v>
      </c>
      <c r="C1349" s="1">
        <v>0.78678534188967397</v>
      </c>
      <c r="D1349" s="1">
        <v>380.36861172964598</v>
      </c>
      <c r="F1349">
        <v>0.64212570891578602</v>
      </c>
      <c r="G1349">
        <v>315.53961986717701</v>
      </c>
      <c r="H1349">
        <v>0.68664896549679</v>
      </c>
      <c r="I1349">
        <v>315.64784291667598</v>
      </c>
      <c r="K1349">
        <v>0.44209954779366101</v>
      </c>
      <c r="L1349">
        <v>305.16461518574198</v>
      </c>
      <c r="M1349">
        <v>0.30483593658730301</v>
      </c>
      <c r="N1349">
        <v>303.96511303208501</v>
      </c>
      <c r="P1349">
        <v>0.42971566242729697</v>
      </c>
      <c r="Q1349">
        <v>301.44690044459003</v>
      </c>
      <c r="R1349">
        <v>0.26315294908370701</v>
      </c>
      <c r="S1349">
        <v>300.498762071344</v>
      </c>
    </row>
    <row r="1350" spans="1:19" x14ac:dyDescent="0.25">
      <c r="A1350" s="1">
        <v>0.674302786836393</v>
      </c>
      <c r="B1350" s="1">
        <v>380.41606065827199</v>
      </c>
      <c r="C1350" s="1">
        <v>0.78691161821588296</v>
      </c>
      <c r="D1350" s="1">
        <v>380.41606065827199</v>
      </c>
      <c r="F1350">
        <v>0.64329117774775102</v>
      </c>
      <c r="G1350">
        <v>315.59373139192599</v>
      </c>
      <c r="H1350">
        <v>0.68853957607512195</v>
      </c>
      <c r="I1350">
        <v>315.70195444142598</v>
      </c>
      <c r="K1350">
        <v>0.44252819761036999</v>
      </c>
      <c r="L1350">
        <v>305.10464007806002</v>
      </c>
      <c r="M1350">
        <v>0.30546221224285203</v>
      </c>
      <c r="N1350">
        <v>303.90513792440203</v>
      </c>
      <c r="P1350">
        <v>0.430105634162608</v>
      </c>
      <c r="Q1350">
        <v>301.38369121970698</v>
      </c>
      <c r="R1350">
        <v>0.26364805534373598</v>
      </c>
      <c r="S1350">
        <v>300.43555284646101</v>
      </c>
    </row>
    <row r="1351" spans="1:19" x14ac:dyDescent="0.25">
      <c r="A1351" s="1">
        <v>0.67438846576642397</v>
      </c>
      <c r="B1351" s="1">
        <v>380.463509586898</v>
      </c>
      <c r="C1351" s="1">
        <v>0.78703758572530103</v>
      </c>
      <c r="D1351" s="1">
        <v>380.463509586898</v>
      </c>
      <c r="F1351">
        <v>0.644430632171899</v>
      </c>
      <c r="G1351">
        <v>315.64784291667598</v>
      </c>
      <c r="H1351">
        <v>0.69038950305870395</v>
      </c>
      <c r="I1351">
        <v>315.75606596617598</v>
      </c>
      <c r="K1351">
        <v>0.44295781633987102</v>
      </c>
      <c r="L1351">
        <v>305.04466497037703</v>
      </c>
      <c r="M1351">
        <v>0.30609041861979402</v>
      </c>
      <c r="N1351">
        <v>303.84516281671898</v>
      </c>
      <c r="P1351">
        <v>0.43049619116701598</v>
      </c>
      <c r="Q1351">
        <v>301.32048199482398</v>
      </c>
      <c r="R1351">
        <v>0.264144346899578</v>
      </c>
      <c r="S1351">
        <v>300.37234362157801</v>
      </c>
    </row>
    <row r="1352" spans="1:19" x14ac:dyDescent="0.25">
      <c r="A1352" s="1">
        <v>0.674473950636859</v>
      </c>
      <c r="B1352" s="1">
        <v>380.51095851552401</v>
      </c>
      <c r="C1352" s="1">
        <v>0.78716324515230396</v>
      </c>
      <c r="D1352" s="1">
        <v>380.51095851552401</v>
      </c>
      <c r="F1352">
        <v>0.64554559668302602</v>
      </c>
      <c r="G1352">
        <v>315.70195444142598</v>
      </c>
      <c r="H1352">
        <v>0.69220093401430005</v>
      </c>
      <c r="I1352">
        <v>315.81017749092501</v>
      </c>
      <c r="K1352">
        <v>0.443388407865069</v>
      </c>
      <c r="L1352">
        <v>304.98468986269398</v>
      </c>
      <c r="M1352">
        <v>0.30672053031687202</v>
      </c>
      <c r="N1352">
        <v>303.78518770903599</v>
      </c>
      <c r="P1352">
        <v>0.43088741441084699</v>
      </c>
      <c r="Q1352">
        <v>301.25727276994098</v>
      </c>
      <c r="R1352">
        <v>0.26464182702977901</v>
      </c>
      <c r="S1352">
        <v>300.30913439669501</v>
      </c>
    </row>
    <row r="1353" spans="1:19" x14ac:dyDescent="0.25">
      <c r="A1353" s="1">
        <v>0.67455924184920601</v>
      </c>
      <c r="B1353" s="1">
        <v>380.55840744415002</v>
      </c>
      <c r="C1353" s="1">
        <v>0.78728859722913203</v>
      </c>
      <c r="D1353" s="1">
        <v>380.55840744415002</v>
      </c>
      <c r="F1353">
        <v>0.64663745131236405</v>
      </c>
      <c r="G1353">
        <v>315.75606596617598</v>
      </c>
      <c r="H1353">
        <v>0.69397586448860604</v>
      </c>
      <c r="I1353">
        <v>315.86428901567501</v>
      </c>
      <c r="K1353">
        <v>0.44381997609972201</v>
      </c>
      <c r="L1353">
        <v>304.924714755011</v>
      </c>
      <c r="M1353">
        <v>0.30735262575278899</v>
      </c>
      <c r="N1353">
        <v>303.72521260135301</v>
      </c>
      <c r="P1353">
        <v>0.43127930520472901</v>
      </c>
      <c r="Q1353">
        <v>301.19406354505799</v>
      </c>
      <c r="R1353">
        <v>0.265140499025452</v>
      </c>
      <c r="S1353">
        <v>300.24592517181202</v>
      </c>
    </row>
    <row r="1354" spans="1:19" x14ac:dyDescent="0.25">
      <c r="A1354" s="1">
        <v>0.67464433980289995</v>
      </c>
      <c r="B1354" s="1">
        <v>380.60585637277597</v>
      </c>
      <c r="C1354" s="1">
        <v>0.78741364268436898</v>
      </c>
      <c r="D1354" s="1">
        <v>380.60585637277597</v>
      </c>
      <c r="F1354">
        <v>0.64770745012501096</v>
      </c>
      <c r="G1354">
        <v>315.81017749092501</v>
      </c>
      <c r="H1354">
        <v>0.69571612088760104</v>
      </c>
      <c r="I1354">
        <v>315.91840054042501</v>
      </c>
      <c r="K1354">
        <v>0.44425252498852602</v>
      </c>
      <c r="L1354">
        <v>304.86473964732801</v>
      </c>
      <c r="M1354">
        <v>0.307986679686442</v>
      </c>
      <c r="N1354">
        <v>303.66523749367002</v>
      </c>
      <c r="P1354">
        <v>0.431671864862884</v>
      </c>
      <c r="Q1354">
        <v>301.13085432017499</v>
      </c>
      <c r="R1354">
        <v>0.26564036618983899</v>
      </c>
      <c r="S1354">
        <v>300.18271594692902</v>
      </c>
    </row>
    <row r="1355" spans="1:19" x14ac:dyDescent="0.25">
      <c r="A1355" s="1">
        <v>0.67472921761419302</v>
      </c>
      <c r="B1355" s="1">
        <v>380.65330530140199</v>
      </c>
      <c r="C1355" s="1">
        <v>0.78753834216611796</v>
      </c>
      <c r="D1355" s="1">
        <v>380.65330530140199</v>
      </c>
      <c r="F1355">
        <v>0.64875673677812995</v>
      </c>
      <c r="G1355">
        <v>315.86428901567501</v>
      </c>
      <c r="H1355">
        <v>0.69742337996095005</v>
      </c>
      <c r="I1355">
        <v>315.97251206517501</v>
      </c>
      <c r="K1355">
        <v>0.44468605850725901</v>
      </c>
      <c r="L1355">
        <v>304.80476453964502</v>
      </c>
      <c r="M1355">
        <v>0.30862270152962201</v>
      </c>
      <c r="N1355">
        <v>303.60526238598698</v>
      </c>
      <c r="P1355">
        <v>0.43206509470451399</v>
      </c>
      <c r="Q1355">
        <v>301.06764509529199</v>
      </c>
      <c r="R1355">
        <v>0.26614143183894301</v>
      </c>
      <c r="S1355">
        <v>300.11950672204603</v>
      </c>
    </row>
    <row r="1356" spans="1:19" x14ac:dyDescent="0.25">
      <c r="A1356" s="1">
        <v>0.67481393022074299</v>
      </c>
      <c r="B1356" s="1">
        <v>380.700754230028</v>
      </c>
      <c r="C1356" s="1">
        <v>0.78766277652738903</v>
      </c>
      <c r="D1356" s="1">
        <v>380.700754230028</v>
      </c>
      <c r="F1356">
        <v>0.64978635769150594</v>
      </c>
      <c r="G1356">
        <v>315.91840054042501</v>
      </c>
      <c r="H1356">
        <v>0.69909918548851102</v>
      </c>
      <c r="I1356">
        <v>316.02662358992399</v>
      </c>
      <c r="K1356">
        <v>0.44512058066379401</v>
      </c>
      <c r="L1356">
        <v>304.74478943196198</v>
      </c>
      <c r="M1356">
        <v>0.30926083818350902</v>
      </c>
      <c r="N1356">
        <v>303.54528727830399</v>
      </c>
      <c r="P1356">
        <v>0.43245899605267102</v>
      </c>
      <c r="Q1356">
        <v>301.004435870409</v>
      </c>
      <c r="R1356">
        <v>0.26664380193977399</v>
      </c>
      <c r="S1356">
        <v>300.05629749716297</v>
      </c>
    </row>
    <row r="1357" spans="1:19" x14ac:dyDescent="0.25">
      <c r="A1357" s="1">
        <v>0.67489845075824795</v>
      </c>
      <c r="B1357" s="1">
        <v>380.74820315865401</v>
      </c>
      <c r="C1357" s="1">
        <v>0.78778690643643101</v>
      </c>
      <c r="D1357" s="1">
        <v>380.74820315865401</v>
      </c>
      <c r="F1357">
        <v>0.65079727326252801</v>
      </c>
      <c r="G1357">
        <v>315.97251206517501</v>
      </c>
      <c r="H1357">
        <v>0.70074496265068698</v>
      </c>
      <c r="I1357">
        <v>316.08073511467398</v>
      </c>
      <c r="K1357">
        <v>0.44555609549772401</v>
      </c>
      <c r="L1357">
        <v>304.68481432427899</v>
      </c>
      <c r="M1357">
        <v>0.30990082450504602</v>
      </c>
      <c r="N1357">
        <v>303.485312170621</v>
      </c>
      <c r="P1357">
        <v>0.432853570234987</v>
      </c>
      <c r="Q1357">
        <v>300.941226645526</v>
      </c>
      <c r="R1357">
        <v>0.26714727456015103</v>
      </c>
      <c r="S1357">
        <v>299.99308827227901</v>
      </c>
    </row>
    <row r="1358" spans="1:19" x14ac:dyDescent="0.25">
      <c r="A1358" s="1">
        <v>0.67498277961990305</v>
      </c>
      <c r="B1358" s="1">
        <v>380.79565208728002</v>
      </c>
      <c r="C1358" s="1">
        <v>0.787910732610269</v>
      </c>
      <c r="D1358" s="1">
        <v>380.79565208728002</v>
      </c>
      <c r="F1358">
        <v>0.65179036746969699</v>
      </c>
      <c r="G1358">
        <v>316.02662358992399</v>
      </c>
      <c r="H1358">
        <v>0.70236203045067502</v>
      </c>
      <c r="I1358">
        <v>316.13484663942398</v>
      </c>
      <c r="K1358">
        <v>0.44599260708148702</v>
      </c>
      <c r="L1358">
        <v>304.624839216596</v>
      </c>
      <c r="M1358">
        <v>0.310542807441411</v>
      </c>
      <c r="N1358">
        <v>303.42533706293801</v>
      </c>
      <c r="P1358">
        <v>0.43324881858358799</v>
      </c>
      <c r="Q1358">
        <v>300.878017420643</v>
      </c>
      <c r="R1358">
        <v>0.26765195568896</v>
      </c>
      <c r="S1358">
        <v>299.92987904739601</v>
      </c>
    </row>
    <row r="1359" spans="1:19" x14ac:dyDescent="0.25">
      <c r="A1359" s="1">
        <v>0.67506691719763601</v>
      </c>
      <c r="B1359" s="1">
        <v>380.84310101590597</v>
      </c>
      <c r="C1359" s="1">
        <v>0.78803425576346398</v>
      </c>
      <c r="D1359" s="1">
        <v>380.84310101590597</v>
      </c>
      <c r="F1359">
        <v>0.652766456142294</v>
      </c>
      <c r="G1359">
        <v>316.08073511467398</v>
      </c>
      <c r="H1359">
        <v>0.70395139027367104</v>
      </c>
      <c r="I1359">
        <v>316.18895816417398</v>
      </c>
      <c r="K1359">
        <v>0.44643011952025702</v>
      </c>
      <c r="L1359">
        <v>304.56486410891398</v>
      </c>
      <c r="M1359">
        <v>0.311186761885684</v>
      </c>
      <c r="N1359">
        <v>303.36536195525503</v>
      </c>
      <c r="P1359">
        <v>0.433644742434866</v>
      </c>
      <c r="Q1359">
        <v>300.81480819576001</v>
      </c>
      <c r="R1359">
        <v>0.26815784869325898</v>
      </c>
      <c r="S1359">
        <v>299.86666982251302</v>
      </c>
    </row>
    <row r="1360" spans="1:19" x14ac:dyDescent="0.25">
      <c r="A1360" s="1">
        <v>0.67515086388176504</v>
      </c>
      <c r="B1360" s="1">
        <v>380.89054994453198</v>
      </c>
      <c r="C1360" s="1">
        <v>0.78815747660762803</v>
      </c>
      <c r="D1360" s="1">
        <v>380.89054994453198</v>
      </c>
      <c r="F1360">
        <v>0.65372629410804195</v>
      </c>
      <c r="G1360">
        <v>316.13484663942398</v>
      </c>
      <c r="H1360">
        <v>0.705514627356158</v>
      </c>
      <c r="I1360">
        <v>316.24306968892301</v>
      </c>
      <c r="K1360">
        <v>0.446868636952575</v>
      </c>
      <c r="L1360">
        <v>304.50488900123099</v>
      </c>
      <c r="M1360">
        <v>0.31183276730707499</v>
      </c>
      <c r="N1360">
        <v>303.305386847573</v>
      </c>
      <c r="P1360">
        <v>0.43404134312984399</v>
      </c>
      <c r="Q1360">
        <v>300.75159897087599</v>
      </c>
      <c r="R1360">
        <v>0.26866495695301601</v>
      </c>
      <c r="S1360">
        <v>299.80346059763002</v>
      </c>
    </row>
    <row r="1361" spans="1:19" x14ac:dyDescent="0.25">
      <c r="A1361" s="1">
        <v>0.67523462006104595</v>
      </c>
      <c r="B1361" s="1">
        <v>380.93799887315799</v>
      </c>
      <c r="C1361" s="1">
        <v>0.78828039585149201</v>
      </c>
      <c r="D1361" s="1">
        <v>380.93799887315799</v>
      </c>
      <c r="F1361">
        <v>0.65467044933156204</v>
      </c>
      <c r="G1361">
        <v>316.18895816417398</v>
      </c>
      <c r="H1361">
        <v>0.70705257624853501</v>
      </c>
      <c r="I1361">
        <v>316.29718121367301</v>
      </c>
      <c r="K1361">
        <v>0.44730816355073999</v>
      </c>
      <c r="L1361">
        <v>304.44491389354801</v>
      </c>
      <c r="M1361">
        <v>0.31248079877530599</v>
      </c>
      <c r="N1361">
        <v>303.24541173989002</v>
      </c>
      <c r="P1361">
        <v>0.434438622014238</v>
      </c>
      <c r="Q1361">
        <v>300.68838974599299</v>
      </c>
      <c r="R1361">
        <v>0.269173283860974</v>
      </c>
      <c r="S1361">
        <v>299.74025137274703</v>
      </c>
    </row>
    <row r="1362" spans="1:19" x14ac:dyDescent="0.25">
      <c r="A1362" s="1">
        <v>0.67531818612285499</v>
      </c>
      <c r="B1362" s="1">
        <v>380.98544780178401</v>
      </c>
      <c r="C1362" s="1">
        <v>0.78840301420117498</v>
      </c>
      <c r="D1362" s="1">
        <v>380.98544780178401</v>
      </c>
      <c r="F1362">
        <v>0.65559983836258495</v>
      </c>
      <c r="G1362">
        <v>316.24306968892301</v>
      </c>
      <c r="H1362">
        <v>0.70856622652475798</v>
      </c>
      <c r="I1362">
        <v>316.35129273842301</v>
      </c>
      <c r="K1362">
        <v>0.44774879877315599</v>
      </c>
      <c r="L1362">
        <v>304.38493878586502</v>
      </c>
      <c r="M1362">
        <v>0.313130831668331</v>
      </c>
      <c r="N1362">
        <v>303.18543663220697</v>
      </c>
      <c r="P1362">
        <v>0.434836580437788</v>
      </c>
      <c r="Q1362">
        <v>300.62518052111</v>
      </c>
      <c r="R1362">
        <v>0.26968283282282701</v>
      </c>
      <c r="S1362">
        <v>299.67704214786397</v>
      </c>
    </row>
    <row r="1363" spans="1:19" x14ac:dyDescent="0.25">
      <c r="A1363" s="1">
        <v>0.67540156245284999</v>
      </c>
      <c r="B1363" s="1">
        <v>381.03289673041098</v>
      </c>
      <c r="C1363" s="1">
        <v>0.78852533235969202</v>
      </c>
      <c r="D1363" s="1">
        <v>381.03289673041098</v>
      </c>
      <c r="F1363">
        <v>0.65651493339719402</v>
      </c>
      <c r="G1363">
        <v>316.29718121367301</v>
      </c>
      <c r="H1363">
        <v>0.71005650374429397</v>
      </c>
      <c r="I1363">
        <v>316.40540426317301</v>
      </c>
      <c r="K1363">
        <v>0.44819035635832299</v>
      </c>
      <c r="L1363">
        <v>304.32496367818197</v>
      </c>
      <c r="M1363">
        <v>0.31378294523489902</v>
      </c>
      <c r="N1363">
        <v>303.12546152452398</v>
      </c>
      <c r="P1363">
        <v>0.43523521975550999</v>
      </c>
      <c r="Q1363">
        <v>300.561971296227</v>
      </c>
      <c r="R1363">
        <v>0.27019360725871899</v>
      </c>
      <c r="S1363">
        <v>299.61383292298098</v>
      </c>
    </row>
    <row r="1364" spans="1:19" x14ac:dyDescent="0.25">
      <c r="A1364" s="1">
        <v>0.67548474943546699</v>
      </c>
      <c r="B1364" s="1">
        <v>381.08034565903699</v>
      </c>
      <c r="C1364" s="1">
        <v>0.78864735102768102</v>
      </c>
      <c r="D1364" s="1">
        <v>381.08034565903699</v>
      </c>
      <c r="F1364">
        <v>0.65741630006961305</v>
      </c>
      <c r="G1364">
        <v>316.35129273842301</v>
      </c>
      <c r="H1364">
        <v>0.71152427513236105</v>
      </c>
      <c r="I1364">
        <v>316.45951578792199</v>
      </c>
      <c r="K1364">
        <v>0.448632935833637</v>
      </c>
      <c r="L1364">
        <v>304.26498857049899</v>
      </c>
      <c r="M1364">
        <v>0.314437115036791</v>
      </c>
      <c r="N1364">
        <v>303.065486416841</v>
      </c>
      <c r="P1364">
        <v>0.43563449458056203</v>
      </c>
      <c r="Q1364">
        <v>300.498762071344</v>
      </c>
      <c r="R1364">
        <v>0.27070561060053699</v>
      </c>
      <c r="S1364">
        <v>299.55062369809798</v>
      </c>
    </row>
    <row r="1365" spans="1:19" x14ac:dyDescent="0.25">
      <c r="A1365" s="1">
        <v>0.67556774745331905</v>
      </c>
      <c r="B1365" s="1">
        <v>381.127794587663</v>
      </c>
      <c r="C1365" s="1">
        <v>0.78876907090253401</v>
      </c>
      <c r="D1365" s="1">
        <v>381.127794587663</v>
      </c>
      <c r="F1365">
        <v>0.65830446726562597</v>
      </c>
      <c r="G1365">
        <v>316.40540426317301</v>
      </c>
      <c r="H1365">
        <v>0.71297035462845104</v>
      </c>
      <c r="I1365">
        <v>316.51362731267199</v>
      </c>
      <c r="K1365">
        <v>0.44907654151049298</v>
      </c>
      <c r="L1365">
        <v>304.205013462816</v>
      </c>
      <c r="M1365">
        <v>0.31509335130998301</v>
      </c>
      <c r="N1365">
        <v>303.00551130915801</v>
      </c>
      <c r="P1365">
        <v>0.43603449977215603</v>
      </c>
      <c r="Q1365">
        <v>300.43555284646101</v>
      </c>
      <c r="R1365">
        <v>0.27121884629458698</v>
      </c>
      <c r="S1365">
        <v>299.48741447321498</v>
      </c>
    </row>
    <row r="1366" spans="1:19" x14ac:dyDescent="0.25">
      <c r="A1366" s="1">
        <v>0.67565055688784303</v>
      </c>
      <c r="B1366" s="1">
        <v>381.17524351628902</v>
      </c>
      <c r="C1366" s="1">
        <v>0.78889049267933298</v>
      </c>
      <c r="D1366" s="1">
        <v>381.17524351628902</v>
      </c>
      <c r="F1366">
        <v>0.65917993038882805</v>
      </c>
      <c r="G1366">
        <v>316.45951578792199</v>
      </c>
      <c r="H1366">
        <v>0.71439550738171398</v>
      </c>
      <c r="I1366">
        <v>316.56773883742198</v>
      </c>
      <c r="K1366">
        <v>0.44952117773664801</v>
      </c>
      <c r="L1366">
        <v>304.14503835513301</v>
      </c>
      <c r="M1366">
        <v>0.31575166437957802</v>
      </c>
      <c r="N1366">
        <v>302.94553620147502</v>
      </c>
      <c r="P1366">
        <v>0.43643518994948799</v>
      </c>
      <c r="Q1366">
        <v>300.37234362157801</v>
      </c>
      <c r="R1366">
        <v>0.27173342246511201</v>
      </c>
      <c r="S1366">
        <v>299.42420524833199</v>
      </c>
    </row>
    <row r="1367" spans="1:19" x14ac:dyDescent="0.25">
      <c r="A1367" s="1">
        <v>0.67573317811877598</v>
      </c>
      <c r="B1367" s="1">
        <v>381.22269244491503</v>
      </c>
      <c r="C1367" s="1">
        <v>0.78901161705010403</v>
      </c>
      <c r="D1367" s="1">
        <v>381.22269244491503</v>
      </c>
      <c r="F1367">
        <v>0.66004315426333005</v>
      </c>
      <c r="G1367">
        <v>316.51362731267199</v>
      </c>
      <c r="H1367">
        <v>0.71580045377453305</v>
      </c>
      <c r="I1367">
        <v>316.62185036217198</v>
      </c>
      <c r="K1367">
        <v>0.449966848896177</v>
      </c>
      <c r="L1367">
        <v>304.08506324745002</v>
      </c>
      <c r="M1367">
        <v>0.31641206466003602</v>
      </c>
      <c r="N1367">
        <v>302.88556109379198</v>
      </c>
      <c r="P1367">
        <v>0.43683656648601499</v>
      </c>
      <c r="Q1367">
        <v>300.30913439669501</v>
      </c>
      <c r="R1367">
        <v>0.27224913326219802</v>
      </c>
      <c r="S1367">
        <v>299.36099602344802</v>
      </c>
    </row>
    <row r="1368" spans="1:19" x14ac:dyDescent="0.25">
      <c r="A1368" s="1">
        <v>0.67581561152452696</v>
      </c>
      <c r="B1368" s="1">
        <v>381.27014137354098</v>
      </c>
      <c r="C1368" s="1">
        <v>0.78913244470434596</v>
      </c>
      <c r="D1368" s="1">
        <v>381.27014137354098</v>
      </c>
      <c r="F1368">
        <v>0.66089457571805399</v>
      </c>
      <c r="G1368">
        <v>316.56773883742198</v>
      </c>
      <c r="H1368">
        <v>0.71718587302494596</v>
      </c>
      <c r="I1368">
        <v>316.67596188692102</v>
      </c>
      <c r="K1368">
        <v>0.450413559409786</v>
      </c>
      <c r="L1368">
        <v>304.02508813976698</v>
      </c>
      <c r="M1368">
        <v>0.31707470508792601</v>
      </c>
      <c r="N1368">
        <v>302.82558598611001</v>
      </c>
      <c r="P1368">
        <v>0.43723863076013197</v>
      </c>
      <c r="Q1368">
        <v>300.24592517181202</v>
      </c>
      <c r="R1368">
        <v>0.272766086830875</v>
      </c>
      <c r="S1368">
        <v>299.29778679856503</v>
      </c>
    </row>
    <row r="1369" spans="1:19" x14ac:dyDescent="0.25">
      <c r="A1369" s="1">
        <v>0.67589785748193398</v>
      </c>
      <c r="B1369" s="1">
        <v>381.31759030216699</v>
      </c>
      <c r="C1369" s="1">
        <v>0.78925297632869096</v>
      </c>
      <c r="D1369" s="1">
        <v>381.31759030216699</v>
      </c>
      <c r="F1369">
        <v>0.66173460589967603</v>
      </c>
      <c r="G1369">
        <v>316.62185036217198</v>
      </c>
      <c r="H1369">
        <v>0.71855240642239204</v>
      </c>
      <c r="I1369">
        <v>316.73007341167101</v>
      </c>
      <c r="K1369">
        <v>0.45086131373604699</v>
      </c>
      <c r="L1369">
        <v>303.96511303208501</v>
      </c>
      <c r="M1369">
        <v>0.31773931152804802</v>
      </c>
      <c r="N1369">
        <v>302.76561087842703</v>
      </c>
      <c r="P1369">
        <v>0.43764138415478798</v>
      </c>
      <c r="Q1369">
        <v>300.18271594692902</v>
      </c>
      <c r="R1369">
        <v>0.27328426114135401</v>
      </c>
      <c r="S1369">
        <v>299.23457757368197</v>
      </c>
    </row>
    <row r="1370" spans="1:19" x14ac:dyDescent="0.25">
      <c r="A1370" s="1">
        <v>0.67597991636647503</v>
      </c>
      <c r="B1370" s="1">
        <v>381.365039230793</v>
      </c>
      <c r="C1370" s="1">
        <v>0.78937321260721005</v>
      </c>
      <c r="D1370" s="1">
        <v>381.365039230793</v>
      </c>
      <c r="F1370">
        <v>0.66256363234311999</v>
      </c>
      <c r="G1370">
        <v>316.67596188692102</v>
      </c>
      <c r="H1370">
        <v>0.71990056381079404</v>
      </c>
      <c r="I1370">
        <v>316.78418493642101</v>
      </c>
      <c r="K1370">
        <v>0.45131011637083801</v>
      </c>
      <c r="L1370">
        <v>303.90513792440203</v>
      </c>
      <c r="M1370">
        <v>0.31840603697471098</v>
      </c>
      <c r="N1370">
        <v>302.70563577074398</v>
      </c>
      <c r="P1370">
        <v>0.43804482805797201</v>
      </c>
      <c r="Q1370">
        <v>300.11950672204603</v>
      </c>
      <c r="R1370">
        <v>0.273803710782136</v>
      </c>
      <c r="S1370">
        <v>299.17136834879898</v>
      </c>
    </row>
    <row r="1371" spans="1:19" x14ac:dyDescent="0.25">
      <c r="A1371" s="1">
        <v>0.676061788552206</v>
      </c>
      <c r="B1371" s="1">
        <v>381.41248815941901</v>
      </c>
      <c r="C1371" s="1">
        <v>0.78949315422132804</v>
      </c>
      <c r="D1371" s="1">
        <v>381.41248815941901</v>
      </c>
      <c r="F1371">
        <v>0.663382020831082</v>
      </c>
      <c r="G1371">
        <v>316.73007341167101</v>
      </c>
      <c r="H1371">
        <v>0.72123111298555098</v>
      </c>
      <c r="I1371">
        <v>316.83829646117101</v>
      </c>
      <c r="K1371">
        <v>0.451759971848675</v>
      </c>
      <c r="L1371">
        <v>303.84516281671898</v>
      </c>
      <c r="M1371">
        <v>0.31907489221336099</v>
      </c>
      <c r="N1371">
        <v>302.64566066306099</v>
      </c>
      <c r="P1371">
        <v>0.43844904641958099</v>
      </c>
      <c r="Q1371">
        <v>300.05629749716297</v>
      </c>
      <c r="R1371">
        <v>0.27432441373850602</v>
      </c>
      <c r="S1371">
        <v>299.10815912391598</v>
      </c>
    </row>
    <row r="1372" spans="1:19" x14ac:dyDescent="0.25">
      <c r="A1372" s="1">
        <v>0.67614347441165301</v>
      </c>
      <c r="B1372" s="1">
        <v>381.45993708804502</v>
      </c>
      <c r="C1372" s="1">
        <v>0.78961280184966298</v>
      </c>
      <c r="D1372" s="1">
        <v>381.45993708804502</v>
      </c>
      <c r="F1372">
        <v>0.66419005924760899</v>
      </c>
      <c r="G1372">
        <v>316.78418493642101</v>
      </c>
      <c r="H1372">
        <v>0.72254432717759998</v>
      </c>
      <c r="I1372">
        <v>316.89240798591999</v>
      </c>
      <c r="K1372">
        <v>0.45221086000407501</v>
      </c>
      <c r="L1372">
        <v>303.78518770903599</v>
      </c>
      <c r="M1372">
        <v>0.31974588812601301</v>
      </c>
      <c r="N1372">
        <v>302.58568555537801</v>
      </c>
      <c r="P1372">
        <v>0.438853875469709</v>
      </c>
      <c r="Q1372">
        <v>299.99308827227901</v>
      </c>
      <c r="R1372">
        <v>0.27484631201882098</v>
      </c>
      <c r="S1372">
        <v>299.04494989903299</v>
      </c>
    </row>
    <row r="1373" spans="1:19" x14ac:dyDescent="0.25">
      <c r="A1373" s="1">
        <v>0.67622497431589601</v>
      </c>
      <c r="B1373" s="1">
        <v>381.50738601667098</v>
      </c>
      <c r="C1373" s="1">
        <v>0.78973215616815695</v>
      </c>
      <c r="D1373" s="1">
        <v>381.50738601667098</v>
      </c>
      <c r="F1373">
        <v>0.66498819095151596</v>
      </c>
      <c r="G1373">
        <v>316.83829646117101</v>
      </c>
      <c r="H1373">
        <v>0.72384107078769999</v>
      </c>
      <c r="I1373">
        <v>316.94651951066999</v>
      </c>
      <c r="K1373">
        <v>0.45266283493854897</v>
      </c>
      <c r="L1373">
        <v>303.72521260135301</v>
      </c>
      <c r="M1373">
        <v>0.32041903569221297</v>
      </c>
      <c r="N1373">
        <v>302.52571044769502</v>
      </c>
      <c r="P1373">
        <v>0.439259399221611</v>
      </c>
      <c r="Q1373">
        <v>299.92987904739601</v>
      </c>
      <c r="R1373">
        <v>0.27536953220751098</v>
      </c>
      <c r="S1373">
        <v>298.98174067414999</v>
      </c>
    </row>
    <row r="1374" spans="1:19" x14ac:dyDescent="0.25">
      <c r="A1374" s="1">
        <v>0.67630628863473996</v>
      </c>
      <c r="B1374" s="1">
        <v>381.55483494529699</v>
      </c>
      <c r="C1374" s="1">
        <v>0.78985121785032697</v>
      </c>
      <c r="D1374" s="1">
        <v>381.55483494529699</v>
      </c>
      <c r="F1374">
        <v>0.66577656347302505</v>
      </c>
      <c r="G1374">
        <v>316.89240798591999</v>
      </c>
      <c r="H1374">
        <v>0.725121658898636</v>
      </c>
      <c r="I1374">
        <v>317.00063103541999</v>
      </c>
      <c r="K1374">
        <v>0.45311587655439101</v>
      </c>
      <c r="L1374">
        <v>303.66523749367002</v>
      </c>
      <c r="M1374">
        <v>0.32109434598960801</v>
      </c>
      <c r="N1374">
        <v>302.46573534001197</v>
      </c>
      <c r="P1374">
        <v>0.43966561908317497</v>
      </c>
      <c r="Q1374">
        <v>299.86666982251302</v>
      </c>
      <c r="R1374">
        <v>0.27589401638178501</v>
      </c>
      <c r="S1374">
        <v>298.91853144926699</v>
      </c>
    </row>
    <row r="1375" spans="1:19" x14ac:dyDescent="0.25">
      <c r="A1375" s="1">
        <v>0.67638741773640798</v>
      </c>
      <c r="B1375" s="1">
        <v>381.602283873923</v>
      </c>
      <c r="C1375" s="1">
        <v>0.78996998756682302</v>
      </c>
      <c r="D1375" s="1">
        <v>381.602283873923</v>
      </c>
      <c r="F1375">
        <v>0.66655567992668097</v>
      </c>
      <c r="G1375">
        <v>316.94651951066999</v>
      </c>
      <c r="H1375">
        <v>0.72638655767905902</v>
      </c>
      <c r="I1375">
        <v>317.05474256016998</v>
      </c>
      <c r="K1375">
        <v>0.45356998954497102</v>
      </c>
      <c r="L1375">
        <v>303.60526238598698</v>
      </c>
      <c r="M1375">
        <v>0.321771830196033</v>
      </c>
      <c r="N1375">
        <v>302.40576023232899</v>
      </c>
      <c r="P1375">
        <v>0.44007253646730998</v>
      </c>
      <c r="Q1375">
        <v>299.80346059763002</v>
      </c>
      <c r="R1375">
        <v>0.27641976812741498</v>
      </c>
      <c r="S1375">
        <v>298.855322224384</v>
      </c>
    </row>
    <row r="1376" spans="1:19" x14ac:dyDescent="0.25">
      <c r="A1376" s="1">
        <v>0.67646836198780702</v>
      </c>
      <c r="B1376" s="1">
        <v>381.64973280254901</v>
      </c>
      <c r="C1376" s="1">
        <v>0.79008846598580795</v>
      </c>
      <c r="D1376" s="1">
        <v>381.64973280254901</v>
      </c>
      <c r="F1376">
        <v>0.66732571439773103</v>
      </c>
      <c r="G1376">
        <v>317.00063103541999</v>
      </c>
      <c r="H1376">
        <v>0.72763621086171604</v>
      </c>
      <c r="I1376">
        <v>317.10885408491902</v>
      </c>
      <c r="K1376">
        <v>0.45402527664661002</v>
      </c>
      <c r="L1376">
        <v>303.54528727830399</v>
      </c>
      <c r="M1376">
        <v>0.32245149959135</v>
      </c>
      <c r="N1376">
        <v>302.345785124646</v>
      </c>
      <c r="P1376">
        <v>0.44048015279181602</v>
      </c>
      <c r="Q1376">
        <v>299.74025137274703</v>
      </c>
      <c r="R1376">
        <v>0.27694679104415698</v>
      </c>
      <c r="S1376">
        <v>298.792112999501</v>
      </c>
    </row>
    <row r="1377" spans="1:19" x14ac:dyDescent="0.25">
      <c r="A1377" s="1">
        <v>0.67654912175448501</v>
      </c>
      <c r="B1377" s="1">
        <v>381.69718173117502</v>
      </c>
      <c r="C1377" s="1">
        <v>0.79020665377291099</v>
      </c>
      <c r="D1377" s="1">
        <v>381.69718173117502</v>
      </c>
      <c r="F1377">
        <v>0.66808693229110605</v>
      </c>
      <c r="G1377">
        <v>317.05474256016998</v>
      </c>
      <c r="H1377">
        <v>0.72887104123632496</v>
      </c>
      <c r="I1377">
        <v>317.16296560966902</v>
      </c>
      <c r="K1377">
        <v>0.454481546638482</v>
      </c>
      <c r="L1377">
        <v>303.485312170621</v>
      </c>
      <c r="M1377">
        <v>0.32313336555734501</v>
      </c>
      <c r="N1377">
        <v>302.28581001696301</v>
      </c>
      <c r="P1377">
        <v>0.44088846947949401</v>
      </c>
      <c r="Q1377">
        <v>299.67704214786397</v>
      </c>
      <c r="R1377">
        <v>0.27747508874654397</v>
      </c>
      <c r="S1377">
        <v>298.728903774618</v>
      </c>
    </row>
    <row r="1378" spans="1:19" x14ac:dyDescent="0.25">
      <c r="A1378" s="1">
        <v>0.67662969740048795</v>
      </c>
      <c r="B1378" s="1">
        <v>381.74463065980098</v>
      </c>
      <c r="C1378" s="1">
        <v>0.790324551591012</v>
      </c>
      <c r="D1378" s="1">
        <v>381.74463065980098</v>
      </c>
      <c r="F1378">
        <v>0.66883958615961203</v>
      </c>
      <c r="G1378">
        <v>317.10885408491902</v>
      </c>
      <c r="H1378">
        <v>0.73009145201968095</v>
      </c>
      <c r="I1378">
        <v>317.21707713441901</v>
      </c>
      <c r="K1378">
        <v>0.45493890233241002</v>
      </c>
      <c r="L1378">
        <v>303.42533706293801</v>
      </c>
      <c r="M1378">
        <v>0.32381743958074799</v>
      </c>
      <c r="N1378">
        <v>302.22583490928002</v>
      </c>
      <c r="P1378">
        <v>0.441297487959319</v>
      </c>
      <c r="Q1378">
        <v>299.61383292298098</v>
      </c>
      <c r="R1378">
        <v>0.278004664863785</v>
      </c>
      <c r="S1378">
        <v>298.66569454973501</v>
      </c>
    </row>
    <row r="1379" spans="1:19" x14ac:dyDescent="0.25">
      <c r="A1379" s="1">
        <v>0.67671008928847498</v>
      </c>
      <c r="B1379" s="1">
        <v>381.79207958842699</v>
      </c>
      <c r="C1379" s="1">
        <v>0.79044216010041901</v>
      </c>
      <c r="D1379" s="1">
        <v>381.79207958842699</v>
      </c>
      <c r="F1379">
        <v>0.66958391656109695</v>
      </c>
      <c r="G1379">
        <v>317.16296560966902</v>
      </c>
      <c r="H1379">
        <v>0.73129766773435201</v>
      </c>
      <c r="I1379">
        <v>317.27118865916901</v>
      </c>
      <c r="K1379">
        <v>0.45539732379888398</v>
      </c>
      <c r="L1379">
        <v>303.36536195525503</v>
      </c>
      <c r="M1379">
        <v>0.32450373325412002</v>
      </c>
      <c r="N1379">
        <v>302.165859801598</v>
      </c>
      <c r="P1379">
        <v>0.44170720966424598</v>
      </c>
      <c r="Q1379">
        <v>299.55062369809798</v>
      </c>
      <c r="R1379">
        <v>0.27853549723487098</v>
      </c>
      <c r="S1379">
        <v>298.60248532485099</v>
      </c>
    </row>
    <row r="1380" spans="1:19" x14ac:dyDescent="0.25">
      <c r="A1380" s="1">
        <v>0.67679029777982702</v>
      </c>
      <c r="B1380" s="1">
        <v>381.83952851705402</v>
      </c>
      <c r="C1380" s="1">
        <v>0.79055947995902098</v>
      </c>
      <c r="D1380" s="1">
        <v>381.83952851705402</v>
      </c>
      <c r="F1380">
        <v>0.67032015284511304</v>
      </c>
      <c r="G1380">
        <v>317.21707713441901</v>
      </c>
      <c r="H1380">
        <v>0.732490378391907</v>
      </c>
      <c r="I1380">
        <v>317.32530018391799</v>
      </c>
      <c r="K1380">
        <v>0.455856865530334</v>
      </c>
      <c r="L1380">
        <v>303.305386847573</v>
      </c>
      <c r="M1380">
        <v>0.32519225827683801</v>
      </c>
      <c r="N1380">
        <v>302.10588469391502</v>
      </c>
      <c r="P1380">
        <v>0.44211763603332299</v>
      </c>
      <c r="Q1380">
        <v>299.48741447321498</v>
      </c>
      <c r="R1380">
        <v>0.27906764114106902</v>
      </c>
      <c r="S1380">
        <v>298.53927609996799</v>
      </c>
    </row>
    <row r="1381" spans="1:19" x14ac:dyDescent="0.25">
      <c r="A1381" s="1">
        <v>0.67687032323457197</v>
      </c>
      <c r="B1381" s="1">
        <v>381.88697744567997</v>
      </c>
      <c r="C1381" s="1">
        <v>0.79067651182219201</v>
      </c>
      <c r="D1381" s="1">
        <v>381.88697744567997</v>
      </c>
      <c r="F1381">
        <v>0.671048417005221</v>
      </c>
      <c r="G1381">
        <v>317.27118865916901</v>
      </c>
      <c r="H1381">
        <v>0.73366977367236297</v>
      </c>
      <c r="I1381">
        <v>317.37941170866799</v>
      </c>
      <c r="K1381">
        <v>0.456317507674326</v>
      </c>
      <c r="L1381">
        <v>303.24541173989002</v>
      </c>
      <c r="M1381">
        <v>0.325883026457363</v>
      </c>
      <c r="N1381">
        <v>302.04590958623203</v>
      </c>
      <c r="P1381">
        <v>0.442528852123307</v>
      </c>
      <c r="Q1381">
        <v>299.42420524833199</v>
      </c>
      <c r="R1381">
        <v>0.27960107443908999</v>
      </c>
      <c r="S1381">
        <v>298.476066875085</v>
      </c>
    </row>
    <row r="1382" spans="1:19" x14ac:dyDescent="0.25">
      <c r="A1382" s="1">
        <v>0.67695016601120195</v>
      </c>
      <c r="B1382" s="1">
        <v>381.93442637430599</v>
      </c>
      <c r="C1382" s="1">
        <v>0.79079325634251896</v>
      </c>
      <c r="D1382" s="1">
        <v>381.93442637430599</v>
      </c>
      <c r="F1382">
        <v>0.67176911265643402</v>
      </c>
      <c r="G1382">
        <v>317.32530018391799</v>
      </c>
      <c r="H1382">
        <v>0.73483647907981797</v>
      </c>
      <c r="I1382">
        <v>317.43352323341799</v>
      </c>
      <c r="K1382">
        <v>0.45677923065526599</v>
      </c>
      <c r="L1382">
        <v>303.18543663220697</v>
      </c>
      <c r="M1382">
        <v>0.326576049714358</v>
      </c>
      <c r="N1382">
        <v>301.98593447854898</v>
      </c>
      <c r="P1382">
        <v>0.44294069210623299</v>
      </c>
      <c r="Q1382">
        <v>299.36099602344802</v>
      </c>
      <c r="R1382">
        <v>0.28013580081818501</v>
      </c>
      <c r="S1382">
        <v>298.412857650202</v>
      </c>
    </row>
    <row r="1383" spans="1:19" x14ac:dyDescent="0.25">
      <c r="A1383" s="1">
        <v>0.67702982646699905</v>
      </c>
      <c r="B1383" s="1">
        <v>381.981875302932</v>
      </c>
      <c r="C1383" s="1">
        <v>0.790909714170279</v>
      </c>
      <c r="D1383" s="1">
        <v>381.981875302932</v>
      </c>
      <c r="F1383">
        <v>0.67248234187799505</v>
      </c>
      <c r="G1383">
        <v>317.37941170866799</v>
      </c>
      <c r="H1383">
        <v>0.73599023639931505</v>
      </c>
      <c r="I1383">
        <v>317.48763475816799</v>
      </c>
      <c r="K1383">
        <v>0.45724208865317101</v>
      </c>
      <c r="L1383">
        <v>303.12546152452398</v>
      </c>
      <c r="M1383">
        <v>0.327271340078924</v>
      </c>
      <c r="N1383">
        <v>301.925959370866</v>
      </c>
      <c r="P1383">
        <v>0.44335324110186197</v>
      </c>
      <c r="Q1383">
        <v>299.29778679856503</v>
      </c>
      <c r="R1383">
        <v>0.28067182398289497</v>
      </c>
      <c r="S1383">
        <v>298.349648425319</v>
      </c>
    </row>
    <row r="1384" spans="1:19" x14ac:dyDescent="0.25">
      <c r="A1384" s="1">
        <v>0.67710927479619998</v>
      </c>
      <c r="B1384" s="1">
        <v>382.02932423155801</v>
      </c>
      <c r="C1384" s="1">
        <v>0.79102584187042302</v>
      </c>
      <c r="D1384" s="1">
        <v>382.02932423155801</v>
      </c>
      <c r="F1384">
        <v>0.67318847081611499</v>
      </c>
      <c r="G1384">
        <v>317.43352323341799</v>
      </c>
      <c r="H1384">
        <v>0.73713164607527004</v>
      </c>
      <c r="I1384">
        <v>317.54174628291702</v>
      </c>
      <c r="K1384">
        <v>0.45770606217368898</v>
      </c>
      <c r="L1384">
        <v>303.065486416841</v>
      </c>
      <c r="M1384">
        <v>0.32796890969495801</v>
      </c>
      <c r="N1384">
        <v>301.86598426318301</v>
      </c>
      <c r="P1384">
        <v>0.44376648021736997</v>
      </c>
      <c r="Q1384">
        <v>299.23457757368197</v>
      </c>
      <c r="R1384">
        <v>0.28120914765260002</v>
      </c>
      <c r="S1384">
        <v>298.28643920043601</v>
      </c>
    </row>
    <row r="1385" spans="1:19" x14ac:dyDescent="0.25">
      <c r="A1385" s="1">
        <v>0.67718857166925595</v>
      </c>
      <c r="B1385" s="1">
        <v>382.07677316018402</v>
      </c>
      <c r="C1385" s="1">
        <v>0.79114172825045004</v>
      </c>
      <c r="D1385" s="1">
        <v>382.07677316018402</v>
      </c>
      <c r="F1385">
        <v>0.67388733115805499</v>
      </c>
      <c r="G1385">
        <v>317.48763475816799</v>
      </c>
      <c r="H1385">
        <v>0.73826100437796605</v>
      </c>
      <c r="I1385">
        <v>317.59585780766702</v>
      </c>
      <c r="K1385">
        <v>0.45817115634506</v>
      </c>
      <c r="L1385">
        <v>303.00551130915801</v>
      </c>
      <c r="M1385">
        <v>0.32866877082221602</v>
      </c>
      <c r="N1385">
        <v>301.80600915550002</v>
      </c>
      <c r="P1385">
        <v>0.44418045164973902</v>
      </c>
      <c r="Q1385">
        <v>299.17136834879898</v>
      </c>
      <c r="R1385">
        <v>0.28174777556271302</v>
      </c>
      <c r="S1385">
        <v>298.22322997555301</v>
      </c>
    </row>
    <row r="1386" spans="1:19" x14ac:dyDescent="0.25">
      <c r="A1386" s="1">
        <v>0.67726768728501996</v>
      </c>
      <c r="B1386" s="1">
        <v>382.12422208880997</v>
      </c>
      <c r="C1386" s="1">
        <v>0.79125732987340103</v>
      </c>
      <c r="D1386" s="1">
        <v>382.12422208880997</v>
      </c>
      <c r="F1386">
        <v>0.67457927465492395</v>
      </c>
      <c r="G1386">
        <v>317.54174628291702</v>
      </c>
      <c r="H1386">
        <v>0.73937859567695896</v>
      </c>
      <c r="I1386">
        <v>317.64996933241702</v>
      </c>
      <c r="K1386">
        <v>0.458637376342801</v>
      </c>
      <c r="L1386">
        <v>302.94553620147502</v>
      </c>
      <c r="M1386">
        <v>0.32937093583681498</v>
      </c>
      <c r="N1386">
        <v>301.74603404781698</v>
      </c>
      <c r="P1386">
        <v>0.44459513649303201</v>
      </c>
      <c r="Q1386">
        <v>299.10815912391598</v>
      </c>
      <c r="R1386">
        <v>0.28228771146421699</v>
      </c>
      <c r="S1386">
        <v>298.16002075067001</v>
      </c>
    </row>
    <row r="1387" spans="1:19" x14ac:dyDescent="0.25">
      <c r="A1387" s="1">
        <v>0.67734662199539597</v>
      </c>
      <c r="B1387" s="1">
        <v>382.17167101743598</v>
      </c>
      <c r="C1387" s="1">
        <v>0.79137264737956803</v>
      </c>
      <c r="D1387" s="1">
        <v>382.17167101743598</v>
      </c>
      <c r="F1387">
        <v>0.67526446945286001</v>
      </c>
      <c r="G1387">
        <v>317.59585780766702</v>
      </c>
      <c r="H1387">
        <v>0.74048469310580201</v>
      </c>
      <c r="I1387">
        <v>317.70408085716701</v>
      </c>
      <c r="K1387">
        <v>0.45910472738968799</v>
      </c>
      <c r="L1387">
        <v>302.88556109379198</v>
      </c>
      <c r="M1387">
        <v>0.33007534353784101</v>
      </c>
      <c r="N1387">
        <v>301.68605894013399</v>
      </c>
      <c r="P1387">
        <v>0.445010487269479</v>
      </c>
      <c r="Q1387">
        <v>299.04494989903299</v>
      </c>
      <c r="R1387">
        <v>0.28282895912342099</v>
      </c>
      <c r="S1387">
        <v>298.09681152578702</v>
      </c>
    </row>
    <row r="1388" spans="1:19" x14ac:dyDescent="0.25">
      <c r="A1388" s="1">
        <v>0.677425376150946</v>
      </c>
      <c r="B1388" s="1">
        <v>382.21911994606199</v>
      </c>
      <c r="C1388" s="1">
        <v>0.79148768140675996</v>
      </c>
      <c r="D1388" s="1">
        <v>382.21911994606199</v>
      </c>
      <c r="F1388">
        <v>0.67594307689238398</v>
      </c>
      <c r="G1388">
        <v>317.64996933241702</v>
      </c>
      <c r="H1388">
        <v>0.74157955917944296</v>
      </c>
      <c r="I1388">
        <v>317.75819238191599</v>
      </c>
      <c r="K1388">
        <v>0.459573315439886</v>
      </c>
      <c r="L1388">
        <v>302.82558598611001</v>
      </c>
      <c r="M1388">
        <v>0.33078215389285898</v>
      </c>
      <c r="N1388">
        <v>301.62608383245203</v>
      </c>
      <c r="P1388">
        <v>0.44542660337305301</v>
      </c>
      <c r="Q1388">
        <v>298.98174067414999</v>
      </c>
      <c r="R1388">
        <v>0.28337152232295199</v>
      </c>
      <c r="S1388">
        <v>298.03360230090402</v>
      </c>
    </row>
    <row r="1389" spans="1:19" x14ac:dyDescent="0.25">
      <c r="A1389" s="1">
        <v>0.67750392320570496</v>
      </c>
      <c r="B1389" s="1">
        <v>382.26656887468801</v>
      </c>
      <c r="C1389" s="1">
        <v>0.79160239331531101</v>
      </c>
      <c r="D1389" s="1">
        <v>382.26656887468801</v>
      </c>
      <c r="F1389">
        <v>0.676615251889648</v>
      </c>
      <c r="G1389">
        <v>317.70408085716701</v>
      </c>
      <c r="H1389">
        <v>0.74266344636927395</v>
      </c>
      <c r="I1389">
        <v>317.81230390666599</v>
      </c>
      <c r="K1389">
        <v>0.46004294446351401</v>
      </c>
      <c r="L1389">
        <v>302.76561087842703</v>
      </c>
      <c r="M1389">
        <v>0.33149130598292198</v>
      </c>
      <c r="N1389">
        <v>301.56610872476898</v>
      </c>
      <c r="P1389">
        <v>0.44584343733580001</v>
      </c>
      <c r="Q1389">
        <v>298.91853144926699</v>
      </c>
      <c r="R1389">
        <v>0.28391540486112898</v>
      </c>
      <c r="S1389">
        <v>297.97039307602103</v>
      </c>
    </row>
    <row r="1390" spans="1:19" x14ac:dyDescent="0.25">
      <c r="A1390" s="1">
        <v>0.67758231727455098</v>
      </c>
      <c r="B1390" s="1">
        <v>382.31401780331402</v>
      </c>
      <c r="C1390" s="1">
        <v>0.791716862260612</v>
      </c>
      <c r="D1390" s="1">
        <v>382.31401780331402</v>
      </c>
      <c r="F1390">
        <v>0.67728114329050004</v>
      </c>
      <c r="G1390">
        <v>317.75819238191599</v>
      </c>
      <c r="H1390">
        <v>0.74373659763577904</v>
      </c>
      <c r="I1390">
        <v>317.86641543141599</v>
      </c>
      <c r="K1390">
        <v>0.460513720497576</v>
      </c>
      <c r="L1390">
        <v>302.70563577074398</v>
      </c>
      <c r="M1390">
        <v>0.33220281266888002</v>
      </c>
      <c r="N1390">
        <v>301.50613361708599</v>
      </c>
      <c r="P1390">
        <v>0.44626099065230301</v>
      </c>
      <c r="Q1390">
        <v>298.855322224384</v>
      </c>
      <c r="R1390">
        <v>0.284460546219864</v>
      </c>
      <c r="S1390">
        <v>297.90718385113797</v>
      </c>
    </row>
    <row r="1391" spans="1:19" x14ac:dyDescent="0.25">
      <c r="A1391" s="1">
        <v>0.67766053183226405</v>
      </c>
      <c r="B1391" s="1">
        <v>382.36146673194003</v>
      </c>
      <c r="C1391" s="1">
        <v>0.79183104962554296</v>
      </c>
      <c r="D1391" s="1">
        <v>382.36146673194003</v>
      </c>
      <c r="F1391">
        <v>0.67794089420024095</v>
      </c>
      <c r="G1391">
        <v>317.81230390666599</v>
      </c>
      <c r="H1391">
        <v>0.744799246929856</v>
      </c>
      <c r="I1391">
        <v>317.92052695616599</v>
      </c>
      <c r="K1391">
        <v>0.46098564896155803</v>
      </c>
      <c r="L1391">
        <v>302.64566066306099</v>
      </c>
      <c r="M1391">
        <v>0.33291668693849302</v>
      </c>
      <c r="N1391">
        <v>301.44615850940301</v>
      </c>
      <c r="P1391">
        <v>0.44667926482256098</v>
      </c>
      <c r="Q1391">
        <v>298.792112999501</v>
      </c>
      <c r="R1391">
        <v>0.28500705261610898</v>
      </c>
      <c r="S1391">
        <v>297.84397462625401</v>
      </c>
    </row>
    <row r="1392" spans="1:19" x14ac:dyDescent="0.25">
      <c r="A1392" s="1">
        <v>0.67773856722417702</v>
      </c>
      <c r="B1392" s="1">
        <v>382.40891566056598</v>
      </c>
      <c r="C1392" s="1">
        <v>0.79194495603819404</v>
      </c>
      <c r="D1392" s="1">
        <v>382.40891566056598</v>
      </c>
      <c r="F1392">
        <v>0.67859464228893296</v>
      </c>
      <c r="G1392">
        <v>317.86641543141599</v>
      </c>
      <c r="H1392">
        <v>0.74585161965648705</v>
      </c>
      <c r="I1392">
        <v>317.97463848091502</v>
      </c>
      <c r="K1392">
        <v>0.46145873532634002</v>
      </c>
      <c r="L1392">
        <v>302.58568555537801</v>
      </c>
      <c r="M1392">
        <v>0.33363309618196502</v>
      </c>
      <c r="N1392">
        <v>301.38618340172002</v>
      </c>
      <c r="P1392">
        <v>0.447098261352598</v>
      </c>
      <c r="Q1392">
        <v>298.728903774618</v>
      </c>
      <c r="R1392">
        <v>0.28555491608791</v>
      </c>
      <c r="S1392">
        <v>297.78076540137101</v>
      </c>
    </row>
    <row r="1393" spans="1:19" x14ac:dyDescent="0.25">
      <c r="A1393" s="1">
        <v>0.67781642379435902</v>
      </c>
      <c r="B1393" s="1">
        <v>382.45636458919199</v>
      </c>
      <c r="C1393" s="1">
        <v>0.79205858212428903</v>
      </c>
      <c r="D1393" s="1">
        <v>382.45636458919199</v>
      </c>
      <c r="F1393">
        <v>0.67924252007888797</v>
      </c>
      <c r="G1393">
        <v>317.92052695616599</v>
      </c>
      <c r="H1393">
        <v>0.74689393311039998</v>
      </c>
      <c r="I1393">
        <v>318.02875000566502</v>
      </c>
      <c r="K1393">
        <v>0.46193298511466202</v>
      </c>
      <c r="L1393">
        <v>302.52571044769502</v>
      </c>
      <c r="M1393">
        <v>0.33435174525921801</v>
      </c>
      <c r="N1393">
        <v>301.32620829403697</v>
      </c>
      <c r="P1393">
        <v>0.44751798175433899</v>
      </c>
      <c r="Q1393">
        <v>298.66569454973501</v>
      </c>
      <c r="R1393">
        <v>0.28610411425341598</v>
      </c>
      <c r="S1393">
        <v>297.71755617648802</v>
      </c>
    </row>
    <row r="1394" spans="1:19" x14ac:dyDescent="0.25">
      <c r="A1394" s="1">
        <v>0.677894101885541</v>
      </c>
      <c r="B1394" s="1">
        <v>382.503813517818</v>
      </c>
      <c r="C1394" s="1">
        <v>0.79217192850708895</v>
      </c>
      <c r="D1394" s="1">
        <v>382.503813517818</v>
      </c>
      <c r="F1394">
        <v>0.67988465521038199</v>
      </c>
      <c r="G1394">
        <v>317.97463848091502</v>
      </c>
      <c r="H1394">
        <v>0.74792639688281204</v>
      </c>
      <c r="I1394">
        <v>318.08286153041502</v>
      </c>
      <c r="K1394">
        <v>0.46240840390132498</v>
      </c>
      <c r="L1394">
        <v>302.46573534001197</v>
      </c>
      <c r="M1394">
        <v>0.33507280165657799</v>
      </c>
      <c r="N1394">
        <v>301.26623318635399</v>
      </c>
      <c r="P1394">
        <v>0.44793840711487798</v>
      </c>
      <c r="Q1394">
        <v>298.60248532485099</v>
      </c>
      <c r="R1394">
        <v>0.28665465099308701</v>
      </c>
      <c r="S1394">
        <v>297.65434695160502</v>
      </c>
    </row>
    <row r="1395" spans="1:19" x14ac:dyDescent="0.25">
      <c r="A1395" s="1">
        <v>0.67797160183910898</v>
      </c>
      <c r="B1395" s="1">
        <v>382.55126244644401</v>
      </c>
      <c r="C1395" s="1">
        <v>0.79228499580737799</v>
      </c>
      <c r="D1395" s="1">
        <v>382.55126244644401</v>
      </c>
      <c r="F1395">
        <v>0.68052117069137497</v>
      </c>
      <c r="G1395">
        <v>318.02875000566502</v>
      </c>
      <c r="H1395">
        <v>0.74894921324168795</v>
      </c>
      <c r="I1395">
        <v>318.13697305516502</v>
      </c>
      <c r="K1395">
        <v>0.46288499731445598</v>
      </c>
      <c r="L1395">
        <v>302.40576023232899</v>
      </c>
      <c r="M1395">
        <v>0.33579627888323099</v>
      </c>
      <c r="N1395">
        <v>301.206258078671</v>
      </c>
      <c r="P1395">
        <v>0.448359579843635</v>
      </c>
      <c r="Q1395">
        <v>298.53927609996799</v>
      </c>
      <c r="R1395">
        <v>0.28720653020291997</v>
      </c>
      <c r="S1395">
        <v>297.59113772672202</v>
      </c>
    </row>
    <row r="1396" spans="1:19" x14ac:dyDescent="0.25">
      <c r="A1396" s="1">
        <v>0.678048923995345</v>
      </c>
      <c r="B1396" s="1">
        <v>382.59871137507002</v>
      </c>
      <c r="C1396" s="1">
        <v>0.79239778464382304</v>
      </c>
      <c r="D1396" s="1">
        <v>382.59871137507002</v>
      </c>
      <c r="F1396">
        <v>0.68115218513060105</v>
      </c>
      <c r="G1396">
        <v>318.08286153041502</v>
      </c>
      <c r="H1396">
        <v>0.74996257748940898</v>
      </c>
      <c r="I1396">
        <v>318.19108457991399</v>
      </c>
      <c r="K1396">
        <v>0.46336277103658802</v>
      </c>
      <c r="L1396">
        <v>302.345785124646</v>
      </c>
      <c r="M1396">
        <v>0.33652219058449401</v>
      </c>
      <c r="N1396">
        <v>301.14628297098801</v>
      </c>
      <c r="P1396">
        <v>0.448781481016016</v>
      </c>
      <c r="Q1396">
        <v>298.476066875085</v>
      </c>
      <c r="R1396">
        <v>0.28775975579720198</v>
      </c>
      <c r="S1396">
        <v>297.52792850183903</v>
      </c>
    </row>
    <row r="1397" spans="1:19" x14ac:dyDescent="0.25">
      <c r="A1397" s="1">
        <v>0.67812606869319503</v>
      </c>
      <c r="B1397" s="1">
        <v>382.646160303697</v>
      </c>
      <c r="C1397" s="1">
        <v>0.79251029563263198</v>
      </c>
      <c r="D1397" s="1">
        <v>382.646160303697</v>
      </c>
      <c r="F1397">
        <v>0.68177781295544304</v>
      </c>
      <c r="G1397">
        <v>318.13697305516502</v>
      </c>
      <c r="H1397">
        <v>0.75096667829740305</v>
      </c>
      <c r="I1397">
        <v>318.24519610466399</v>
      </c>
      <c r="K1397">
        <v>0.46384173080437502</v>
      </c>
      <c r="L1397">
        <v>302.28581001696301</v>
      </c>
      <c r="M1397">
        <v>0.33725055054358899</v>
      </c>
      <c r="N1397">
        <v>301.08630786330502</v>
      </c>
      <c r="P1397">
        <v>0.44920411216832201</v>
      </c>
      <c r="Q1397">
        <v>298.412857650202</v>
      </c>
      <c r="R1397">
        <v>0.28831433170603099</v>
      </c>
      <c r="S1397">
        <v>297.46471927695598</v>
      </c>
    </row>
    <row r="1398" spans="1:19" x14ac:dyDescent="0.25">
      <c r="A1398" s="1">
        <v>0.67820303627029699</v>
      </c>
      <c r="B1398" s="1">
        <v>382.69360923232301</v>
      </c>
      <c r="C1398" s="1">
        <v>0.79262252938760003</v>
      </c>
      <c r="D1398" s="1">
        <v>382.69360923232301</v>
      </c>
      <c r="F1398">
        <v>0.68239816461687997</v>
      </c>
      <c r="G1398">
        <v>318.19108457991399</v>
      </c>
      <c r="H1398">
        <v>0.75196169801936297</v>
      </c>
      <c r="I1398">
        <v>318.29930762941399</v>
      </c>
      <c r="K1398">
        <v>0.46432188241049899</v>
      </c>
      <c r="L1398">
        <v>302.22583490928002</v>
      </c>
      <c r="M1398">
        <v>0.33798137268291001</v>
      </c>
      <c r="N1398">
        <v>301.02633275562198</v>
      </c>
      <c r="P1398">
        <v>0.44962747484309001</v>
      </c>
      <c r="Q1398">
        <v>298.349648425319</v>
      </c>
      <c r="R1398">
        <v>0.28887026187757098</v>
      </c>
      <c r="S1398">
        <v>297.40151005207298</v>
      </c>
    </row>
    <row r="1399" spans="1:19" x14ac:dyDescent="0.25">
      <c r="A1399" s="1">
        <v>0.67827982706303502</v>
      </c>
      <c r="B1399" s="1">
        <v>382.74105816094902</v>
      </c>
      <c r="C1399" s="1">
        <v>0.79273448652019196</v>
      </c>
      <c r="D1399" s="1">
        <v>382.74105816094902</v>
      </c>
      <c r="F1399">
        <v>0.68301334678118797</v>
      </c>
      <c r="G1399">
        <v>318.24519610466399</v>
      </c>
      <c r="H1399">
        <v>0.752947812988635</v>
      </c>
      <c r="I1399">
        <v>318.35341915416399</v>
      </c>
      <c r="K1399">
        <v>0.46480323170407301</v>
      </c>
      <c r="L1399">
        <v>302.165859801598</v>
      </c>
      <c r="M1399">
        <v>0.33871467106679398</v>
      </c>
      <c r="N1399">
        <v>300.96635764794001</v>
      </c>
      <c r="P1399">
        <v>0.45005157058870499</v>
      </c>
      <c r="Q1399">
        <v>298.28643920043601</v>
      </c>
      <c r="R1399">
        <v>0.28942766486083799</v>
      </c>
      <c r="S1399">
        <v>297.33830082718998</v>
      </c>
    </row>
    <row r="1400" spans="1:19" x14ac:dyDescent="0.25">
      <c r="A1400" s="1">
        <v>0.67835644140662699</v>
      </c>
      <c r="B1400" s="1">
        <v>382.78850708957498</v>
      </c>
      <c r="C1400" s="1">
        <v>0.79284616763966997</v>
      </c>
      <c r="D1400" s="1">
        <v>382.78850708957498</v>
      </c>
      <c r="F1400">
        <v>0.68362346250930595</v>
      </c>
      <c r="G1400">
        <v>318.29930762941399</v>
      </c>
      <c r="H1400">
        <v>0.75392519379343903</v>
      </c>
      <c r="I1400">
        <v>318.40753067891302</v>
      </c>
      <c r="K1400">
        <v>0.46528578459110997</v>
      </c>
      <c r="L1400">
        <v>302.10588469391502</v>
      </c>
      <c r="M1400">
        <v>0.33945045990457001</v>
      </c>
      <c r="N1400">
        <v>300.90638254025703</v>
      </c>
      <c r="P1400">
        <v>0.450476400960307</v>
      </c>
      <c r="Q1400">
        <v>298.22322997555301</v>
      </c>
      <c r="R1400">
        <v>0.28998631548321702</v>
      </c>
      <c r="S1400">
        <v>297.27509160230699</v>
      </c>
    </row>
    <row r="1401" spans="1:19" x14ac:dyDescent="0.25">
      <c r="A1401" s="1">
        <v>0.67843287963507504</v>
      </c>
      <c r="B1401" s="1">
        <v>382.83595601820099</v>
      </c>
      <c r="C1401" s="1">
        <v>0.79295757335302597</v>
      </c>
      <c r="D1401" s="1">
        <v>382.83595601820099</v>
      </c>
      <c r="F1401">
        <v>0.684228611427246</v>
      </c>
      <c r="G1401">
        <v>318.35341915416399</v>
      </c>
      <c r="H1401">
        <v>0.75489400554062303</v>
      </c>
      <c r="I1401">
        <v>318.46164220366302</v>
      </c>
      <c r="K1401">
        <v>0.46576954703588602</v>
      </c>
      <c r="L1401">
        <v>302.04590958623203</v>
      </c>
      <c r="M1401">
        <v>0.34018875355099498</v>
      </c>
      <c r="N1401">
        <v>300.84640743257398</v>
      </c>
      <c r="P1401">
        <v>0.45090196751939399</v>
      </c>
      <c r="Q1401">
        <v>298.16002075067001</v>
      </c>
      <c r="R1401">
        <v>0.29054633231544802</v>
      </c>
      <c r="S1401">
        <v>297.21188237742302</v>
      </c>
    </row>
    <row r="1402" spans="1:19" x14ac:dyDescent="0.25">
      <c r="A1402" s="1">
        <v>0.67850914208093704</v>
      </c>
      <c r="B1402" s="1">
        <v>382.883404946827</v>
      </c>
      <c r="C1402" s="1">
        <v>0.79306870426464704</v>
      </c>
      <c r="D1402" s="1">
        <v>382.883404946827</v>
      </c>
      <c r="F1402">
        <v>0.68482888988361101</v>
      </c>
      <c r="G1402">
        <v>318.40753067891302</v>
      </c>
      <c r="H1402">
        <v>0.75585440810049398</v>
      </c>
      <c r="I1402">
        <v>318.51575372841302</v>
      </c>
      <c r="K1402">
        <v>0.46625452506149601</v>
      </c>
      <c r="L1402">
        <v>301.98593447854898</v>
      </c>
      <c r="M1402">
        <v>0.34092956651059397</v>
      </c>
      <c r="N1402">
        <v>300.786432324891</v>
      </c>
      <c r="P1402">
        <v>0.45132827183359497</v>
      </c>
      <c r="Q1402">
        <v>298.09681152578702</v>
      </c>
      <c r="R1402">
        <v>0.29110771937466701</v>
      </c>
      <c r="S1402">
        <v>297.14867315254003</v>
      </c>
    </row>
    <row r="1403" spans="1:19" x14ac:dyDescent="0.25">
      <c r="A1403" s="1">
        <v>0.67858522907572705</v>
      </c>
      <c r="B1403" s="1">
        <v>382.93085387545301</v>
      </c>
      <c r="C1403" s="1">
        <v>0.79317956097690501</v>
      </c>
      <c r="D1403" s="1">
        <v>382.93085387545301</v>
      </c>
      <c r="F1403">
        <v>0.68542439110070097</v>
      </c>
      <c r="G1403">
        <v>318.46164220366302</v>
      </c>
      <c r="H1403">
        <v>0.75680648638825299</v>
      </c>
      <c r="I1403">
        <v>318.56986525316302</v>
      </c>
      <c r="K1403">
        <v>0.466740724751187</v>
      </c>
      <c r="L1403">
        <v>301.925959370866</v>
      </c>
      <c r="M1403">
        <v>0.34167291343821599</v>
      </c>
      <c r="N1403">
        <v>300.72645721720801</v>
      </c>
      <c r="P1403">
        <v>0.45175531547742698</v>
      </c>
      <c r="Q1403">
        <v>298.03360230090402</v>
      </c>
      <c r="R1403">
        <v>0.29167048069666701</v>
      </c>
      <c r="S1403">
        <v>297.08546392765697</v>
      </c>
    </row>
    <row r="1404" spans="1:19" x14ac:dyDescent="0.25">
      <c r="A1404" s="1">
        <v>0.67866114094978802</v>
      </c>
      <c r="B1404" s="1">
        <v>382.97830280407902</v>
      </c>
      <c r="C1404" s="1">
        <v>0.793290144089973</v>
      </c>
      <c r="D1404" s="1">
        <v>382.97830280407902</v>
      </c>
      <c r="F1404">
        <v>0.686015205314638</v>
      </c>
      <c r="G1404">
        <v>318.51575372841302</v>
      </c>
      <c r="H1404">
        <v>0.757750530798036</v>
      </c>
      <c r="I1404">
        <v>318.62397677791199</v>
      </c>
      <c r="K1404">
        <v>0.467228152248371</v>
      </c>
      <c r="L1404">
        <v>301.86598426318301</v>
      </c>
      <c r="M1404">
        <v>0.34241880914248002</v>
      </c>
      <c r="N1404">
        <v>300.66648210952502</v>
      </c>
      <c r="P1404">
        <v>0.45218310003175199</v>
      </c>
      <c r="Q1404">
        <v>297.97039307602103</v>
      </c>
      <c r="R1404">
        <v>0.29223462033418501</v>
      </c>
      <c r="S1404">
        <v>297.02225470277398</v>
      </c>
    </row>
    <row r="1405" spans="1:19" x14ac:dyDescent="0.25">
      <c r="A1405" s="1">
        <v>0.67873687803204397</v>
      </c>
      <c r="B1405" s="1">
        <v>383.02575173270498</v>
      </c>
      <c r="C1405" s="1">
        <v>0.79340045420146299</v>
      </c>
      <c r="D1405" s="1">
        <v>383.02575173270498</v>
      </c>
      <c r="F1405">
        <v>0.68660137682370803</v>
      </c>
      <c r="G1405">
        <v>318.56986525316302</v>
      </c>
      <c r="H1405">
        <v>0.75868661646442703</v>
      </c>
      <c r="I1405">
        <v>318.67808830266199</v>
      </c>
      <c r="K1405">
        <v>0.46771681375853302</v>
      </c>
      <c r="L1405">
        <v>301.80600915550002</v>
      </c>
      <c r="M1405">
        <v>0.34316726858791202</v>
      </c>
      <c r="N1405">
        <v>300.60650700184198</v>
      </c>
      <c r="P1405">
        <v>0.45261157653685702</v>
      </c>
      <c r="Q1405">
        <v>297.90718385113797</v>
      </c>
      <c r="R1405">
        <v>0.29280007541577502</v>
      </c>
      <c r="S1405">
        <v>296.95904547789098</v>
      </c>
    </row>
    <row r="1406" spans="1:19" x14ac:dyDescent="0.25">
      <c r="A1406" s="1">
        <v>0.67881244065041901</v>
      </c>
      <c r="B1406" s="1">
        <v>383.07320066133099</v>
      </c>
      <c r="C1406" s="1">
        <v>0.79351049190704503</v>
      </c>
      <c r="D1406" s="1">
        <v>383.07320066133099</v>
      </c>
      <c r="F1406">
        <v>0.687183076670844</v>
      </c>
      <c r="G1406">
        <v>318.62397677791199</v>
      </c>
      <c r="H1406">
        <v>0.75961488450851999</v>
      </c>
      <c r="I1406">
        <v>318.73219982741199</v>
      </c>
      <c r="K1406">
        <v>0.46820671554932702</v>
      </c>
      <c r="L1406">
        <v>301.74603404781698</v>
      </c>
      <c r="M1406">
        <v>0.34391821403272799</v>
      </c>
      <c r="N1406">
        <v>300.54653189415899</v>
      </c>
      <c r="P1406">
        <v>0.45304082708329202</v>
      </c>
      <c r="Q1406">
        <v>297.84397462625401</v>
      </c>
      <c r="R1406">
        <v>0.29336698386801902</v>
      </c>
      <c r="S1406">
        <v>296.89583625300799</v>
      </c>
    </row>
    <row r="1407" spans="1:19" x14ac:dyDescent="0.25">
      <c r="A1407" s="1">
        <v>0.67888782913141399</v>
      </c>
      <c r="B1407" s="1">
        <v>383.120649589957</v>
      </c>
      <c r="C1407" s="1">
        <v>0.79362025779982404</v>
      </c>
      <c r="D1407" s="1">
        <v>383.120649589957</v>
      </c>
      <c r="F1407">
        <v>0.68776034359555904</v>
      </c>
      <c r="G1407">
        <v>318.67808830266199</v>
      </c>
      <c r="H1407">
        <v>0.76053547185373405</v>
      </c>
      <c r="I1407">
        <v>318.78631135216199</v>
      </c>
      <c r="K1407">
        <v>0.46869781259230697</v>
      </c>
      <c r="L1407">
        <v>301.68605894013399</v>
      </c>
      <c r="M1407">
        <v>0.344671846327127</v>
      </c>
      <c r="N1407">
        <v>300.486556786476</v>
      </c>
      <c r="P1407">
        <v>0.45347084394401699</v>
      </c>
      <c r="Q1407">
        <v>297.78076540137101</v>
      </c>
      <c r="R1407">
        <v>0.29393528290493298</v>
      </c>
      <c r="S1407">
        <v>296.83262702812499</v>
      </c>
    </row>
    <row r="1408" spans="1:19" x14ac:dyDescent="0.25">
      <c r="A1408" s="1">
        <v>0.67896304380054995</v>
      </c>
      <c r="B1408" s="1">
        <v>383.16809851858301</v>
      </c>
      <c r="C1408" s="1">
        <v>0.79372975247099797</v>
      </c>
      <c r="D1408" s="1">
        <v>383.16809851858301</v>
      </c>
      <c r="F1408">
        <v>0.68833325714688998</v>
      </c>
      <c r="G1408">
        <v>318.73219982741199</v>
      </c>
      <c r="H1408">
        <v>0.76144851140127601</v>
      </c>
      <c r="I1408">
        <v>318.84042287691102</v>
      </c>
      <c r="K1408">
        <v>0.469190214013953</v>
      </c>
      <c r="L1408">
        <v>301.62608383245203</v>
      </c>
      <c r="M1408">
        <v>0.34542808821616799</v>
      </c>
      <c r="N1408">
        <v>300.42658167879398</v>
      </c>
      <c r="P1408">
        <v>0.45390160810541902</v>
      </c>
      <c r="Q1408">
        <v>297.71755617648802</v>
      </c>
      <c r="R1408">
        <v>0.294504976653297</v>
      </c>
      <c r="S1408">
        <v>296.76941780324199</v>
      </c>
    </row>
    <row r="1409" spans="1:19" x14ac:dyDescent="0.25">
      <c r="A1409" s="1">
        <v>0.67903808498200602</v>
      </c>
      <c r="B1409" s="1">
        <v>383.21554744720902</v>
      </c>
      <c r="C1409" s="1">
        <v>0.793838976509321</v>
      </c>
      <c r="D1409" s="1">
        <v>383.21554744720902</v>
      </c>
      <c r="F1409">
        <v>0.68890189448230499</v>
      </c>
      <c r="G1409">
        <v>318.78631135216199</v>
      </c>
      <c r="H1409">
        <v>0.76235413219407699</v>
      </c>
      <c r="I1409">
        <v>318.89453440166102</v>
      </c>
      <c r="K1409">
        <v>0.469683874904615</v>
      </c>
      <c r="L1409">
        <v>301.56610872476898</v>
      </c>
      <c r="M1409">
        <v>0.34618695531382399</v>
      </c>
      <c r="N1409">
        <v>300.36660657111099</v>
      </c>
      <c r="P1409">
        <v>0.45433312118251701</v>
      </c>
      <c r="Q1409">
        <v>297.65434695160502</v>
      </c>
      <c r="R1409">
        <v>0.29507606925833002</v>
      </c>
      <c r="S1409">
        <v>296.706208578359</v>
      </c>
    </row>
    <row r="1410" spans="1:19" x14ac:dyDescent="0.25">
      <c r="A1410" s="1">
        <v>0.67911292672980195</v>
      </c>
      <c r="B1410" s="1">
        <v>383.26299637583497</v>
      </c>
      <c r="C1410" s="1">
        <v>0.79394789227576701</v>
      </c>
      <c r="D1410" s="1">
        <v>383.26299637583497</v>
      </c>
      <c r="F1410">
        <v>0.689466330468119</v>
      </c>
      <c r="G1410">
        <v>318.84042287691102</v>
      </c>
      <c r="H1410">
        <v>0.76325245957505605</v>
      </c>
      <c r="I1410">
        <v>318.94864592641102</v>
      </c>
      <c r="K1410">
        <v>0.47017880179161903</v>
      </c>
      <c r="L1410">
        <v>301.50613361708599</v>
      </c>
      <c r="M1410">
        <v>0.34694846340344498</v>
      </c>
      <c r="N1410">
        <v>300.306631463428</v>
      </c>
      <c r="P1410">
        <v>0.45476538479635398</v>
      </c>
      <c r="Q1410">
        <v>297.59113772672202</v>
      </c>
      <c r="R1410">
        <v>0.295648682453242</v>
      </c>
      <c r="S1410">
        <v>296.642999353476</v>
      </c>
    </row>
    <row r="1411" spans="1:19" x14ac:dyDescent="0.25">
      <c r="A1411" s="1">
        <v>0.67918759524459504</v>
      </c>
      <c r="B1411" s="1">
        <v>383.31044530446098</v>
      </c>
      <c r="C1411" s="1">
        <v>0.794056538025256</v>
      </c>
      <c r="D1411" s="1">
        <v>383.31044530446098</v>
      </c>
      <c r="F1411">
        <v>0.69002663777321405</v>
      </c>
      <c r="G1411">
        <v>318.89453440166102</v>
      </c>
      <c r="H1411">
        <v>0.76414383815585496</v>
      </c>
      <c r="I1411">
        <v>319.00275745116102</v>
      </c>
      <c r="K1411">
        <v>0.47067500127055201</v>
      </c>
      <c r="L1411">
        <v>301.44615850940301</v>
      </c>
      <c r="M1411">
        <v>0.34771262843897099</v>
      </c>
      <c r="N1411">
        <v>300.24665635574502</v>
      </c>
      <c r="P1411">
        <v>0.45519840057612798</v>
      </c>
      <c r="Q1411">
        <v>297.52792850183903</v>
      </c>
      <c r="R1411">
        <v>0.29622258530119799</v>
      </c>
      <c r="S1411">
        <v>296.579790128593</v>
      </c>
    </row>
    <row r="1412" spans="1:19" x14ac:dyDescent="0.25">
      <c r="A1412" s="1">
        <v>0.67926211784916601</v>
      </c>
      <c r="B1412" s="1">
        <v>383.35789423308699</v>
      </c>
      <c r="C1412" s="1">
        <v>0.79416495361972195</v>
      </c>
      <c r="D1412" s="1">
        <v>383.35789423308699</v>
      </c>
      <c r="F1412">
        <v>0.690582886959617</v>
      </c>
      <c r="G1412">
        <v>318.94864592641102</v>
      </c>
      <c r="H1412">
        <v>0.765027939405308</v>
      </c>
      <c r="I1412">
        <v>319.05686897590999</v>
      </c>
      <c r="K1412">
        <v>0.47117258711747101</v>
      </c>
      <c r="L1412">
        <v>301.38618340172002</v>
      </c>
      <c r="M1412">
        <v>0.34847946655071599</v>
      </c>
      <c r="N1412">
        <v>300.18668124806197</v>
      </c>
      <c r="P1412">
        <v>0.45563217015720298</v>
      </c>
      <c r="Q1412">
        <v>297.46471927695598</v>
      </c>
      <c r="R1412">
        <v>0.29679789955599301</v>
      </c>
      <c r="S1412">
        <v>296.51658090371001</v>
      </c>
    </row>
    <row r="1413" spans="1:19" x14ac:dyDescent="0.25">
      <c r="A1413" s="1">
        <v>0.67933646825109395</v>
      </c>
      <c r="B1413" s="1">
        <v>383.40534316171397</v>
      </c>
      <c r="C1413" s="1">
        <v>0.79427310091457404</v>
      </c>
      <c r="D1413" s="1">
        <v>383.40534316171397</v>
      </c>
      <c r="F1413">
        <v>0.69113528470824603</v>
      </c>
      <c r="G1413">
        <v>319.00275745116102</v>
      </c>
      <c r="H1413">
        <v>0.76590510254104505</v>
      </c>
      <c r="I1413">
        <v>319.11098050065999</v>
      </c>
      <c r="K1413">
        <v>0.47167135187539599</v>
      </c>
      <c r="L1413">
        <v>301.32620829403697</v>
      </c>
      <c r="M1413">
        <v>0.349248994045051</v>
      </c>
      <c r="N1413">
        <v>300.12670614037899</v>
      </c>
      <c r="P1413">
        <v>0.45606669518284698</v>
      </c>
      <c r="Q1413">
        <v>297.40151005207298</v>
      </c>
      <c r="R1413">
        <v>0.29737462943950299</v>
      </c>
      <c r="S1413">
        <v>296.45337167882701</v>
      </c>
    </row>
    <row r="1414" spans="1:19" x14ac:dyDescent="0.25">
      <c r="A1414" s="1">
        <v>0.67941064676881602</v>
      </c>
      <c r="B1414" s="1">
        <v>383.45279209033998</v>
      </c>
      <c r="C1414" s="1">
        <v>0.79438098048782502</v>
      </c>
      <c r="D1414" s="1">
        <v>383.45279209033998</v>
      </c>
      <c r="F1414">
        <v>0.69168362066023503</v>
      </c>
      <c r="G1414">
        <v>319.05686897590999</v>
      </c>
      <c r="H1414">
        <v>0.76677543951688498</v>
      </c>
      <c r="I1414">
        <v>319.16509202540999</v>
      </c>
      <c r="K1414">
        <v>0.47217140942687402</v>
      </c>
      <c r="L1414">
        <v>301.26623318635399</v>
      </c>
      <c r="M1414">
        <v>0.350021393883308</v>
      </c>
      <c r="N1414">
        <v>300.066731032696</v>
      </c>
      <c r="P1414">
        <v>0.45650206677024502</v>
      </c>
      <c r="Q1414">
        <v>297.33830082718998</v>
      </c>
      <c r="R1414">
        <v>0.29795275158175999</v>
      </c>
      <c r="S1414">
        <v>296.39016245394299</v>
      </c>
    </row>
    <row r="1415" spans="1:19" x14ac:dyDescent="0.25">
      <c r="A1415" s="1">
        <v>0.679484653719305</v>
      </c>
      <c r="B1415" s="1">
        <v>383.50024101896599</v>
      </c>
      <c r="C1415" s="1">
        <v>0.79448859291488305</v>
      </c>
      <c r="D1415" s="1">
        <v>383.50024101896599</v>
      </c>
      <c r="F1415">
        <v>0.69222809837867105</v>
      </c>
      <c r="G1415">
        <v>319.11098050065999</v>
      </c>
      <c r="H1415">
        <v>0.76763905925840403</v>
      </c>
      <c r="I1415">
        <v>319.21920355015999</v>
      </c>
      <c r="K1415">
        <v>0.47267276664741398</v>
      </c>
      <c r="L1415">
        <v>301.206258078671</v>
      </c>
      <c r="M1415">
        <v>0.35079635000290899</v>
      </c>
      <c r="N1415">
        <v>300.00675592501301</v>
      </c>
      <c r="P1415">
        <v>0.45693810759039</v>
      </c>
      <c r="Q1415">
        <v>297.27509160230699</v>
      </c>
      <c r="R1415">
        <v>0.29853244373899002</v>
      </c>
      <c r="S1415">
        <v>296.32695322906</v>
      </c>
    </row>
    <row r="1416" spans="1:19" x14ac:dyDescent="0.25">
      <c r="A1416" s="1">
        <v>0.67955848941882502</v>
      </c>
      <c r="B1416" s="1">
        <v>383.547689947592</v>
      </c>
      <c r="C1416" s="1">
        <v>0.79459593876966095</v>
      </c>
      <c r="D1416" s="1">
        <v>383.547689947592</v>
      </c>
      <c r="F1416">
        <v>0.69276878080497695</v>
      </c>
      <c r="G1416">
        <v>319.16509202540999</v>
      </c>
      <c r="H1416">
        <v>0.76849600559405595</v>
      </c>
      <c r="I1416">
        <v>319.27331507490902</v>
      </c>
      <c r="K1416">
        <v>0.473175430485827</v>
      </c>
      <c r="L1416">
        <v>301.14628297098801</v>
      </c>
      <c r="M1416">
        <v>0.35157404552274002</v>
      </c>
      <c r="N1416">
        <v>299.94678081733002</v>
      </c>
      <c r="P1416">
        <v>0.45737490882743598</v>
      </c>
      <c r="Q1416">
        <v>297.21188237742302</v>
      </c>
      <c r="R1416">
        <v>0.29911344606614898</v>
      </c>
      <c r="S1416">
        <v>296.263744004177</v>
      </c>
    </row>
    <row r="1417" spans="1:19" x14ac:dyDescent="0.25">
      <c r="A1417" s="1">
        <v>0.67963215418224199</v>
      </c>
      <c r="B1417" s="1">
        <v>383.59513887621802</v>
      </c>
      <c r="C1417" s="1">
        <v>0.79470301862356396</v>
      </c>
      <c r="D1417" s="1">
        <v>383.59513887621802</v>
      </c>
      <c r="F1417">
        <v>0.69330572915783195</v>
      </c>
      <c r="G1417">
        <v>319.21920355015999</v>
      </c>
      <c r="H1417">
        <v>0.769346506407379</v>
      </c>
      <c r="I1417">
        <v>319.32742659965902</v>
      </c>
      <c r="K1417">
        <v>0.47367940796516</v>
      </c>
      <c r="L1417">
        <v>301.08630786330502</v>
      </c>
      <c r="M1417">
        <v>0.35235449749062397</v>
      </c>
      <c r="N1417">
        <v>299.88680570964698</v>
      </c>
      <c r="P1417">
        <v>0.457812472153309</v>
      </c>
      <c r="Q1417">
        <v>297.14867315254003</v>
      </c>
      <c r="R1417">
        <v>0.29969588110593398</v>
      </c>
      <c r="S1417">
        <v>296.200534779294</v>
      </c>
    </row>
    <row r="1418" spans="1:19" x14ac:dyDescent="0.25">
      <c r="A1418" s="1">
        <v>0.67970570455720103</v>
      </c>
      <c r="B1418" s="1">
        <v>383.64258780484403</v>
      </c>
      <c r="C1418" s="1">
        <v>0.79480991476809104</v>
      </c>
      <c r="D1418" s="1">
        <v>383.64258780484403</v>
      </c>
      <c r="F1418">
        <v>0.69383896428912994</v>
      </c>
      <c r="G1418">
        <v>319.27331507490902</v>
      </c>
      <c r="H1418">
        <v>0.77019059970919002</v>
      </c>
      <c r="I1418">
        <v>319.38153812440902</v>
      </c>
      <c r="K1418">
        <v>0.47418470618328401</v>
      </c>
      <c r="L1418">
        <v>301.02633275562198</v>
      </c>
      <c r="M1418">
        <v>0.35313772314689201</v>
      </c>
      <c r="N1418">
        <v>299.82683060196501</v>
      </c>
      <c r="P1418">
        <v>0.45825079924810902</v>
      </c>
      <c r="Q1418">
        <v>297.08546392765697</v>
      </c>
      <c r="R1418">
        <v>0.30027975317988198</v>
      </c>
      <c r="S1418">
        <v>296.13732555441101</v>
      </c>
    </row>
    <row r="1419" spans="1:19" x14ac:dyDescent="0.25">
      <c r="A1419" s="1">
        <v>0.67977902841752202</v>
      </c>
      <c r="B1419" s="1">
        <v>383.69003673346998</v>
      </c>
      <c r="C1419" s="1">
        <v>0.79491646435493102</v>
      </c>
      <c r="D1419" s="1">
        <v>383.69003673346998</v>
      </c>
      <c r="F1419">
        <v>0.69436862174540603</v>
      </c>
      <c r="G1419">
        <v>319.32742659965902</v>
      </c>
      <c r="H1419">
        <v>0.77102838340750501</v>
      </c>
      <c r="I1419">
        <v>319.43564964915902</v>
      </c>
      <c r="K1419">
        <v>0.47469133231452099</v>
      </c>
      <c r="L1419">
        <v>300.96635764794001</v>
      </c>
      <c r="M1419">
        <v>0.35392373992839399</v>
      </c>
      <c r="N1419">
        <v>299.76685549428203</v>
      </c>
      <c r="P1419">
        <v>0.45868989179873998</v>
      </c>
      <c r="Q1419">
        <v>297.02225470277398</v>
      </c>
      <c r="R1419">
        <v>0.30086506662933499</v>
      </c>
      <c r="S1419">
        <v>296.07411632952801</v>
      </c>
    </row>
    <row r="1420" spans="1:19" x14ac:dyDescent="0.25">
      <c r="A1420" s="1">
        <v>0.67985218227967303</v>
      </c>
      <c r="B1420" s="1">
        <v>383.73748566209599</v>
      </c>
      <c r="C1420" s="1">
        <v>0.79502274964265096</v>
      </c>
      <c r="D1420" s="1">
        <v>383.73748566209599</v>
      </c>
      <c r="F1420">
        <v>0.69489471908538103</v>
      </c>
      <c r="G1420">
        <v>319.38153812440902</v>
      </c>
      <c r="H1420">
        <v>0.77185995290327203</v>
      </c>
      <c r="I1420">
        <v>319.48976117390799</v>
      </c>
      <c r="K1420">
        <v>0.47519929361144297</v>
      </c>
      <c r="L1420">
        <v>300.90638254025703</v>
      </c>
      <c r="M1420">
        <v>0.354712565471833</v>
      </c>
      <c r="N1420">
        <v>299.70688038659898</v>
      </c>
      <c r="P1420">
        <v>0.45912969945072402</v>
      </c>
      <c r="Q1420">
        <v>296.95904547789098</v>
      </c>
      <c r="R1420">
        <v>0.301451825816198</v>
      </c>
      <c r="S1420">
        <v>296.01090710464501</v>
      </c>
    </row>
    <row r="1421" spans="1:19" x14ac:dyDescent="0.25">
      <c r="A1421" s="1">
        <v>0.67992516645395995</v>
      </c>
      <c r="B1421" s="1">
        <v>383.784934590722</v>
      </c>
      <c r="C1421" s="1">
        <v>0.79512877119417202</v>
      </c>
      <c r="D1421" s="1">
        <v>383.784934590722</v>
      </c>
      <c r="F1421">
        <v>0.69541731126281803</v>
      </c>
      <c r="G1421">
        <v>319.43564964915902</v>
      </c>
      <c r="H1421">
        <v>0.77268540118240503</v>
      </c>
      <c r="I1421">
        <v>319.54387269865799</v>
      </c>
      <c r="K1421">
        <v>0.47570859740487997</v>
      </c>
      <c r="L1421">
        <v>300.84640743257398</v>
      </c>
      <c r="M1421">
        <v>0.355504217616532</v>
      </c>
      <c r="N1421">
        <v>299.64690527891599</v>
      </c>
      <c r="P1421">
        <v>0.45957032800444098</v>
      </c>
      <c r="Q1421">
        <v>296.89583625300799</v>
      </c>
      <c r="R1421">
        <v>0.30204003512330901</v>
      </c>
      <c r="S1421">
        <v>295.94769787976202</v>
      </c>
    </row>
    <row r="1422" spans="1:19" x14ac:dyDescent="0.25">
      <c r="A1422" s="1">
        <v>0.67999798124970701</v>
      </c>
      <c r="B1422" s="1">
        <v>383.83238351934801</v>
      </c>
      <c r="C1422" s="1">
        <v>0.79523452957053298</v>
      </c>
      <c r="D1422" s="1">
        <v>383.83238351934801</v>
      </c>
      <c r="F1422">
        <v>0.69593645180651897</v>
      </c>
      <c r="G1422">
        <v>319.48976117390799</v>
      </c>
      <c r="H1422">
        <v>0.77350481890032696</v>
      </c>
      <c r="I1422">
        <v>319.59798422340799</v>
      </c>
      <c r="K1422">
        <v>0.47621925110659902</v>
      </c>
      <c r="L1422">
        <v>300.786432324891</v>
      </c>
      <c r="M1422">
        <v>0.35629871440956601</v>
      </c>
      <c r="N1422">
        <v>299.58693017123301</v>
      </c>
      <c r="P1422">
        <v>0.46001172712240301</v>
      </c>
      <c r="Q1422">
        <v>296.83262702812499</v>
      </c>
      <c r="R1422">
        <v>0.30262969895442798</v>
      </c>
      <c r="S1422">
        <v>295.88448865487902</v>
      </c>
    </row>
    <row r="1423" spans="1:19" x14ac:dyDescent="0.25">
      <c r="A1423" s="1">
        <v>0.68007062697498399</v>
      </c>
      <c r="B1423" s="1">
        <v>383.87983244797402</v>
      </c>
      <c r="C1423" s="1">
        <v>0.79534002533049497</v>
      </c>
      <c r="D1423" s="1">
        <v>383.87983244797402</v>
      </c>
      <c r="F1423">
        <v>0.69645219287298898</v>
      </c>
      <c r="G1423">
        <v>319.54387269865799</v>
      </c>
      <c r="H1423">
        <v>0.77431829446462097</v>
      </c>
      <c r="I1423">
        <v>319.65209574815799</v>
      </c>
      <c r="K1423">
        <v>0.47673126220937401</v>
      </c>
      <c r="L1423">
        <v>300.72645721720801</v>
      </c>
      <c r="M1423">
        <v>0.35709607410754601</v>
      </c>
      <c r="N1423">
        <v>299.52695506355002</v>
      </c>
      <c r="P1423">
        <v>0.460453898523213</v>
      </c>
      <c r="Q1423">
        <v>296.76941780324199</v>
      </c>
      <c r="R1423">
        <v>0.30322082173449699</v>
      </c>
      <c r="S1423">
        <v>295.82127942999603</v>
      </c>
    </row>
    <row r="1424" spans="1:19" x14ac:dyDescent="0.25">
      <c r="A1424" s="1">
        <v>0.68014310393687205</v>
      </c>
      <c r="B1424" s="1">
        <v>383.92728137659998</v>
      </c>
      <c r="C1424" s="1">
        <v>0.795445259030922</v>
      </c>
      <c r="D1424" s="1">
        <v>383.92728137659998</v>
      </c>
      <c r="F1424">
        <v>0.69696458529465199</v>
      </c>
      <c r="G1424">
        <v>319.59798422340799</v>
      </c>
      <c r="H1424">
        <v>0.77512591411402798</v>
      </c>
      <c r="I1424">
        <v>319.70620727290702</v>
      </c>
      <c r="K1424">
        <v>0.47724463828904801</v>
      </c>
      <c r="L1424">
        <v>300.66648210952502</v>
      </c>
      <c r="M1424">
        <v>0.35789648713872002</v>
      </c>
      <c r="N1424">
        <v>299.46697995586698</v>
      </c>
      <c r="P1424">
        <v>0.46089684393325098</v>
      </c>
      <c r="Q1424">
        <v>296.706208578359</v>
      </c>
      <c r="R1424">
        <v>0.30381340790913502</v>
      </c>
      <c r="S1424">
        <v>295.75807020511297</v>
      </c>
    </row>
    <row r="1425" spans="1:19" x14ac:dyDescent="0.25">
      <c r="A1425" s="1">
        <v>0.68021541244123396</v>
      </c>
      <c r="B1425" s="1">
        <v>383.97473030522599</v>
      </c>
      <c r="C1425" s="1">
        <v>0.79555023122645796</v>
      </c>
      <c r="D1425" s="1">
        <v>383.97473030522599</v>
      </c>
      <c r="F1425">
        <v>0.69747367862708598</v>
      </c>
      <c r="G1425">
        <v>319.65209574815799</v>
      </c>
      <c r="H1425">
        <v>0.77592765388685503</v>
      </c>
      <c r="I1425">
        <v>319.76031879765702</v>
      </c>
      <c r="K1425">
        <v>0.477759387005674</v>
      </c>
      <c r="L1425">
        <v>300.60650700184198</v>
      </c>
      <c r="M1425">
        <v>0.35869962851728199</v>
      </c>
      <c r="N1425">
        <v>299.40700484818399</v>
      </c>
      <c r="P1425">
        <v>0.46134065617856301</v>
      </c>
      <c r="Q1425">
        <v>296.642999353476</v>
      </c>
      <c r="R1425">
        <v>0.30440746194636797</v>
      </c>
      <c r="S1425">
        <v>295.69486098022998</v>
      </c>
    </row>
    <row r="1426" spans="1:19" x14ac:dyDescent="0.25">
      <c r="A1426" s="1">
        <v>0.68028755279291697</v>
      </c>
      <c r="B1426" s="1">
        <v>384.022179233852</v>
      </c>
      <c r="C1426" s="1">
        <v>0.79565494246981705</v>
      </c>
      <c r="D1426" s="1">
        <v>384.022179233852</v>
      </c>
      <c r="F1426">
        <v>0.69797952119416196</v>
      </c>
      <c r="G1426">
        <v>319.70620727290702</v>
      </c>
      <c r="H1426">
        <v>0.77672381269157498</v>
      </c>
      <c r="I1426">
        <v>319.81443032240702</v>
      </c>
      <c r="K1426">
        <v>0.47827545231064</v>
      </c>
      <c r="L1426">
        <v>300.54653189415899</v>
      </c>
      <c r="M1426">
        <v>0.35950568887377699</v>
      </c>
      <c r="N1426">
        <v>299.347029740501</v>
      </c>
      <c r="P1426">
        <v>0.46178515476854498</v>
      </c>
      <c r="Q1426">
        <v>296.579790128593</v>
      </c>
      <c r="R1426">
        <v>0.30500298833539902</v>
      </c>
      <c r="S1426">
        <v>295.63165175534601</v>
      </c>
    </row>
    <row r="1427" spans="1:19" x14ac:dyDescent="0.25">
      <c r="A1427" s="1">
        <v>0.68035952529562105</v>
      </c>
      <c r="B1427" s="1">
        <v>384.06962816247801</v>
      </c>
      <c r="C1427" s="1">
        <v>0.79575939331160095</v>
      </c>
      <c r="D1427" s="1">
        <v>384.06962816247801</v>
      </c>
      <c r="F1427">
        <v>0.69848209233639502</v>
      </c>
      <c r="G1427">
        <v>319.76031879765702</v>
      </c>
      <c r="H1427">
        <v>0.77751436200369495</v>
      </c>
      <c r="I1427">
        <v>319.86854184715702</v>
      </c>
      <c r="K1427">
        <v>0.47879296956180201</v>
      </c>
      <c r="L1427">
        <v>300.486556786476</v>
      </c>
      <c r="M1427">
        <v>0.36031468734438599</v>
      </c>
      <c r="N1427">
        <v>299.28705463281898</v>
      </c>
      <c r="P1427">
        <v>0.46223043259611901</v>
      </c>
      <c r="Q1427">
        <v>296.51658090371001</v>
      </c>
      <c r="R1427">
        <v>0.30559996341628998</v>
      </c>
      <c r="S1427">
        <v>295.56844253046302</v>
      </c>
    </row>
    <row r="1428" spans="1:19" x14ac:dyDescent="0.25">
      <c r="A1428" s="1">
        <v>0.68043133025210201</v>
      </c>
      <c r="B1428" s="1">
        <v>384.11707709110402</v>
      </c>
      <c r="C1428" s="1">
        <v>0.79586358430059001</v>
      </c>
      <c r="D1428" s="1">
        <v>384.11707709110402</v>
      </c>
      <c r="F1428">
        <v>0.69898157393359395</v>
      </c>
      <c r="G1428">
        <v>319.81443032240702</v>
      </c>
      <c r="H1428">
        <v>0.77829938010070399</v>
      </c>
      <c r="I1428">
        <v>319.92265337190599</v>
      </c>
      <c r="K1428">
        <v>0.47931188294902399</v>
      </c>
      <c r="L1428">
        <v>300.42658167879398</v>
      </c>
      <c r="M1428">
        <v>0.36112660112147399</v>
      </c>
      <c r="N1428">
        <v>299.22707952513503</v>
      </c>
      <c r="P1428">
        <v>0.46267649142060002</v>
      </c>
      <c r="Q1428">
        <v>296.45337167882701</v>
      </c>
      <c r="R1428">
        <v>0.30619844807431201</v>
      </c>
      <c r="S1428">
        <v>295.50523330558002</v>
      </c>
    </row>
    <row r="1429" spans="1:19" x14ac:dyDescent="0.25">
      <c r="A1429" s="1">
        <v>0.68050296796381704</v>
      </c>
      <c r="B1429" s="1">
        <v>384.16452601972998</v>
      </c>
      <c r="C1429" s="1">
        <v>0.79596751598323401</v>
      </c>
      <c r="D1429" s="1">
        <v>384.16452601972998</v>
      </c>
      <c r="F1429">
        <v>0.69947794275717201</v>
      </c>
      <c r="G1429">
        <v>319.86854184715702</v>
      </c>
      <c r="H1429">
        <v>0.77907894343376105</v>
      </c>
      <c r="I1429">
        <v>319.97676489665599</v>
      </c>
      <c r="K1429">
        <v>0.47983220048361802</v>
      </c>
      <c r="L1429">
        <v>300.36660657111099</v>
      </c>
      <c r="M1429">
        <v>0.36194153411333402</v>
      </c>
      <c r="N1429">
        <v>299.167104417453</v>
      </c>
      <c r="P1429">
        <v>0.46312331167690701</v>
      </c>
      <c r="Q1429">
        <v>296.39016245394299</v>
      </c>
      <c r="R1429">
        <v>0.30679841868375901</v>
      </c>
      <c r="S1429">
        <v>295.44202408069702</v>
      </c>
    </row>
    <row r="1430" spans="1:19" x14ac:dyDescent="0.25">
      <c r="A1430" s="1">
        <v>0.68057443873127299</v>
      </c>
      <c r="B1430" s="1">
        <v>384.21197494835701</v>
      </c>
      <c r="C1430" s="1">
        <v>0.79607118890415296</v>
      </c>
      <c r="D1430" s="1">
        <v>384.21197494835701</v>
      </c>
      <c r="F1430">
        <v>0.69997124261172305</v>
      </c>
      <c r="G1430">
        <v>319.92265337190599</v>
      </c>
      <c r="H1430">
        <v>0.77985312668810802</v>
      </c>
      <c r="I1430">
        <v>320.03087642140599</v>
      </c>
      <c r="K1430">
        <v>0.48035393026866702</v>
      </c>
      <c r="L1430">
        <v>300.306631463428</v>
      </c>
      <c r="M1430">
        <v>0.36275946402319198</v>
      </c>
      <c r="N1430">
        <v>299.10712930977002</v>
      </c>
      <c r="P1430">
        <v>0.46357102913579401</v>
      </c>
      <c r="Q1430">
        <v>296.32695322906</v>
      </c>
      <c r="R1430">
        <v>0.30739987982290801</v>
      </c>
      <c r="S1430">
        <v>295.37881485581403</v>
      </c>
    </row>
    <row r="1431" spans="1:19" x14ac:dyDescent="0.25">
      <c r="A1431" s="1">
        <v>0.68064574285388602</v>
      </c>
      <c r="B1431" s="1">
        <v>384.25942387698302</v>
      </c>
      <c r="C1431" s="1">
        <v>0.79617460360595005</v>
      </c>
      <c r="D1431" s="1">
        <v>384.25942387698302</v>
      </c>
      <c r="F1431">
        <v>0.70046151626561304</v>
      </c>
      <c r="G1431">
        <v>319.97676489665599</v>
      </c>
      <c r="H1431">
        <v>0.78062200283971395</v>
      </c>
      <c r="I1431">
        <v>320.08498794615599</v>
      </c>
      <c r="K1431">
        <v>0.48087708049949102</v>
      </c>
      <c r="L1431">
        <v>300.24665635574502</v>
      </c>
      <c r="M1431">
        <v>0.36358030885953002</v>
      </c>
      <c r="N1431">
        <v>299.04715420208697</v>
      </c>
      <c r="P1431">
        <v>0.46401944156525898</v>
      </c>
      <c r="Q1431">
        <v>296.263744004177</v>
      </c>
      <c r="R1431">
        <v>0.30800283609190798</v>
      </c>
      <c r="S1431">
        <v>295.31560563093097</v>
      </c>
    </row>
    <row r="1432" spans="1:19" x14ac:dyDescent="0.25">
      <c r="A1432" s="1">
        <v>0.680716880630029</v>
      </c>
      <c r="B1432" s="1">
        <v>384.30687280560898</v>
      </c>
      <c r="C1432" s="1">
        <v>0.79627776062926503</v>
      </c>
      <c r="D1432" s="1">
        <v>384.30687280560898</v>
      </c>
      <c r="F1432">
        <v>0.70094880548549499</v>
      </c>
      <c r="G1432">
        <v>320.03087642140599</v>
      </c>
      <c r="H1432">
        <v>0.78138558633676303</v>
      </c>
      <c r="I1432">
        <v>320.13909947090502</v>
      </c>
      <c r="K1432">
        <v>0.48140165946725499</v>
      </c>
      <c r="L1432">
        <v>300.18668124806197</v>
      </c>
      <c r="M1432">
        <v>0.36440429288694498</v>
      </c>
      <c r="N1432">
        <v>298.98717909440398</v>
      </c>
      <c r="P1432">
        <v>0.46446864211345501</v>
      </c>
      <c r="Q1432">
        <v>296.200534779294</v>
      </c>
      <c r="R1432">
        <v>0.30860729211434901</v>
      </c>
      <c r="S1432">
        <v>295.25239640604798</v>
      </c>
    </row>
    <row r="1433" spans="1:19" x14ac:dyDescent="0.25">
      <c r="A1433" s="1">
        <v>0.680787852356882</v>
      </c>
      <c r="B1433" s="1">
        <v>384.35432173423499</v>
      </c>
      <c r="C1433" s="1">
        <v>0.79638066051257095</v>
      </c>
      <c r="D1433" s="1">
        <v>384.35432173423499</v>
      </c>
      <c r="F1433">
        <v>0.70143315106856896</v>
      </c>
      <c r="G1433">
        <v>320.08498794615599</v>
      </c>
      <c r="H1433">
        <v>0.78214406088385302</v>
      </c>
      <c r="I1433">
        <v>320.19321099565502</v>
      </c>
      <c r="K1433">
        <v>0.48192767555837401</v>
      </c>
      <c r="L1433">
        <v>300.12670614037899</v>
      </c>
      <c r="M1433">
        <v>0.36523133481858799</v>
      </c>
      <c r="N1433">
        <v>298.927203986721</v>
      </c>
      <c r="P1433">
        <v>0.464918632582907</v>
      </c>
      <c r="Q1433">
        <v>296.13732555441101</v>
      </c>
      <c r="R1433">
        <v>0.309213252537617</v>
      </c>
      <c r="S1433">
        <v>295.18918718116498</v>
      </c>
    </row>
    <row r="1434" spans="1:19" x14ac:dyDescent="0.25">
      <c r="A1434" s="1">
        <v>0.68085865833078396</v>
      </c>
      <c r="B1434" s="1">
        <v>384.401770662861</v>
      </c>
      <c r="C1434" s="1">
        <v>0.79648330379268195</v>
      </c>
      <c r="D1434" s="1">
        <v>384.401770662861</v>
      </c>
      <c r="F1434">
        <v>0.701914557002974</v>
      </c>
      <c r="G1434">
        <v>320.13909947090502</v>
      </c>
      <c r="H1434">
        <v>0.782897437540366</v>
      </c>
      <c r="I1434">
        <v>320.24732252040502</v>
      </c>
      <c r="K1434">
        <v>0.48245525092138802</v>
      </c>
      <c r="L1434">
        <v>300.066731032696</v>
      </c>
      <c r="M1434">
        <v>0.36606145549069902</v>
      </c>
      <c r="N1434">
        <v>298.86722887903801</v>
      </c>
      <c r="P1434">
        <v>0.46536941478455901</v>
      </c>
      <c r="Q1434">
        <v>296.07411632952801</v>
      </c>
      <c r="R1434">
        <v>0.309820722031038</v>
      </c>
      <c r="S1434">
        <v>295.12597795628199</v>
      </c>
    </row>
    <row r="1435" spans="1:19" x14ac:dyDescent="0.25">
      <c r="A1435" s="1">
        <v>0.68092929884687303</v>
      </c>
      <c r="B1435" s="1">
        <v>384.44921959148701</v>
      </c>
      <c r="C1435" s="1">
        <v>0.79658569100423304</v>
      </c>
      <c r="D1435" s="1">
        <v>384.44921959148701</v>
      </c>
      <c r="F1435">
        <v>0.70239313410220805</v>
      </c>
      <c r="G1435">
        <v>320.19321099565502</v>
      </c>
      <c r="H1435">
        <v>0.78364578297558096</v>
      </c>
      <c r="I1435">
        <v>320.30143404515502</v>
      </c>
      <c r="K1435">
        <v>0.48298416687208601</v>
      </c>
      <c r="L1435">
        <v>300.00675592501301</v>
      </c>
      <c r="M1435">
        <v>0.366894675999616</v>
      </c>
      <c r="N1435">
        <v>298.80725377135502</v>
      </c>
      <c r="P1435">
        <v>0.46582099053831</v>
      </c>
      <c r="Q1435">
        <v>296.01090710464501</v>
      </c>
      <c r="R1435">
        <v>0.31042970528818398</v>
      </c>
      <c r="S1435">
        <v>295.06276873139899</v>
      </c>
    </row>
    <row r="1436" spans="1:19" x14ac:dyDescent="0.25">
      <c r="A1436" s="1">
        <v>0.68099977419920898</v>
      </c>
      <c r="B1436" s="1">
        <v>384.49666852011302</v>
      </c>
      <c r="C1436" s="1">
        <v>0.79668782267986404</v>
      </c>
      <c r="D1436" s="1">
        <v>384.49666852011302</v>
      </c>
      <c r="F1436">
        <v>0.70286888444771101</v>
      </c>
      <c r="G1436">
        <v>320.24732252040502</v>
      </c>
      <c r="H1436">
        <v>0.78438916240509104</v>
      </c>
      <c r="I1436">
        <v>320.355545569904</v>
      </c>
      <c r="K1436">
        <v>0.48351454570176899</v>
      </c>
      <c r="L1436">
        <v>299.94678081733002</v>
      </c>
      <c r="M1436">
        <v>0.36773101770852401</v>
      </c>
      <c r="N1436">
        <v>298.74727866367198</v>
      </c>
      <c r="P1436">
        <v>0.466273361673265</v>
      </c>
      <c r="Q1436">
        <v>295.94769787976202</v>
      </c>
      <c r="R1436">
        <v>0.31104020702632201</v>
      </c>
      <c r="S1436">
        <v>294.99955950651503</v>
      </c>
    </row>
    <row r="1437" spans="1:19" x14ac:dyDescent="0.25">
      <c r="A1437" s="1">
        <v>0.681070084680933</v>
      </c>
      <c r="B1437" s="1">
        <v>384.54411744873897</v>
      </c>
      <c r="C1437" s="1">
        <v>0.79678969935044597</v>
      </c>
      <c r="D1437" s="1">
        <v>384.54411744873897</v>
      </c>
      <c r="F1437">
        <v>0.70334184526151</v>
      </c>
      <c r="G1437">
        <v>320.30143404515502</v>
      </c>
      <c r="H1437">
        <v>0.78512763963315202</v>
      </c>
      <c r="I1437">
        <v>320.40965709465399</v>
      </c>
      <c r="K1437">
        <v>0.48404639619949902</v>
      </c>
      <c r="L1437">
        <v>299.88680570964698</v>
      </c>
      <c r="M1437">
        <v>0.36857050225128302</v>
      </c>
      <c r="N1437">
        <v>298.68730355598899</v>
      </c>
      <c r="P1437">
        <v>0.46672653002766501</v>
      </c>
      <c r="Q1437">
        <v>295.88448865487902</v>
      </c>
      <c r="R1437">
        <v>0.31165223198687397</v>
      </c>
      <c r="S1437">
        <v>294.93635028163197</v>
      </c>
    </row>
    <row r="1438" spans="1:19" x14ac:dyDescent="0.25">
      <c r="A1438" s="1">
        <v>0.68114023058406603</v>
      </c>
      <c r="B1438" s="1">
        <v>384.59156637736498</v>
      </c>
      <c r="C1438" s="1">
        <v>0.79689132154479503</v>
      </c>
      <c r="D1438" s="1">
        <v>384.59156637736498</v>
      </c>
      <c r="F1438">
        <v>0.70381205294206295</v>
      </c>
      <c r="G1438">
        <v>320.355545569904</v>
      </c>
      <c r="H1438">
        <v>0.78586127709744402</v>
      </c>
      <c r="I1438">
        <v>320.46376861940399</v>
      </c>
      <c r="K1438">
        <v>0.48457972725889198</v>
      </c>
      <c r="L1438">
        <v>299.82683060196501</v>
      </c>
      <c r="M1438">
        <v>0.36941310828931501</v>
      </c>
      <c r="N1438">
        <v>298.62732844830703</v>
      </c>
      <c r="P1438">
        <v>0.46718049744906298</v>
      </c>
      <c r="Q1438">
        <v>295.82127942999603</v>
      </c>
      <c r="R1438">
        <v>0.31226575631354397</v>
      </c>
      <c r="S1438">
        <v>294.87314105674898</v>
      </c>
    </row>
    <row r="1439" spans="1:19" x14ac:dyDescent="0.25">
      <c r="A1439" s="1">
        <v>0.68121021219969802</v>
      </c>
      <c r="B1439" s="1">
        <v>384.63901530599099</v>
      </c>
      <c r="C1439" s="1">
        <v>0.79699268978994897</v>
      </c>
      <c r="D1439" s="1">
        <v>384.63901530599099</v>
      </c>
      <c r="F1439">
        <v>0.70427954308824803</v>
      </c>
      <c r="G1439">
        <v>320.40965709465399</v>
      </c>
      <c r="H1439">
        <v>0.78659013590990101</v>
      </c>
      <c r="I1439">
        <v>320.51788014415399</v>
      </c>
      <c r="K1439">
        <v>0.48511454788044001</v>
      </c>
      <c r="L1439">
        <v>299.76685549428203</v>
      </c>
      <c r="M1439">
        <v>0.37025894446640101</v>
      </c>
      <c r="N1439">
        <v>298.56735334062398</v>
      </c>
      <c r="P1439">
        <v>0.46763526579387699</v>
      </c>
      <c r="Q1439">
        <v>295.75807020511297</v>
      </c>
      <c r="R1439">
        <v>0.31288084204970201</v>
      </c>
      <c r="S1439">
        <v>294.80993183186598</v>
      </c>
    </row>
    <row r="1440" spans="1:19" x14ac:dyDescent="0.25">
      <c r="A1440" s="1">
        <v>0.68128002981769598</v>
      </c>
      <c r="B1440" s="1">
        <v>384.68646423461701</v>
      </c>
      <c r="C1440" s="1">
        <v>0.79709380461074497</v>
      </c>
      <c r="D1440" s="1">
        <v>384.68646423461701</v>
      </c>
      <c r="F1440">
        <v>0.70474435052498896</v>
      </c>
      <c r="G1440">
        <v>320.46376861940399</v>
      </c>
      <c r="H1440">
        <v>0.78731427589618797</v>
      </c>
      <c r="I1440">
        <v>320.57199166890302</v>
      </c>
      <c r="K1440">
        <v>0.48565086717336797</v>
      </c>
      <c r="L1440">
        <v>299.70688038659898</v>
      </c>
      <c r="M1440">
        <v>0.37110799005670903</v>
      </c>
      <c r="N1440">
        <v>298.50737823294099</v>
      </c>
      <c r="P1440">
        <v>0.46809083692867498</v>
      </c>
      <c r="Q1440">
        <v>295.69486098022998</v>
      </c>
      <c r="R1440">
        <v>0.31349746537801998</v>
      </c>
      <c r="S1440">
        <v>294.74672260698298</v>
      </c>
    </row>
    <row r="1441" spans="1:19" x14ac:dyDescent="0.25">
      <c r="A1441" s="1">
        <v>0.68134965751415499</v>
      </c>
      <c r="B1441" s="1">
        <v>384.73391316324302</v>
      </c>
      <c r="C1441" s="1">
        <v>0.79719462857587098</v>
      </c>
      <c r="D1441" s="1">
        <v>384.73391316324302</v>
      </c>
      <c r="F1441">
        <v>0.70520650932649798</v>
      </c>
      <c r="G1441">
        <v>320.51788014415399</v>
      </c>
      <c r="H1441">
        <v>0.78803375563424705</v>
      </c>
      <c r="I1441">
        <v>320.62610319365302</v>
      </c>
      <c r="K1441">
        <v>0.486188694357091</v>
      </c>
      <c r="L1441">
        <v>299.64690527891599</v>
      </c>
      <c r="M1441">
        <v>0.37196026783143599</v>
      </c>
      <c r="N1441">
        <v>298.44740312525801</v>
      </c>
      <c r="P1441">
        <v>0.46854721272919098</v>
      </c>
      <c r="Q1441">
        <v>295.63165175534601</v>
      </c>
      <c r="R1441">
        <v>0.31411563113844698</v>
      </c>
      <c r="S1441">
        <v>294.68351338209999</v>
      </c>
    </row>
    <row r="1442" spans="1:19" x14ac:dyDescent="0.25">
      <c r="A1442" s="1">
        <v>0.68141914797839997</v>
      </c>
      <c r="B1442" s="1">
        <v>384.78136209186903</v>
      </c>
      <c r="C1442" s="1">
        <v>0.79729523808602498</v>
      </c>
      <c r="D1442" s="1">
        <v>384.78136209186903</v>
      </c>
      <c r="F1442">
        <v>0.70566605283875705</v>
      </c>
      <c r="G1442">
        <v>320.57199166890302</v>
      </c>
      <c r="H1442">
        <v>0.78874863249072802</v>
      </c>
      <c r="I1442">
        <v>320.68021471840302</v>
      </c>
      <c r="K1442">
        <v>0.48672803876427601</v>
      </c>
      <c r="L1442">
        <v>299.58693017123301</v>
      </c>
      <c r="M1442">
        <v>0.37281580085962401</v>
      </c>
      <c r="N1442">
        <v>298.38742801757502</v>
      </c>
      <c r="P1442">
        <v>0.46900437351524199</v>
      </c>
      <c r="Q1442">
        <v>295.56844253046302</v>
      </c>
      <c r="R1442">
        <v>0.31473534419542398</v>
      </c>
      <c r="S1442">
        <v>294.62030415721699</v>
      </c>
    </row>
    <row r="1443" spans="1:19" x14ac:dyDescent="0.25">
      <c r="A1443" s="1">
        <v>0.68148847530883905</v>
      </c>
      <c r="B1443" s="1">
        <v>384.82881102049498</v>
      </c>
      <c r="C1443" s="1">
        <v>0.79739559573541596</v>
      </c>
      <c r="D1443" s="1">
        <v>384.82881102049498</v>
      </c>
      <c r="F1443">
        <v>0.70612301370150299</v>
      </c>
      <c r="G1443">
        <v>320.62610319365302</v>
      </c>
      <c r="H1443">
        <v>0.78945896265720406</v>
      </c>
      <c r="I1443">
        <v>320.73432624315302</v>
      </c>
      <c r="K1443">
        <v>0.48726890984161197</v>
      </c>
      <c r="L1443">
        <v>299.52695506355002</v>
      </c>
      <c r="M1443">
        <v>0.37367461251408501</v>
      </c>
      <c r="N1443">
        <v>298.32745290989197</v>
      </c>
      <c r="P1443">
        <v>0.46946236433616301</v>
      </c>
      <c r="Q1443">
        <v>295.50523330558002</v>
      </c>
      <c r="R1443">
        <v>0.31535660943902399</v>
      </c>
      <c r="S1443">
        <v>294.557094932334</v>
      </c>
    </row>
    <row r="1444" spans="1:19" x14ac:dyDescent="0.25">
      <c r="A1444" s="1">
        <v>0.68155763979141404</v>
      </c>
      <c r="B1444" s="1">
        <v>384.87625994912099</v>
      </c>
      <c r="C1444" s="1">
        <v>0.797495702041496</v>
      </c>
      <c r="D1444" s="1">
        <v>384.87625994912099</v>
      </c>
      <c r="F1444">
        <v>0.70657742386896605</v>
      </c>
      <c r="G1444">
        <v>320.68021471840302</v>
      </c>
      <c r="H1444">
        <v>0.79016480118285104</v>
      </c>
      <c r="I1444">
        <v>320.788437767902</v>
      </c>
      <c r="K1444">
        <v>0.48781143366120999</v>
      </c>
      <c r="L1444">
        <v>299.46697995586698</v>
      </c>
      <c r="M1444">
        <v>0.37453672647844199</v>
      </c>
      <c r="N1444">
        <v>298.26747780220899</v>
      </c>
      <c r="P1444">
        <v>0.46992116550829699</v>
      </c>
      <c r="Q1444">
        <v>295.44202408069702</v>
      </c>
      <c r="R1444">
        <v>0.31597943178554799</v>
      </c>
      <c r="S1444">
        <v>294.493885707451</v>
      </c>
    </row>
    <row r="1445" spans="1:19" x14ac:dyDescent="0.25">
      <c r="A1445" s="1">
        <v>0.68162664171100995</v>
      </c>
      <c r="B1445" s="1">
        <v>384.923708877747</v>
      </c>
      <c r="C1445" s="1">
        <v>0.79759555751977096</v>
      </c>
      <c r="D1445" s="1">
        <v>384.923708877747</v>
      </c>
      <c r="F1445">
        <v>0.70702931463055696</v>
      </c>
      <c r="G1445">
        <v>320.73432624315302</v>
      </c>
      <c r="H1445">
        <v>0.79086620200851299</v>
      </c>
      <c r="I1445">
        <v>320.842549292652</v>
      </c>
      <c r="K1445">
        <v>0.48835538696082598</v>
      </c>
      <c r="L1445">
        <v>299.40700484818399</v>
      </c>
      <c r="M1445">
        <v>0.37540216675225302</v>
      </c>
      <c r="N1445">
        <v>298.207502694526</v>
      </c>
      <c r="P1445">
        <v>0.470380778946906</v>
      </c>
      <c r="Q1445">
        <v>295.37881485581403</v>
      </c>
      <c r="R1445">
        <v>0.31660381617599198</v>
      </c>
      <c r="S1445">
        <v>294.430676482568</v>
      </c>
    </row>
    <row r="1446" spans="1:19" x14ac:dyDescent="0.25">
      <c r="A1446" s="1">
        <v>0.68169548135151403</v>
      </c>
      <c r="B1446" s="1">
        <v>384.97115780637398</v>
      </c>
      <c r="C1446" s="1">
        <v>0.79769516268387897</v>
      </c>
      <c r="D1446" s="1">
        <v>384.97115780637398</v>
      </c>
      <c r="F1446">
        <v>0.70747871662939299</v>
      </c>
      <c r="G1446">
        <v>320.788437767902</v>
      </c>
      <c r="H1446">
        <v>0.79156321799714502</v>
      </c>
      <c r="I1446">
        <v>320.89666081740199</v>
      </c>
      <c r="K1446">
        <v>0.48890089598125402</v>
      </c>
      <c r="L1446">
        <v>299.347029740501</v>
      </c>
      <c r="M1446">
        <v>0.37627095765681901</v>
      </c>
      <c r="N1446">
        <v>298.14752758684301</v>
      </c>
      <c r="P1446">
        <v>0.47084120657671702</v>
      </c>
      <c r="Q1446">
        <v>295.31560563093097</v>
      </c>
      <c r="R1446">
        <v>0.31722976757837101</v>
      </c>
      <c r="S1446">
        <v>294.36746725768501</v>
      </c>
    </row>
    <row r="1447" spans="1:19" x14ac:dyDescent="0.25">
      <c r="A1447" s="1">
        <v>0.68176415899592502</v>
      </c>
      <c r="B1447" s="1">
        <v>385.01860673499999</v>
      </c>
      <c r="C1447" s="1">
        <v>0.79779451804575896</v>
      </c>
      <c r="D1447" s="1">
        <v>385.01860673499999</v>
      </c>
      <c r="F1447">
        <v>0.70792565988178702</v>
      </c>
      <c r="G1447">
        <v>320.842549292652</v>
      </c>
      <c r="H1447">
        <v>0.79225590096562304</v>
      </c>
      <c r="I1447">
        <v>320.95077234215199</v>
      </c>
      <c r="K1447">
        <v>0.48944797064884998</v>
      </c>
      <c r="L1447">
        <v>299.28705463281898</v>
      </c>
      <c r="M1447">
        <v>0.377143123842822</v>
      </c>
      <c r="N1447">
        <v>298.08755247916002</v>
      </c>
      <c r="P1447">
        <v>0.471302450333064</v>
      </c>
      <c r="Q1447">
        <v>295.25239640604798</v>
      </c>
      <c r="R1447">
        <v>0.31785726219177302</v>
      </c>
      <c r="S1447">
        <v>294.30425803280201</v>
      </c>
    </row>
    <row r="1448" spans="1:19" x14ac:dyDescent="0.25">
      <c r="A1448" s="1">
        <v>0.68183267492612498</v>
      </c>
      <c r="B1448" s="1">
        <v>385.066055663626</v>
      </c>
      <c r="C1448" s="1">
        <v>0.79789362411531595</v>
      </c>
      <c r="D1448" s="1">
        <v>385.066055663626</v>
      </c>
      <c r="F1448">
        <v>0.70837017379450495</v>
      </c>
      <c r="G1448">
        <v>320.89666081740199</v>
      </c>
      <c r="H1448">
        <v>0.79294430171253505</v>
      </c>
      <c r="I1448">
        <v>321.00488386690103</v>
      </c>
      <c r="K1448">
        <v>0.48999659252911598</v>
      </c>
      <c r="L1448">
        <v>299.22707952513503</v>
      </c>
      <c r="M1448">
        <v>0.378018690297105</v>
      </c>
      <c r="N1448">
        <v>298.027577371478</v>
      </c>
      <c r="P1448">
        <v>0.47176451216211601</v>
      </c>
      <c r="Q1448">
        <v>295.18918718116498</v>
      </c>
      <c r="R1448">
        <v>0.31848649294386</v>
      </c>
      <c r="S1448">
        <v>294.24104880791901</v>
      </c>
    </row>
    <row r="1449" spans="1:19" x14ac:dyDescent="0.25">
      <c r="A1449" s="1">
        <v>0.68190102942296904</v>
      </c>
      <c r="B1449" s="1">
        <v>385.11350459225201</v>
      </c>
      <c r="C1449" s="1">
        <v>0.79799248140055401</v>
      </c>
      <c r="D1449" s="1">
        <v>385.11350459225201</v>
      </c>
      <c r="F1449">
        <v>0.70881228718297895</v>
      </c>
      <c r="G1449">
        <v>320.95077234215199</v>
      </c>
      <c r="H1449">
        <v>0.79362841835132503</v>
      </c>
      <c r="I1449">
        <v>321.05899539165102</v>
      </c>
      <c r="K1449">
        <v>0.49054682877005601</v>
      </c>
      <c r="L1449">
        <v>299.167104417453</v>
      </c>
      <c r="M1449">
        <v>0.37889768234837301</v>
      </c>
      <c r="N1449">
        <v>297.96760226379502</v>
      </c>
      <c r="P1449">
        <v>0.47222739401941299</v>
      </c>
      <c r="Q1449">
        <v>295.12597795628199</v>
      </c>
      <c r="R1449">
        <v>0.31911717549620799</v>
      </c>
      <c r="S1449">
        <v>294.177839583035</v>
      </c>
    </row>
    <row r="1450" spans="1:19" x14ac:dyDescent="0.25">
      <c r="A1450" s="1">
        <v>0.68196922276653205</v>
      </c>
      <c r="B1450" s="1">
        <v>385.16095352087802</v>
      </c>
      <c r="C1450" s="1">
        <v>0.79809109040793802</v>
      </c>
      <c r="D1450" s="1">
        <v>385.16095352087802</v>
      </c>
      <c r="F1450">
        <v>0.70925202828702305</v>
      </c>
      <c r="G1450">
        <v>321.00488386690103</v>
      </c>
      <c r="H1450">
        <v>0.79430840330077901</v>
      </c>
      <c r="I1450">
        <v>321.11310691640102</v>
      </c>
      <c r="K1450">
        <v>0.49109866119922502</v>
      </c>
      <c r="L1450">
        <v>299.10712930977002</v>
      </c>
      <c r="M1450">
        <v>0.379780015850889</v>
      </c>
      <c r="N1450">
        <v>297.90762715611203</v>
      </c>
      <c r="P1450">
        <v>0.47269109787156999</v>
      </c>
      <c r="Q1450">
        <v>295.06276873139899</v>
      </c>
      <c r="R1450">
        <v>0.31974944519880799</v>
      </c>
      <c r="S1450">
        <v>294.114630358152</v>
      </c>
    </row>
    <row r="1451" spans="1:19" x14ac:dyDescent="0.25">
      <c r="A1451" s="1">
        <v>0.68203725523579595</v>
      </c>
      <c r="B1451" s="1">
        <v>385.20840244950398</v>
      </c>
      <c r="C1451" s="1">
        <v>0.798189451641939</v>
      </c>
      <c r="D1451" s="1">
        <v>385.20840244950398</v>
      </c>
      <c r="F1451">
        <v>0.70968939172406997</v>
      </c>
      <c r="G1451">
        <v>321.05899539165102</v>
      </c>
      <c r="H1451">
        <v>0.79498425259524796</v>
      </c>
      <c r="I1451">
        <v>321.16721844115102</v>
      </c>
      <c r="K1451">
        <v>0.49165203147389303</v>
      </c>
      <c r="L1451">
        <v>299.04715420208697</v>
      </c>
      <c r="M1451">
        <v>0.38066589137611401</v>
      </c>
      <c r="N1451">
        <v>297.84765204842898</v>
      </c>
      <c r="P1451">
        <v>0.47315562569580899</v>
      </c>
      <c r="Q1451">
        <v>294.99955950651503</v>
      </c>
      <c r="R1451">
        <v>0.32038330715454699</v>
      </c>
      <c r="S1451">
        <v>294.051421133269</v>
      </c>
    </row>
    <row r="1452" spans="1:19" x14ac:dyDescent="0.25">
      <c r="A1452" s="1">
        <v>0.68210512710872495</v>
      </c>
      <c r="B1452" s="1">
        <v>385.25585137812999</v>
      </c>
      <c r="C1452" s="1">
        <v>0.79828756560514902</v>
      </c>
      <c r="D1452" s="1">
        <v>385.25585137812999</v>
      </c>
      <c r="F1452">
        <v>0.71012447084591501</v>
      </c>
      <c r="G1452">
        <v>321.11310691640102</v>
      </c>
      <c r="H1452">
        <v>0.79565601323523105</v>
      </c>
      <c r="I1452">
        <v>321.2213299659</v>
      </c>
      <c r="K1452">
        <v>0.49220708765514298</v>
      </c>
      <c r="L1452">
        <v>298.98717909440398</v>
      </c>
      <c r="M1452">
        <v>0.38155531541090099</v>
      </c>
      <c r="N1452">
        <v>297.787676940746</v>
      </c>
      <c r="P1452">
        <v>0.47362097948026199</v>
      </c>
      <c r="Q1452">
        <v>294.93635028163197</v>
      </c>
      <c r="R1452">
        <v>0.32101876649364403</v>
      </c>
      <c r="S1452">
        <v>293.98821190838601</v>
      </c>
    </row>
    <row r="1453" spans="1:19" x14ac:dyDescent="0.25">
      <c r="A1453" s="1">
        <v>0.68217283866235001</v>
      </c>
      <c r="B1453" s="1">
        <v>385.303300306756</v>
      </c>
      <c r="C1453" s="1">
        <v>0.79838543279840102</v>
      </c>
      <c r="D1453" s="1">
        <v>385.303300306756</v>
      </c>
      <c r="F1453">
        <v>0.71055725910912904</v>
      </c>
      <c r="G1453">
        <v>321.16721844115102</v>
      </c>
      <c r="H1453">
        <v>0.79632373133680801</v>
      </c>
      <c r="I1453">
        <v>321.27544149065</v>
      </c>
      <c r="K1453">
        <v>0.49276377175862202</v>
      </c>
      <c r="L1453">
        <v>298.927203986721</v>
      </c>
      <c r="M1453">
        <v>0.382448269921499</v>
      </c>
      <c r="N1453">
        <v>297.72770183306301</v>
      </c>
      <c r="P1453">
        <v>0.47408713948459802</v>
      </c>
      <c r="Q1453">
        <v>294.87314105674898</v>
      </c>
      <c r="R1453">
        <v>0.32165582837432399</v>
      </c>
      <c r="S1453">
        <v>293.92500268350301</v>
      </c>
    </row>
    <row r="1454" spans="1:19" x14ac:dyDescent="0.25">
      <c r="A1454" s="1">
        <v>0.68224039017277505</v>
      </c>
      <c r="B1454" s="1">
        <v>385.35074923538201</v>
      </c>
      <c r="C1454" s="1">
        <v>0.79848305372077999</v>
      </c>
      <c r="D1454" s="1">
        <v>385.35074923538201</v>
      </c>
      <c r="F1454">
        <v>0.71098778260778395</v>
      </c>
      <c r="G1454">
        <v>321.2213299659</v>
      </c>
      <c r="H1454">
        <v>0.79698745215242095</v>
      </c>
      <c r="I1454">
        <v>321.32955301539999</v>
      </c>
      <c r="K1454">
        <v>0.49332209464008597</v>
      </c>
      <c r="L1454">
        <v>298.86722887903801</v>
      </c>
      <c r="M1454">
        <v>0.38334478205813499</v>
      </c>
      <c r="N1454">
        <v>297.66772672538002</v>
      </c>
      <c r="P1454">
        <v>0.47455415122031502</v>
      </c>
      <c r="Q1454">
        <v>294.80993183186598</v>
      </c>
      <c r="R1454">
        <v>0.32229449798335902</v>
      </c>
      <c r="S1454">
        <v>293.86179345862001</v>
      </c>
    </row>
    <row r="1455" spans="1:19" x14ac:dyDescent="0.25">
      <c r="A1455" s="1">
        <v>0.68230778191514796</v>
      </c>
      <c r="B1455" s="1">
        <v>385.39819816400802</v>
      </c>
      <c r="C1455" s="1">
        <v>0.79858042886958502</v>
      </c>
      <c r="D1455" s="1">
        <v>385.39819816400802</v>
      </c>
      <c r="F1455">
        <v>0.71141606693668102</v>
      </c>
      <c r="G1455">
        <v>321.27544149065</v>
      </c>
      <c r="H1455">
        <v>0.79764722009604505</v>
      </c>
      <c r="I1455">
        <v>321.38366454014999</v>
      </c>
      <c r="K1455">
        <v>0.49388206729759498</v>
      </c>
      <c r="L1455">
        <v>298.80725377135502</v>
      </c>
      <c r="M1455">
        <v>0.38424487935773999</v>
      </c>
      <c r="N1455">
        <v>297.60775161769698</v>
      </c>
      <c r="P1455">
        <v>0.47502199494596498</v>
      </c>
      <c r="Q1455">
        <v>294.74672260698298</v>
      </c>
      <c r="R1455">
        <v>0.32293478053626201</v>
      </c>
      <c r="S1455">
        <v>293.79858423373702</v>
      </c>
    </row>
    <row r="1456" spans="1:19" x14ac:dyDescent="0.25">
      <c r="A1456" s="1">
        <v>0.68237501416354895</v>
      </c>
      <c r="B1456" s="1">
        <v>385.44564709263398</v>
      </c>
      <c r="C1456" s="1">
        <v>0.79867755874016999</v>
      </c>
      <c r="D1456" s="1">
        <v>385.44564709263398</v>
      </c>
      <c r="F1456">
        <v>0.71184213720296396</v>
      </c>
      <c r="G1456">
        <v>321.32955301539999</v>
      </c>
      <c r="H1456">
        <v>0.79830307876387296</v>
      </c>
      <c r="I1456">
        <v>321.43777606489903</v>
      </c>
      <c r="K1456">
        <v>0.49444370087548201</v>
      </c>
      <c r="L1456">
        <v>298.74727866367198</v>
      </c>
      <c r="M1456">
        <v>0.38514858975231597</v>
      </c>
      <c r="N1456">
        <v>297.54777651001399</v>
      </c>
      <c r="P1456">
        <v>0.475490672694237</v>
      </c>
      <c r="Q1456">
        <v>294.68351338209999</v>
      </c>
      <c r="R1456">
        <v>0.32357668127706102</v>
      </c>
      <c r="S1456">
        <v>293.73537500885402</v>
      </c>
    </row>
    <row r="1457" spans="1:19" x14ac:dyDescent="0.25">
      <c r="A1457" s="1">
        <v>0.68244208719129396</v>
      </c>
      <c r="B1457" s="1">
        <v>385.49309602125999</v>
      </c>
      <c r="C1457" s="1">
        <v>0.79877444382638096</v>
      </c>
      <c r="D1457" s="1">
        <v>385.49309602125999</v>
      </c>
      <c r="F1457">
        <v>0.71226601804062095</v>
      </c>
      <c r="G1457">
        <v>321.38366454014999</v>
      </c>
      <c r="H1457">
        <v>0.79895507095584295</v>
      </c>
      <c r="I1457">
        <v>321.49188758964902</v>
      </c>
      <c r="K1457">
        <v>0.49500700666636799</v>
      </c>
      <c r="L1457">
        <v>298.68730355598899</v>
      </c>
      <c r="M1457">
        <v>0.38605594157971601</v>
      </c>
      <c r="N1457">
        <v>297.48780140233202</v>
      </c>
      <c r="P1457">
        <v>0.47596018650872501</v>
      </c>
      <c r="Q1457">
        <v>294.62030415721699</v>
      </c>
      <c r="R1457">
        <v>0.324220205479125</v>
      </c>
      <c r="S1457">
        <v>293.67216578397102</v>
      </c>
    </row>
    <row r="1458" spans="1:19" x14ac:dyDescent="0.25">
      <c r="A1458" s="1">
        <v>0.68250900127054304</v>
      </c>
      <c r="B1458" s="1">
        <v>385.540544949886</v>
      </c>
      <c r="C1458" s="1">
        <v>0.79887108461999401</v>
      </c>
      <c r="D1458" s="1">
        <v>385.540544949886</v>
      </c>
      <c r="F1458">
        <v>0.712687733622135</v>
      </c>
      <c r="G1458">
        <v>321.43777606489903</v>
      </c>
      <c r="H1458">
        <v>0.79960323869647498</v>
      </c>
      <c r="I1458">
        <v>321.54599911439902</v>
      </c>
      <c r="K1458">
        <v>0.495571967127726</v>
      </c>
      <c r="L1458">
        <v>298.62732844830703</v>
      </c>
      <c r="M1458">
        <v>0.38696696358806698</v>
      </c>
      <c r="N1458">
        <v>297.42782629464898</v>
      </c>
      <c r="P1458">
        <v>0.47643053844473299</v>
      </c>
      <c r="Q1458">
        <v>294.557094932334</v>
      </c>
      <c r="R1458">
        <v>0.324865358445874</v>
      </c>
      <c r="S1458">
        <v>293.60895655908803</v>
      </c>
    </row>
    <row r="1459" spans="1:19" x14ac:dyDescent="0.25">
      <c r="A1459" s="1">
        <v>0.68257575667269799</v>
      </c>
      <c r="B1459" s="1">
        <v>385.58799387851201</v>
      </c>
      <c r="C1459" s="1">
        <v>0.79896748161129005</v>
      </c>
      <c r="D1459" s="1">
        <v>385.58799387851201</v>
      </c>
      <c r="F1459">
        <v>0.71310730767075603</v>
      </c>
      <c r="G1459">
        <v>321.49188758964902</v>
      </c>
      <c r="H1459">
        <v>0.80024762325462695</v>
      </c>
      <c r="I1459">
        <v>321.60011063914902</v>
      </c>
      <c r="K1459">
        <v>0.49613865182355299</v>
      </c>
      <c r="L1459">
        <v>298.56735334062398</v>
      </c>
      <c r="M1459">
        <v>0.38788188354408498</v>
      </c>
      <c r="N1459">
        <v>297.36785118696599</v>
      </c>
      <c r="P1459">
        <v>0.476901730569676</v>
      </c>
      <c r="Q1459">
        <v>294.493885707451</v>
      </c>
      <c r="R1459">
        <v>0.325512145509539</v>
      </c>
      <c r="S1459">
        <v>293.54574733420498</v>
      </c>
    </row>
    <row r="1460" spans="1:19" x14ac:dyDescent="0.25">
      <c r="A1460" s="1">
        <v>0.68264235366811798</v>
      </c>
      <c r="B1460" s="1">
        <v>385.63544280713802</v>
      </c>
      <c r="C1460" s="1">
        <v>0.79906363528864799</v>
      </c>
      <c r="D1460" s="1">
        <v>385.63544280713802</v>
      </c>
      <c r="F1460">
        <v>0.71352476347235605</v>
      </c>
      <c r="G1460">
        <v>321.54599911439902</v>
      </c>
      <c r="H1460">
        <v>0.80088826516259903</v>
      </c>
      <c r="I1460">
        <v>321.654222163898</v>
      </c>
      <c r="K1460">
        <v>0.49670704353030398</v>
      </c>
      <c r="L1460">
        <v>298.50737823294099</v>
      </c>
      <c r="M1460">
        <v>0.38880033423280402</v>
      </c>
      <c r="N1460">
        <v>297.30787607928301</v>
      </c>
      <c r="P1460">
        <v>0.47737376496186601</v>
      </c>
      <c r="Q1460">
        <v>294.430676482568</v>
      </c>
      <c r="R1460">
        <v>0.32616057203360099</v>
      </c>
      <c r="S1460">
        <v>293.48253810932101</v>
      </c>
    </row>
    <row r="1461" spans="1:19" x14ac:dyDescent="0.25">
      <c r="A1461" s="1">
        <v>0.68270879252624705</v>
      </c>
      <c r="B1461" s="1">
        <v>385.68289173576397</v>
      </c>
      <c r="C1461" s="1">
        <v>0.79915954613872497</v>
      </c>
      <c r="D1461" s="1">
        <v>385.68289173576397</v>
      </c>
      <c r="F1461">
        <v>0.71394012388665695</v>
      </c>
      <c r="G1461">
        <v>321.60011063914902</v>
      </c>
      <c r="H1461">
        <v>0.80152520423558304</v>
      </c>
      <c r="I1461">
        <v>321.708333688648</v>
      </c>
      <c r="K1461">
        <v>0.49727715416455998</v>
      </c>
      <c r="L1461">
        <v>298.44740312525801</v>
      </c>
      <c r="M1461">
        <v>0.38972254392153</v>
      </c>
      <c r="N1461">
        <v>297.24790097160002</v>
      </c>
      <c r="P1461">
        <v>0.47784664371221502</v>
      </c>
      <c r="Q1461">
        <v>294.36746725768501</v>
      </c>
      <c r="R1461">
        <v>0.326810643411034</v>
      </c>
      <c r="S1461">
        <v>293.41932888443802</v>
      </c>
    </row>
    <row r="1462" spans="1:19" x14ac:dyDescent="0.25">
      <c r="A1462" s="1">
        <v>0.68277507351559996</v>
      </c>
      <c r="B1462" s="1">
        <v>385.73034066439101</v>
      </c>
      <c r="C1462" s="1">
        <v>0.799255214646448</v>
      </c>
      <c r="D1462" s="1">
        <v>385.73034066439101</v>
      </c>
      <c r="F1462">
        <v>0.71435341135807995</v>
      </c>
      <c r="G1462">
        <v>321.654222163898</v>
      </c>
      <c r="H1462">
        <v>0.80215847958834496</v>
      </c>
      <c r="I1462">
        <v>321.762445213398</v>
      </c>
      <c r="K1462">
        <v>0.497848995806426</v>
      </c>
      <c r="L1462">
        <v>298.38742801757502</v>
      </c>
      <c r="M1462">
        <v>0.39064854310351699</v>
      </c>
      <c r="N1462">
        <v>297.18792586391697</v>
      </c>
      <c r="P1462">
        <v>0.47832034719357702</v>
      </c>
      <c r="Q1462">
        <v>294.30425803280201</v>
      </c>
      <c r="R1462">
        <v>0.32746236506646598</v>
      </c>
      <c r="S1462">
        <v>293.35611965955502</v>
      </c>
    </row>
    <row r="1463" spans="1:19" x14ac:dyDescent="0.25">
      <c r="A1463" s="1">
        <v>0.68284119690380696</v>
      </c>
      <c r="B1463" s="1">
        <v>385.77778959301702</v>
      </c>
      <c r="C1463" s="1">
        <v>0.79935064129506805</v>
      </c>
      <c r="D1463" s="1">
        <v>385.77778959301702</v>
      </c>
      <c r="F1463">
        <v>0.71476464792686201</v>
      </c>
      <c r="G1463">
        <v>321.708333688648</v>
      </c>
      <c r="H1463">
        <v>0.80278812965374702</v>
      </c>
      <c r="I1463">
        <v>321.81655673814799</v>
      </c>
      <c r="K1463">
        <v>0.498422580702855</v>
      </c>
      <c r="L1463">
        <v>298.32745290989197</v>
      </c>
      <c r="M1463">
        <v>0.39157836273032398</v>
      </c>
      <c r="N1463">
        <v>297.12795075623399</v>
      </c>
      <c r="P1463">
        <v>0.47879501926793999</v>
      </c>
      <c r="Q1463">
        <v>294.24104880791901</v>
      </c>
      <c r="R1463">
        <v>0.32811574245477099</v>
      </c>
      <c r="S1463">
        <v>293.29291043467202</v>
      </c>
    </row>
    <row r="1464" spans="1:19" x14ac:dyDescent="0.25">
      <c r="A1464" s="1">
        <v>0.68290716295752696</v>
      </c>
      <c r="B1464" s="1">
        <v>385.82523852164297</v>
      </c>
      <c r="C1464" s="1">
        <v>0.79944582656604501</v>
      </c>
      <c r="D1464" s="1">
        <v>385.82523852164297</v>
      </c>
      <c r="F1464">
        <v>0.71517385523843602</v>
      </c>
      <c r="G1464">
        <v>321.762445213398</v>
      </c>
      <c r="H1464">
        <v>0.80341419219923005</v>
      </c>
      <c r="I1464">
        <v>321.87066826289703</v>
      </c>
      <c r="K1464">
        <v>0.49899792127171599</v>
      </c>
      <c r="L1464">
        <v>298.26747780220899</v>
      </c>
      <c r="M1464">
        <v>0.39251203422476399</v>
      </c>
      <c r="N1464">
        <v>297.067975648551</v>
      </c>
      <c r="P1464">
        <v>0.47927044373521999</v>
      </c>
      <c r="Q1464">
        <v>294.177839583035</v>
      </c>
      <c r="R1464">
        <v>0.32877091680539999</v>
      </c>
      <c r="S1464">
        <v>293.22970120978903</v>
      </c>
    </row>
    <row r="1465" spans="1:19" x14ac:dyDescent="0.25">
      <c r="A1465" s="1">
        <v>0.68297297194250195</v>
      </c>
      <c r="B1465" s="1">
        <v>385.87268745026898</v>
      </c>
      <c r="C1465" s="1">
        <v>0.79954077093912701</v>
      </c>
      <c r="D1465" s="1">
        <v>385.87268745026898</v>
      </c>
      <c r="F1465">
        <v>0.71558105455403898</v>
      </c>
      <c r="G1465">
        <v>321.81655673814799</v>
      </c>
      <c r="H1465">
        <v>0.80403670434250096</v>
      </c>
      <c r="I1465">
        <v>321.92477978764703</v>
      </c>
      <c r="K1465">
        <v>0.49957503010455501</v>
      </c>
      <c r="L1465">
        <v>298.207502694526</v>
      </c>
      <c r="M1465">
        <v>0.39344958948943098</v>
      </c>
      <c r="N1465">
        <v>297.00800054086801</v>
      </c>
      <c r="P1465">
        <v>0.47974672104614202</v>
      </c>
      <c r="Q1465">
        <v>294.114630358152</v>
      </c>
      <c r="R1465">
        <v>0.32942762219247002</v>
      </c>
      <c r="S1465">
        <v>293.16649198490597</v>
      </c>
    </row>
    <row r="1466" spans="1:19" x14ac:dyDescent="0.25">
      <c r="A1466" s="1">
        <v>0.68303862412358396</v>
      </c>
      <c r="B1466" s="1">
        <v>385.92013637889499</v>
      </c>
      <c r="C1466" s="1">
        <v>0.79963547489238496</v>
      </c>
      <c r="D1466" s="1">
        <v>385.92013637889499</v>
      </c>
      <c r="F1466">
        <v>0.71598626676004895</v>
      </c>
      <c r="G1466">
        <v>321.87066826289703</v>
      </c>
      <c r="H1466">
        <v>0.80465570256924801</v>
      </c>
      <c r="I1466">
        <v>321.97889131239702</v>
      </c>
      <c r="K1466">
        <v>0.50015391996979297</v>
      </c>
      <c r="L1466">
        <v>298.14752758684301</v>
      </c>
      <c r="M1466">
        <v>0.39439094339716402</v>
      </c>
      <c r="N1466">
        <v>296.94802543318502</v>
      </c>
      <c r="P1466">
        <v>0.48022385335358803</v>
      </c>
      <c r="Q1466">
        <v>294.051421133269</v>
      </c>
      <c r="R1466">
        <v>0.33008599986866799</v>
      </c>
      <c r="S1466">
        <v>293.10328276002298</v>
      </c>
    </row>
    <row r="1467" spans="1:19" x14ac:dyDescent="0.25">
      <c r="A1467" s="1">
        <v>0.68310411976471797</v>
      </c>
      <c r="B1467" s="1">
        <v>385.96758530752101</v>
      </c>
      <c r="C1467" s="1">
        <v>0.79972993890219701</v>
      </c>
      <c r="D1467" s="1">
        <v>385.96758530752101</v>
      </c>
      <c r="F1467">
        <v>0.71638951237684501</v>
      </c>
      <c r="G1467">
        <v>321.92477978764703</v>
      </c>
      <c r="H1467">
        <v>0.80527122274588403</v>
      </c>
      <c r="I1467">
        <v>322.03300283714702</v>
      </c>
      <c r="K1467">
        <v>0.50073460381715196</v>
      </c>
      <c r="L1467">
        <v>298.08755247916002</v>
      </c>
      <c r="M1467">
        <v>0.39533636358816998</v>
      </c>
      <c r="N1467">
        <v>296.88805032550198</v>
      </c>
      <c r="P1467">
        <v>0.480701842822926</v>
      </c>
      <c r="Q1467">
        <v>293.98821190838601</v>
      </c>
      <c r="R1467">
        <v>0.33074605541726698</v>
      </c>
      <c r="S1467">
        <v>293.04007353513998</v>
      </c>
    </row>
    <row r="1468" spans="1:19" x14ac:dyDescent="0.25">
      <c r="A1468" s="1">
        <v>0.68316945912896998</v>
      </c>
      <c r="B1468" s="1">
        <v>386.01503423614702</v>
      </c>
      <c r="C1468" s="1">
        <v>0.799824163443284</v>
      </c>
      <c r="D1468" s="1">
        <v>386.01503423614702</v>
      </c>
      <c r="F1468">
        <v>0.71679081156902202</v>
      </c>
      <c r="G1468">
        <v>321.97889131239702</v>
      </c>
      <c r="H1468">
        <v>0.80588330013651999</v>
      </c>
      <c r="I1468">
        <v>322.087114361896</v>
      </c>
      <c r="K1468">
        <v>0.50131709478145903</v>
      </c>
      <c r="L1468">
        <v>298.027577371478</v>
      </c>
      <c r="M1468">
        <v>0.39628576625210199</v>
      </c>
      <c r="N1468">
        <v>296.82807521782001</v>
      </c>
      <c r="P1468">
        <v>0.48118069163247001</v>
      </c>
      <c r="Q1468">
        <v>293.92500268350301</v>
      </c>
      <c r="R1468">
        <v>0.33140779445384499</v>
      </c>
      <c r="S1468">
        <v>292.97686431025699</v>
      </c>
    </row>
    <row r="1469" spans="1:19" x14ac:dyDescent="0.25">
      <c r="B1469" s="2"/>
      <c r="D1469" s="2"/>
      <c r="F1469">
        <v>0.71719018415241997</v>
      </c>
      <c r="G1469">
        <v>322.03300283714702</v>
      </c>
      <c r="H1469">
        <v>0.80649184002413998</v>
      </c>
      <c r="I1469">
        <v>322.141225886646</v>
      </c>
      <c r="K1469">
        <v>0.50190140618573598</v>
      </c>
      <c r="L1469">
        <v>297.96760226379502</v>
      </c>
      <c r="M1469">
        <v>0.39723918532739599</v>
      </c>
      <c r="N1469">
        <v>296.76810011013703</v>
      </c>
      <c r="P1469">
        <v>0.48166040197381499</v>
      </c>
      <c r="Q1469">
        <v>293.86179345862001</v>
      </c>
      <c r="R1469">
        <v>0.33207122262768701</v>
      </c>
      <c r="S1469">
        <v>292.91365508537399</v>
      </c>
    </row>
    <row r="1470" spans="1:19" x14ac:dyDescent="0.25">
      <c r="B1470" s="2"/>
      <c r="D1470" s="2"/>
      <c r="F1470">
        <v>0.71758764960393495</v>
      </c>
      <c r="G1470">
        <v>322.087114361896</v>
      </c>
      <c r="H1470">
        <v>0.80709728847221296</v>
      </c>
      <c r="I1470">
        <v>322.195337411396</v>
      </c>
      <c r="K1470">
        <v>0.502487478625811</v>
      </c>
      <c r="L1470">
        <v>297.90762715611203</v>
      </c>
      <c r="M1470">
        <v>0.39819665529222498</v>
      </c>
      <c r="N1470">
        <v>296.70812500245398</v>
      </c>
      <c r="P1470">
        <v>0.48214097605192802</v>
      </c>
      <c r="Q1470">
        <v>293.79858423373702</v>
      </c>
      <c r="R1470">
        <v>0.33273634562083698</v>
      </c>
      <c r="S1470">
        <v>292.85044586049003</v>
      </c>
    </row>
    <row r="1471" spans="1:19" x14ac:dyDescent="0.25">
      <c r="B1471" s="2"/>
      <c r="D1471" s="2"/>
      <c r="F1471">
        <v>0.71798314294173604</v>
      </c>
      <c r="G1471">
        <v>322.141225886646</v>
      </c>
      <c r="H1471">
        <v>0.80769924320722297</v>
      </c>
      <c r="I1471">
        <v>322.249448936146</v>
      </c>
      <c r="K1471">
        <v>0.50307544178159402</v>
      </c>
      <c r="L1471">
        <v>297.84765204842898</v>
      </c>
      <c r="M1471">
        <v>0.399158419517045</v>
      </c>
      <c r="N1471">
        <v>296.648149894771</v>
      </c>
      <c r="P1471">
        <v>0.48262241608491702</v>
      </c>
      <c r="Q1471">
        <v>293.73537500885402</v>
      </c>
      <c r="R1471">
        <v>0.333403169150437</v>
      </c>
      <c r="S1471">
        <v>292.78723663560697</v>
      </c>
    </row>
    <row r="1472" spans="1:19" x14ac:dyDescent="0.25">
      <c r="B1472" s="2"/>
      <c r="D1472" s="2"/>
      <c r="F1472">
        <v>0.71837695084783404</v>
      </c>
      <c r="G1472">
        <v>322.195337411396</v>
      </c>
      <c r="H1472">
        <v>0.80829789046275702</v>
      </c>
      <c r="I1472">
        <v>322.30356046089503</v>
      </c>
      <c r="K1472">
        <v>0.503665296264453</v>
      </c>
      <c r="L1472">
        <v>297.787676940746</v>
      </c>
      <c r="M1472">
        <v>0.400124097347206</v>
      </c>
      <c r="N1472">
        <v>296.58817478708801</v>
      </c>
      <c r="P1472">
        <v>0.48310472430458901</v>
      </c>
      <c r="Q1472">
        <v>293.67216578397102</v>
      </c>
      <c r="R1472">
        <v>0.33407166832228602</v>
      </c>
      <c r="S1472">
        <v>292.72402741072398</v>
      </c>
    </row>
    <row r="1473" spans="2:19" x14ac:dyDescent="0.25">
      <c r="B1473" s="2"/>
      <c r="D1473" s="2"/>
      <c r="F1473">
        <v>0.71876880846225999</v>
      </c>
      <c r="G1473">
        <v>322.249448936146</v>
      </c>
      <c r="H1473">
        <v>0.80889326269426898</v>
      </c>
      <c r="I1473">
        <v>322.35767198564503</v>
      </c>
      <c r="K1473">
        <v>0.50425702644353998</v>
      </c>
      <c r="L1473">
        <v>297.72770183306301</v>
      </c>
      <c r="M1473">
        <v>0.40109393286288803</v>
      </c>
      <c r="N1473">
        <v>296.52819967940502</v>
      </c>
      <c r="P1473">
        <v>0.483587902956918</v>
      </c>
      <c r="Q1473">
        <v>293.60895655908803</v>
      </c>
      <c r="R1473">
        <v>0.33474191021807598</v>
      </c>
      <c r="S1473">
        <v>292.66081818584098</v>
      </c>
    </row>
    <row r="1474" spans="2:19" x14ac:dyDescent="0.25">
      <c r="B1474" s="2"/>
      <c r="D1474" s="2"/>
      <c r="F1474">
        <v>0.71915883361729704</v>
      </c>
      <c r="G1474">
        <v>322.30356046089503</v>
      </c>
      <c r="H1474">
        <v>0.80948554238759196</v>
      </c>
      <c r="I1474">
        <v>322.41178351039503</v>
      </c>
      <c r="K1474">
        <v>0.50485064664621604</v>
      </c>
      <c r="L1474">
        <v>297.66772672538002</v>
      </c>
      <c r="M1474">
        <v>0.40206796282673901</v>
      </c>
      <c r="N1474">
        <v>296.46822457172198</v>
      </c>
      <c r="P1474">
        <v>0.48407195430105598</v>
      </c>
      <c r="Q1474">
        <v>293.54574733420498</v>
      </c>
      <c r="R1474">
        <v>0.335413870006388</v>
      </c>
      <c r="S1474">
        <v>292.59760896095798</v>
      </c>
    </row>
    <row r="1475" spans="2:19" x14ac:dyDescent="0.25">
      <c r="B1475" s="2"/>
      <c r="D1475" s="2"/>
      <c r="F1475">
        <v>0.71954704420993798</v>
      </c>
      <c r="G1475">
        <v>322.35767198564503</v>
      </c>
      <c r="H1475">
        <v>0.81007438036863699</v>
      </c>
      <c r="I1475">
        <v>322.46589503514502</v>
      </c>
      <c r="K1475">
        <v>0.50544617141321901</v>
      </c>
      <c r="L1475">
        <v>297.60775161769698</v>
      </c>
      <c r="M1475">
        <v>0.40304617528050102</v>
      </c>
      <c r="N1475">
        <v>296.40824946403899</v>
      </c>
      <c r="P1475">
        <v>0.48455688061109398</v>
      </c>
      <c r="Q1475">
        <v>293.48253810932101</v>
      </c>
      <c r="R1475">
        <v>0.33608755354307301</v>
      </c>
      <c r="S1475">
        <v>292.53439973607499</v>
      </c>
    </row>
    <row r="1476" spans="2:19" x14ac:dyDescent="0.25">
      <c r="B1476" s="2"/>
      <c r="D1476" s="2"/>
      <c r="F1476">
        <v>0.71993355613227294</v>
      </c>
      <c r="G1476">
        <v>322.41178351039503</v>
      </c>
      <c r="H1476">
        <v>0.81066011689973605</v>
      </c>
      <c r="I1476">
        <v>322.520006559894</v>
      </c>
      <c r="K1476">
        <v>0.50604361550337795</v>
      </c>
      <c r="L1476">
        <v>297.54777651001399</v>
      </c>
      <c r="M1476">
        <v>0.40402891844399402</v>
      </c>
      <c r="N1476">
        <v>296.34827435635702</v>
      </c>
      <c r="P1476">
        <v>0.48504268417468299</v>
      </c>
      <c r="Q1476">
        <v>293.41932888443802</v>
      </c>
      <c r="R1476">
        <v>0.33676310548569699</v>
      </c>
      <c r="S1476">
        <v>292.47119051119199</v>
      </c>
    </row>
    <row r="1477" spans="2:19" x14ac:dyDescent="0.25">
      <c r="B1477" s="2"/>
      <c r="D1477" s="2"/>
      <c r="F1477">
        <v>0.72031813826570701</v>
      </c>
      <c r="G1477">
        <v>322.46589503514502</v>
      </c>
      <c r="H1477">
        <v>0.81124270311837099</v>
      </c>
      <c r="I1477">
        <v>322.574118084644</v>
      </c>
      <c r="K1477">
        <v>0.50664299389990497</v>
      </c>
      <c r="L1477">
        <v>297.48780140233202</v>
      </c>
      <c r="M1477">
        <v>0.40501575884041602</v>
      </c>
      <c r="N1477">
        <v>296.28829924867398</v>
      </c>
      <c r="P1477">
        <v>0.48552936729458501</v>
      </c>
      <c r="Q1477">
        <v>293.35611965955502</v>
      </c>
      <c r="R1477">
        <v>0.337440223857431</v>
      </c>
      <c r="S1477">
        <v>292.407981286309</v>
      </c>
    </row>
    <row r="1478" spans="2:19" x14ac:dyDescent="0.25">
      <c r="B1478" s="2"/>
      <c r="D1478" s="2"/>
      <c r="F1478">
        <v>0.72070100956057903</v>
      </c>
      <c r="G1478">
        <v>322.520006559894</v>
      </c>
      <c r="H1478">
        <v>0.81182216898066795</v>
      </c>
      <c r="I1478">
        <v>322.628229609394</v>
      </c>
      <c r="K1478">
        <v>0.50724432181246304</v>
      </c>
      <c r="L1478">
        <v>297.42782629464898</v>
      </c>
      <c r="M1478">
        <v>0.40600694694427603</v>
      </c>
      <c r="N1478">
        <v>296.22832414099099</v>
      </c>
      <c r="P1478">
        <v>0.486016932287551</v>
      </c>
      <c r="Q1478">
        <v>293.29291043467202</v>
      </c>
      <c r="R1478">
        <v>0.33811911419002</v>
      </c>
      <c r="S1478">
        <v>292.344772061426</v>
      </c>
    </row>
    <row r="1479" spans="2:19" x14ac:dyDescent="0.25">
      <c r="B1479" s="2"/>
      <c r="D1479" s="2"/>
      <c r="F1479">
        <v>0.72108213500906804</v>
      </c>
      <c r="G1479">
        <v>322.574118084644</v>
      </c>
      <c r="H1479">
        <v>0.81239854397697098</v>
      </c>
      <c r="I1479">
        <v>322.682341134144</v>
      </c>
      <c r="K1479">
        <v>0.50784774561416002</v>
      </c>
      <c r="L1479">
        <v>297.36785118696599</v>
      </c>
      <c r="M1479">
        <v>0.40700252269809201</v>
      </c>
      <c r="N1479">
        <v>296.168349033308</v>
      </c>
      <c r="P1479">
        <v>0.48650548266928501</v>
      </c>
      <c r="Q1479">
        <v>293.22970120978903</v>
      </c>
      <c r="R1479">
        <v>0.33879966777209197</v>
      </c>
      <c r="S1479">
        <v>292.281562836543</v>
      </c>
    </row>
    <row r="1480" spans="2:19" x14ac:dyDescent="0.25">
      <c r="B1480" s="2"/>
      <c r="D1480" s="2"/>
      <c r="F1480">
        <v>0.72146153110380695</v>
      </c>
      <c r="G1480">
        <v>322.628229609394</v>
      </c>
      <c r="H1480">
        <v>0.81297185714014597</v>
      </c>
      <c r="I1480">
        <v>322.73645265889297</v>
      </c>
      <c r="K1480">
        <v>0.50845301927098696</v>
      </c>
      <c r="L1480">
        <v>297.30787607928301</v>
      </c>
      <c r="M1480">
        <v>0.40800252672849802</v>
      </c>
      <c r="N1480">
        <v>296.10837392562502</v>
      </c>
      <c r="P1480">
        <v>0.48699481837597203</v>
      </c>
      <c r="Q1480">
        <v>293.16649198490597</v>
      </c>
      <c r="R1480">
        <v>0.33948205913156398</v>
      </c>
      <c r="S1480">
        <v>292.21835361166001</v>
      </c>
    </row>
    <row r="1481" spans="2:19" x14ac:dyDescent="0.25">
      <c r="B1481" s="2"/>
      <c r="D1481" s="2"/>
      <c r="F1481">
        <v>0.72183921407596596</v>
      </c>
      <c r="G1481">
        <v>322.682341134144</v>
      </c>
      <c r="H1481">
        <v>0.81354213705755496</v>
      </c>
      <c r="I1481">
        <v>322.79056418364303</v>
      </c>
      <c r="K1481">
        <v>0.50906028949691995</v>
      </c>
      <c r="L1481">
        <v>297.24790097160002</v>
      </c>
      <c r="M1481">
        <v>0.409007000364005</v>
      </c>
      <c r="N1481">
        <v>296.04839881794197</v>
      </c>
      <c r="P1481">
        <v>0.48748504299682699</v>
      </c>
      <c r="Q1481">
        <v>293.10328276002298</v>
      </c>
      <c r="R1481">
        <v>0.34016621014081999</v>
      </c>
      <c r="S1481">
        <v>292.15514438677701</v>
      </c>
    </row>
    <row r="1482" spans="2:19" x14ac:dyDescent="0.25">
      <c r="B1482" s="2"/>
      <c r="D1482" s="2"/>
      <c r="F1482">
        <v>0.722215199899784</v>
      </c>
      <c r="G1482">
        <v>322.73645265889297</v>
      </c>
      <c r="H1482">
        <v>0.81410941187985397</v>
      </c>
      <c r="I1482">
        <v>322.84467570839303</v>
      </c>
      <c r="K1482">
        <v>0.50966957246712197</v>
      </c>
      <c r="L1482">
        <v>297.18792586391697</v>
      </c>
      <c r="M1482">
        <v>0.41001598565117803</v>
      </c>
      <c r="N1482">
        <v>295.98842371025899</v>
      </c>
      <c r="P1482">
        <v>0.48797615890944002</v>
      </c>
      <c r="Q1482">
        <v>293.04007353513998</v>
      </c>
      <c r="R1482">
        <v>0.34085227003833202</v>
      </c>
      <c r="S1482">
        <v>292.09193516189401</v>
      </c>
    </row>
    <row r="1483" spans="2:19" x14ac:dyDescent="0.25">
      <c r="B1483" s="2"/>
      <c r="D1483" s="2"/>
      <c r="F1483">
        <v>0.72258950429952495</v>
      </c>
      <c r="G1483">
        <v>322.79056418364303</v>
      </c>
      <c r="H1483">
        <v>0.81467370933048</v>
      </c>
      <c r="I1483">
        <v>322.89878723314303</v>
      </c>
      <c r="K1483">
        <v>0.51028088461030896</v>
      </c>
      <c r="L1483">
        <v>297.12795075623399</v>
      </c>
      <c r="M1483">
        <v>0.411029525375046</v>
      </c>
      <c r="N1483">
        <v>295.928448602576</v>
      </c>
      <c r="P1483">
        <v>0.48846816850659203</v>
      </c>
      <c r="Q1483">
        <v>292.97686431025699</v>
      </c>
      <c r="R1483">
        <v>0.34153995878411503</v>
      </c>
      <c r="S1483">
        <v>292.02872593700999</v>
      </c>
    </row>
    <row r="1484" spans="2:19" x14ac:dyDescent="0.25">
      <c r="B1484" s="2"/>
      <c r="D1484" s="2"/>
      <c r="F1484">
        <v>0.72296214275438297</v>
      </c>
      <c r="G1484">
        <v>322.84467570839303</v>
      </c>
      <c r="H1484">
        <v>0.81523505671537699</v>
      </c>
      <c r="I1484">
        <v>322.95289875789302</v>
      </c>
      <c r="K1484">
        <v>0.51089424261628902</v>
      </c>
      <c r="L1484">
        <v>297.067975648551</v>
      </c>
      <c r="M1484">
        <v>0.41204766307622298</v>
      </c>
      <c r="N1484">
        <v>295.86847349489301</v>
      </c>
      <c r="P1484">
        <v>0.48896107419722401</v>
      </c>
      <c r="Q1484">
        <v>292.91365508537399</v>
      </c>
      <c r="R1484">
        <v>0.34222942564301601</v>
      </c>
      <c r="S1484">
        <v>291.965516712127</v>
      </c>
    </row>
    <row r="1485" spans="2:19" x14ac:dyDescent="0.25">
      <c r="B1485" s="2"/>
      <c r="D1485" s="2"/>
      <c r="F1485">
        <v>0.72333313050386105</v>
      </c>
      <c r="G1485">
        <v>322.89878723314303</v>
      </c>
      <c r="H1485">
        <v>0.81579348093116399</v>
      </c>
      <c r="I1485">
        <v>323.007010282642</v>
      </c>
      <c r="K1485">
        <v>0.51150966344057003</v>
      </c>
      <c r="L1485">
        <v>297.00800054086801</v>
      </c>
      <c r="M1485">
        <v>0.41307044307239199</v>
      </c>
      <c r="N1485">
        <v>295.80849838721002</v>
      </c>
      <c r="P1485">
        <v>0.48945487840567298</v>
      </c>
      <c r="Q1485">
        <v>292.85044586049003</v>
      </c>
      <c r="R1485">
        <v>0.34292067684802402</v>
      </c>
      <c r="S1485">
        <v>291.902307487244</v>
      </c>
    </row>
    <row r="1486" spans="2:19" x14ac:dyDescent="0.25">
      <c r="B1486" s="2"/>
      <c r="D1486" s="2"/>
      <c r="F1486">
        <v>0.72370248255332603</v>
      </c>
      <c r="G1486">
        <v>322.95289875789302</v>
      </c>
      <c r="H1486">
        <v>0.81634900847449898</v>
      </c>
      <c r="I1486">
        <v>323.061121807392</v>
      </c>
      <c r="K1486">
        <v>0.51212708726071798</v>
      </c>
      <c r="L1486">
        <v>296.94802543318502</v>
      </c>
      <c r="M1486">
        <v>0.41409791047634298</v>
      </c>
      <c r="N1486">
        <v>295.74852327952698</v>
      </c>
      <c r="P1486">
        <v>0.48994958357332102</v>
      </c>
      <c r="Q1486">
        <v>292.78723663560697</v>
      </c>
      <c r="R1486">
        <v>0.34361371867239299</v>
      </c>
      <c r="S1486">
        <v>291.83909826236101</v>
      </c>
    </row>
    <row r="1487" spans="2:19" x14ac:dyDescent="0.25">
      <c r="B1487" s="2"/>
      <c r="D1487" s="2"/>
      <c r="F1487">
        <v>0.72407021367857205</v>
      </c>
      <c r="G1487">
        <v>323.007010282642</v>
      </c>
      <c r="H1487">
        <v>0.81690166545009402</v>
      </c>
      <c r="I1487">
        <v>323.115233332142</v>
      </c>
      <c r="K1487">
        <v>0.51274668554923497</v>
      </c>
      <c r="L1487">
        <v>296.88805032550198</v>
      </c>
      <c r="M1487">
        <v>0.41513011121923898</v>
      </c>
      <c r="N1487">
        <v>295.68854817184501</v>
      </c>
      <c r="P1487">
        <v>0.49044516944737299</v>
      </c>
      <c r="Q1487">
        <v>292.72402741072398</v>
      </c>
      <c r="R1487">
        <v>0.34430855742982902</v>
      </c>
      <c r="S1487">
        <v>291.77588903747801</v>
      </c>
    </row>
    <row r="1488" spans="2:19" x14ac:dyDescent="0.25">
      <c r="B1488" s="2"/>
      <c r="D1488" s="2"/>
      <c r="F1488">
        <v>0.72443633843117505</v>
      </c>
      <c r="G1488">
        <v>323.061121807392</v>
      </c>
      <c r="H1488">
        <v>0.81745147757958203</v>
      </c>
      <c r="I1488">
        <v>323.16934485689097</v>
      </c>
      <c r="K1488">
        <v>0.51336839918308397</v>
      </c>
      <c r="L1488">
        <v>296.82807521782001</v>
      </c>
      <c r="M1488">
        <v>0.416167092071209</v>
      </c>
      <c r="N1488">
        <v>295.62857306416203</v>
      </c>
      <c r="P1488">
        <v>0.49094168394312199</v>
      </c>
      <c r="Q1488">
        <v>292.66081818584098</v>
      </c>
      <c r="R1488">
        <v>0.34500519947535102</v>
      </c>
      <c r="S1488">
        <v>291.71267981259501</v>
      </c>
    </row>
    <row r="1489" spans="2:19" x14ac:dyDescent="0.25">
      <c r="B1489" s="2"/>
      <c r="D1489" s="2"/>
      <c r="F1489">
        <v>0.72480087114300495</v>
      </c>
      <c r="G1489">
        <v>323.115233332142</v>
      </c>
      <c r="H1489">
        <v>0.817998470208955</v>
      </c>
      <c r="I1489">
        <v>323.22345638164097</v>
      </c>
      <c r="K1489">
        <v>0.51399224624673401</v>
      </c>
      <c r="L1489">
        <v>296.76810011013703</v>
      </c>
      <c r="M1489">
        <v>0.41720884879474202</v>
      </c>
      <c r="N1489">
        <v>295.56859795647898</v>
      </c>
      <c r="P1489">
        <v>0.49143910681940001</v>
      </c>
      <c r="Q1489">
        <v>292.59760896095798</v>
      </c>
      <c r="R1489">
        <v>0.34570365120562202</v>
      </c>
      <c r="S1489">
        <v>291.64947058771202</v>
      </c>
    </row>
    <row r="1490" spans="2:19" x14ac:dyDescent="0.25">
      <c r="B1490" s="2"/>
      <c r="D1490" s="2"/>
      <c r="F1490">
        <v>0.72516382593129403</v>
      </c>
      <c r="G1490">
        <v>323.16934485689097</v>
      </c>
      <c r="H1490">
        <v>0.81854266831623101</v>
      </c>
      <c r="I1490">
        <v>323.27756790639103</v>
      </c>
      <c r="K1490">
        <v>0.51461824512432597</v>
      </c>
      <c r="L1490">
        <v>296.70812500245398</v>
      </c>
      <c r="M1490">
        <v>0.41825553353975797</v>
      </c>
      <c r="N1490">
        <v>295.50862284879599</v>
      </c>
      <c r="P1490">
        <v>0.49193744058382199</v>
      </c>
      <c r="Q1490">
        <v>292.53439973607499</v>
      </c>
      <c r="R1490">
        <v>0.34640391905909101</v>
      </c>
      <c r="S1490">
        <v>291.58626136282902</v>
      </c>
    </row>
    <row r="1491" spans="2:19" x14ac:dyDescent="0.25">
      <c r="B1491" s="2"/>
      <c r="D1491" s="2"/>
      <c r="F1491">
        <v>0.72552521670280401</v>
      </c>
      <c r="G1491">
        <v>323.22345638164097</v>
      </c>
      <c r="H1491">
        <v>0.81908409651980696</v>
      </c>
      <c r="I1491">
        <v>323.33167943114103</v>
      </c>
      <c r="K1491">
        <v>0.51524655055775104</v>
      </c>
      <c r="L1491">
        <v>296.648149894771</v>
      </c>
      <c r="M1491">
        <v>0.41930714396288099</v>
      </c>
      <c r="N1491">
        <v>295.44864774111301</v>
      </c>
      <c r="P1491">
        <v>0.49243679029563397</v>
      </c>
      <c r="Q1491">
        <v>292.47119051119199</v>
      </c>
      <c r="R1491">
        <v>0.34710600951662901</v>
      </c>
      <c r="S1491">
        <v>291.52305213794602</v>
      </c>
    </row>
    <row r="1492" spans="2:19" x14ac:dyDescent="0.25">
      <c r="B1492" s="2"/>
      <c r="D1492" s="2"/>
      <c r="F1492">
        <v>0.72588505715814899</v>
      </c>
      <c r="G1492">
        <v>323.27756790639103</v>
      </c>
      <c r="H1492">
        <v>0.81962273718113399</v>
      </c>
      <c r="I1492">
        <v>323.38579095589103</v>
      </c>
      <c r="K1492">
        <v>0.51587690962169797</v>
      </c>
      <c r="L1492">
        <v>296.58817478708801</v>
      </c>
      <c r="M1492">
        <v>0.42036373042400199</v>
      </c>
      <c r="N1492">
        <v>295.38867263343002</v>
      </c>
      <c r="P1492">
        <v>0.49293693092692598</v>
      </c>
      <c r="Q1492">
        <v>292.407981286309</v>
      </c>
      <c r="R1492">
        <v>0.34780992910345798</v>
      </c>
      <c r="S1492">
        <v>291.45984291306303</v>
      </c>
    </row>
    <row r="1493" spans="2:19" x14ac:dyDescent="0.25">
      <c r="B1493" s="2"/>
      <c r="D1493" s="2"/>
      <c r="F1493">
        <v>0.72624336079660501</v>
      </c>
      <c r="G1493">
        <v>323.33167943114103</v>
      </c>
      <c r="H1493">
        <v>0.82015869812867603</v>
      </c>
      <c r="I1493">
        <v>323.43990248064</v>
      </c>
      <c r="K1493">
        <v>0.516509477518455</v>
      </c>
      <c r="L1493">
        <v>296.52819967940502</v>
      </c>
      <c r="M1493">
        <v>0.42142534423961198</v>
      </c>
      <c r="N1493">
        <v>295.32869752574697</v>
      </c>
      <c r="P1493">
        <v>0.49343801255694703</v>
      </c>
      <c r="Q1493">
        <v>292.344772061426</v>
      </c>
      <c r="R1493">
        <v>0.34851568438705799</v>
      </c>
      <c r="S1493">
        <v>291.39663368817997</v>
      </c>
    </row>
    <row r="1494" spans="2:19" x14ac:dyDescent="0.25">
      <c r="B1494" s="2"/>
      <c r="D1494" s="2"/>
      <c r="F1494">
        <v>0.72660011315453399</v>
      </c>
      <c r="G1494">
        <v>323.38579095589103</v>
      </c>
      <c r="H1494">
        <v>0.82069196093780605</v>
      </c>
      <c r="I1494">
        <v>323.49401400539</v>
      </c>
      <c r="K1494">
        <v>0.51714427390116902</v>
      </c>
      <c r="L1494">
        <v>296.46822457172198</v>
      </c>
      <c r="M1494">
        <v>0.42249203771361699</v>
      </c>
      <c r="N1494">
        <v>295.26872241806399</v>
      </c>
      <c r="P1494">
        <v>0.49393995313887801</v>
      </c>
      <c r="Q1494">
        <v>292.281562836543</v>
      </c>
      <c r="R1494">
        <v>0.349223193914311</v>
      </c>
      <c r="S1494">
        <v>291.33342446329601</v>
      </c>
    </row>
    <row r="1495" spans="2:19" x14ac:dyDescent="0.25">
      <c r="B1495" s="2"/>
      <c r="D1495" s="2"/>
      <c r="F1495">
        <v>0.72695538291453698</v>
      </c>
      <c r="G1495">
        <v>323.43990248064</v>
      </c>
      <c r="H1495">
        <v>0.82122254885864099</v>
      </c>
      <c r="I1495">
        <v>323.54812553014</v>
      </c>
      <c r="K1495">
        <v>0.51778128665104795</v>
      </c>
      <c r="L1495">
        <v>296.40824946403899</v>
      </c>
      <c r="M1495">
        <v>0.42356386416393799</v>
      </c>
      <c r="N1495">
        <v>295.208747310381</v>
      </c>
      <c r="P1495">
        <v>0.49444287953729599</v>
      </c>
      <c r="Q1495">
        <v>292.21835361166001</v>
      </c>
      <c r="R1495">
        <v>0.34993264038240302</v>
      </c>
      <c r="S1495">
        <v>291.27021523841302</v>
      </c>
    </row>
    <row r="1496" spans="2:19" x14ac:dyDescent="0.25">
      <c r="F1496">
        <v>0.72730915518541095</v>
      </c>
      <c r="G1496">
        <v>323.49401400539</v>
      </c>
      <c r="H1496">
        <v>0.82175048481553004</v>
      </c>
      <c r="I1496">
        <v>323.60223705489</v>
      </c>
      <c r="K1496">
        <v>0.51842073796052901</v>
      </c>
      <c r="L1496">
        <v>296.34827435635702</v>
      </c>
      <c r="M1496">
        <v>0.42464087795008798</v>
      </c>
      <c r="N1496">
        <v>295.14877220269898</v>
      </c>
      <c r="P1496">
        <v>0.49494673223883101</v>
      </c>
      <c r="Q1496">
        <v>292.15514438677701</v>
      </c>
      <c r="R1496">
        <v>0.35064394251838299</v>
      </c>
      <c r="S1496">
        <v>291.20700601353002</v>
      </c>
    </row>
    <row r="1497" spans="2:19" x14ac:dyDescent="0.25">
      <c r="F1497">
        <v>0.72766144270062705</v>
      </c>
      <c r="G1497">
        <v>323.54812553014</v>
      </c>
      <c r="H1497">
        <v>0.82227579141490903</v>
      </c>
      <c r="I1497">
        <v>323.65634857963897</v>
      </c>
      <c r="K1497">
        <v>0.51906234129248296</v>
      </c>
      <c r="L1497">
        <v>296.28829924867398</v>
      </c>
      <c r="M1497">
        <v>0.42572313450432803</v>
      </c>
      <c r="N1497">
        <v>295.08879709501599</v>
      </c>
      <c r="P1497">
        <v>0.495451619165237</v>
      </c>
      <c r="Q1497">
        <v>292.09193516189401</v>
      </c>
      <c r="R1497">
        <v>0.35135710706956602</v>
      </c>
      <c r="S1497">
        <v>291.14379678864702</v>
      </c>
    </row>
    <row r="1498" spans="2:19" x14ac:dyDescent="0.25">
      <c r="F1498">
        <v>0.72801225801136205</v>
      </c>
      <c r="G1498">
        <v>323.60223705489</v>
      </c>
      <c r="H1498">
        <v>0.82279849094991697</v>
      </c>
      <c r="I1498">
        <v>323.71046010438903</v>
      </c>
      <c r="K1498">
        <v>0.519706255175858</v>
      </c>
      <c r="L1498">
        <v>296.22832414099099</v>
      </c>
      <c r="M1498">
        <v>0.426810690361414</v>
      </c>
      <c r="N1498">
        <v>295.028821987333</v>
      </c>
      <c r="P1498">
        <v>0.49595733235156197</v>
      </c>
      <c r="Q1498">
        <v>292.02872593700999</v>
      </c>
      <c r="R1498">
        <v>0.35207214083059901</v>
      </c>
      <c r="S1498">
        <v>291.08058756376403</v>
      </c>
    </row>
    <row r="1499" spans="2:19" x14ac:dyDescent="0.25">
      <c r="F1499">
        <v>0.72836161349107098</v>
      </c>
      <c r="G1499">
        <v>323.65634857963897</v>
      </c>
      <c r="H1499">
        <v>0.823318605408764</v>
      </c>
      <c r="I1499">
        <v>323.76457162913903</v>
      </c>
      <c r="K1499">
        <v>0.52035250103291097</v>
      </c>
      <c r="L1499">
        <v>296.168349033308</v>
      </c>
      <c r="M1499">
        <v>0.42790360319242199</v>
      </c>
      <c r="N1499">
        <v>294.96884687965002</v>
      </c>
      <c r="P1499">
        <v>0.49646397979699503</v>
      </c>
      <c r="Q1499">
        <v>291.965516712127</v>
      </c>
      <c r="R1499">
        <v>0.35278905064278498</v>
      </c>
      <c r="S1499">
        <v>291.01737833888097</v>
      </c>
    </row>
    <row r="1500" spans="2:19" x14ac:dyDescent="0.25">
      <c r="F1500">
        <v>0.72870952133793598</v>
      </c>
      <c r="G1500">
        <v>323.71046010438903</v>
      </c>
      <c r="H1500">
        <v>0.82383615647830599</v>
      </c>
      <c r="I1500">
        <v>323.81868315388903</v>
      </c>
      <c r="K1500">
        <v>0.52100110066690197</v>
      </c>
      <c r="L1500">
        <v>296.10837392562502</v>
      </c>
      <c r="M1500">
        <v>0.42900193183429502</v>
      </c>
      <c r="N1500">
        <v>294.90887177196697</v>
      </c>
      <c r="P1500">
        <v>0.49697156419174299</v>
      </c>
      <c r="Q1500">
        <v>291.902307487244</v>
      </c>
      <c r="R1500">
        <v>0.353507843395096</v>
      </c>
      <c r="S1500">
        <v>290.95416911399798</v>
      </c>
    </row>
    <row r="1501" spans="2:19" x14ac:dyDescent="0.25">
      <c r="F1501">
        <v>0.72905599357981798</v>
      </c>
      <c r="G1501">
        <v>323.76457162913903</v>
      </c>
      <c r="H1501">
        <v>0.82435112493729701</v>
      </c>
      <c r="I1501">
        <v>323.872794678638</v>
      </c>
      <c r="K1501">
        <v>0.52165207627216703</v>
      </c>
      <c r="L1501">
        <v>296.04839881794197</v>
      </c>
      <c r="M1501">
        <v>0.43010568205230998</v>
      </c>
      <c r="N1501">
        <v>294.84889666428398</v>
      </c>
      <c r="P1501">
        <v>0.4974800882457</v>
      </c>
      <c r="Q1501">
        <v>291.83909826236101</v>
      </c>
      <c r="R1501">
        <v>0.35422852602362997</v>
      </c>
      <c r="S1501">
        <v>290.89095988911498</v>
      </c>
    </row>
    <row r="1502" spans="2:19" x14ac:dyDescent="0.25">
      <c r="F1502">
        <v>0.72940104207603695</v>
      </c>
      <c r="G1502">
        <v>323.81868315388903</v>
      </c>
      <c r="H1502">
        <v>0.82486361321016699</v>
      </c>
      <c r="I1502">
        <v>323.926906203388</v>
      </c>
      <c r="K1502">
        <v>0.52230545044311305</v>
      </c>
      <c r="L1502">
        <v>295.98842371025899</v>
      </c>
      <c r="M1502">
        <v>0.43121502355358599</v>
      </c>
      <c r="N1502">
        <v>294.788921556601</v>
      </c>
      <c r="P1502">
        <v>0.49798955468849299</v>
      </c>
      <c r="Q1502">
        <v>291.77588903747801</v>
      </c>
      <c r="R1502">
        <v>0.35495122305458099</v>
      </c>
      <c r="S1502">
        <v>290.82775066423198</v>
      </c>
    </row>
    <row r="1503" spans="2:19" x14ac:dyDescent="0.25">
      <c r="F1503">
        <v>0.72974465141102796</v>
      </c>
      <c r="G1503">
        <v>323.872794678638</v>
      </c>
      <c r="H1503">
        <v>0.82537360141182903</v>
      </c>
      <c r="I1503">
        <v>323.981017728138</v>
      </c>
      <c r="K1503">
        <v>0.522961246185913</v>
      </c>
      <c r="L1503">
        <v>295.928448602576</v>
      </c>
      <c r="M1503">
        <v>0.43232996474079599</v>
      </c>
      <c r="N1503">
        <v>294.72894644891801</v>
      </c>
      <c r="P1503">
        <v>0.49849996627003501</v>
      </c>
      <c r="Q1503">
        <v>291.71267981259501</v>
      </c>
      <c r="R1503">
        <v>0.35567570651505198</v>
      </c>
      <c r="S1503">
        <v>290.76454143934899</v>
      </c>
    </row>
    <row r="1504" spans="2:19" x14ac:dyDescent="0.25">
      <c r="F1504">
        <v>0.73008688737910699</v>
      </c>
      <c r="G1504">
        <v>323.926906203388</v>
      </c>
      <c r="H1504">
        <v>0.82588111008571596</v>
      </c>
      <c r="I1504">
        <v>324.03512925288697</v>
      </c>
      <c r="K1504">
        <v>0.52361948692802995</v>
      </c>
      <c r="L1504">
        <v>295.86847349489301</v>
      </c>
      <c r="M1504">
        <v>0.43345056948397098</v>
      </c>
      <c r="N1504">
        <v>294.66897134123502</v>
      </c>
      <c r="P1504">
        <v>0.49901132576067297</v>
      </c>
      <c r="Q1504">
        <v>291.64947058771202</v>
      </c>
      <c r="R1504">
        <v>0.35640210095857999</v>
      </c>
      <c r="S1504">
        <v>290.70133221446503</v>
      </c>
    </row>
    <row r="1505" spans="6:19" x14ac:dyDescent="0.25">
      <c r="F1505">
        <v>0.73042773420624896</v>
      </c>
      <c r="G1505">
        <v>323.981017728138</v>
      </c>
      <c r="H1505">
        <v>0.82638615950326999</v>
      </c>
      <c r="I1505">
        <v>324.08924077763697</v>
      </c>
      <c r="K1505">
        <v>0.52428019653049396</v>
      </c>
      <c r="L1505">
        <v>295.80849838721002</v>
      </c>
      <c r="M1505">
        <v>0.43457690300730201</v>
      </c>
      <c r="N1505">
        <v>294.60899623355198</v>
      </c>
      <c r="P1505">
        <v>0.49952363595120602</v>
      </c>
      <c r="Q1505">
        <v>291.58626136282902</v>
      </c>
      <c r="R1505">
        <v>0.35713041352047298</v>
      </c>
      <c r="S1505">
        <v>290.63812298958197</v>
      </c>
    </row>
    <row r="1506" spans="6:19" x14ac:dyDescent="0.25">
      <c r="F1506">
        <v>0.73076720311316401</v>
      </c>
      <c r="G1506">
        <v>324.03512925288697</v>
      </c>
      <c r="H1506">
        <v>0.82688872950926995</v>
      </c>
      <c r="I1506">
        <v>324.14335230238697</v>
      </c>
      <c r="K1506">
        <v>0.524943399297921</v>
      </c>
      <c r="L1506">
        <v>295.74852327952698</v>
      </c>
      <c r="M1506">
        <v>0.43570903193143301</v>
      </c>
      <c r="N1506">
        <v>294.54902112587001</v>
      </c>
      <c r="P1506">
        <v>0.50003689965325904</v>
      </c>
      <c r="Q1506">
        <v>291.52305213794602</v>
      </c>
      <c r="R1506">
        <v>0.35786065138797701</v>
      </c>
      <c r="S1506">
        <v>290.57491376469898</v>
      </c>
    </row>
    <row r="1507" spans="6:19" x14ac:dyDescent="0.25">
      <c r="F1507">
        <v>0.73110530516879202</v>
      </c>
      <c r="G1507">
        <v>324.08924077763697</v>
      </c>
      <c r="H1507">
        <v>0.82738892024977095</v>
      </c>
      <c r="I1507">
        <v>324.19746382713703</v>
      </c>
      <c r="K1507">
        <v>0.52560911999183502</v>
      </c>
      <c r="L1507">
        <v>295.68854817184501</v>
      </c>
      <c r="M1507">
        <v>0.43684702431657402</v>
      </c>
      <c r="N1507">
        <v>294.48904601818703</v>
      </c>
      <c r="P1507">
        <v>0.50055111970060695</v>
      </c>
      <c r="Q1507">
        <v>291.45984291306303</v>
      </c>
      <c r="R1507">
        <v>0.35859279028283603</v>
      </c>
      <c r="S1507">
        <v>290.51170453981598</v>
      </c>
    </row>
    <row r="1508" spans="6:19" x14ac:dyDescent="0.25">
      <c r="F1508">
        <v>0.73144202437524797</v>
      </c>
      <c r="G1508">
        <v>324.14335230238697</v>
      </c>
      <c r="H1508">
        <v>0.82788671096244304</v>
      </c>
      <c r="I1508">
        <v>324.25157535188703</v>
      </c>
      <c r="K1508">
        <v>0.52627738384223099</v>
      </c>
      <c r="L1508">
        <v>295.62857306416203</v>
      </c>
      <c r="M1508">
        <v>0.43799094970804098</v>
      </c>
      <c r="N1508">
        <v>294.42907091050398</v>
      </c>
      <c r="P1508">
        <v>0.50106629894754295</v>
      </c>
      <c r="Q1508">
        <v>291.39663368817997</v>
      </c>
      <c r="R1508">
        <v>0.35932690053371702</v>
      </c>
      <c r="S1508">
        <v>290.44849531493298</v>
      </c>
    </row>
    <row r="1509" spans="6:19" x14ac:dyDescent="0.25">
      <c r="F1509">
        <v>0.731777425376402</v>
      </c>
      <c r="G1509">
        <v>324.19746382713703</v>
      </c>
      <c r="H1509">
        <v>0.82838224820725903</v>
      </c>
      <c r="I1509">
        <v>324.305686876636</v>
      </c>
      <c r="K1509">
        <v>0.52694818317465097</v>
      </c>
      <c r="L1509">
        <v>295.56859795647898</v>
      </c>
      <c r="M1509">
        <v>0.43914087918404399</v>
      </c>
      <c r="N1509">
        <v>294.36909580282099</v>
      </c>
      <c r="P1509">
        <v>0.50158237605710998</v>
      </c>
      <c r="Q1509">
        <v>291.33342446329601</v>
      </c>
      <c r="R1509">
        <v>0.36006295796456</v>
      </c>
      <c r="S1509">
        <v>290.38528609004999</v>
      </c>
    </row>
    <row r="1510" spans="6:19" x14ac:dyDescent="0.25">
      <c r="F1510">
        <v>0.73211149184803603</v>
      </c>
      <c r="G1510">
        <v>324.25157535188703</v>
      </c>
      <c r="H1510">
        <v>0.828875295987895</v>
      </c>
      <c r="I1510">
        <v>324.359798401386</v>
      </c>
      <c r="K1510">
        <v>0.52762161092559801</v>
      </c>
      <c r="L1510">
        <v>295.50862284879599</v>
      </c>
      <c r="M1510">
        <v>0.44029682940537601</v>
      </c>
      <c r="N1510">
        <v>294.30912069513801</v>
      </c>
      <c r="P1510">
        <v>0.50209948233671997</v>
      </c>
      <c r="Q1510">
        <v>291.27021523841302</v>
      </c>
      <c r="R1510">
        <v>0.360800969974579</v>
      </c>
      <c r="S1510">
        <v>290.32207686516699</v>
      </c>
    </row>
    <row r="1511" spans="6:19" x14ac:dyDescent="0.25">
      <c r="F1511">
        <v>0.73244431983435099</v>
      </c>
      <c r="G1511">
        <v>324.305686876636</v>
      </c>
      <c r="H1511">
        <v>0.82936600069932898</v>
      </c>
      <c r="I1511">
        <v>324.413909926136</v>
      </c>
      <c r="K1511">
        <v>0.52829766046072901</v>
      </c>
      <c r="L1511">
        <v>295.44864774111301</v>
      </c>
      <c r="M1511">
        <v>0.441459240640805</v>
      </c>
      <c r="N1511">
        <v>294.24914558745502</v>
      </c>
      <c r="P1511">
        <v>0.50261755651215501</v>
      </c>
      <c r="Q1511">
        <v>291.20700601353002</v>
      </c>
      <c r="R1511">
        <v>0.36154094401659798</v>
      </c>
      <c r="S1511">
        <v>290.258867640284</v>
      </c>
    </row>
    <row r="1512" spans="6:19" x14ac:dyDescent="0.25">
      <c r="F1512">
        <v>0.7327757484281</v>
      </c>
      <c r="G1512">
        <v>324.359798401386</v>
      </c>
      <c r="H1512">
        <v>0.82985438084312102</v>
      </c>
      <c r="I1512">
        <v>324.468021450886</v>
      </c>
      <c r="K1512">
        <v>0.52897635901624196</v>
      </c>
      <c r="L1512">
        <v>295.38867263343002</v>
      </c>
      <c r="M1512">
        <v>0.44262762556787399</v>
      </c>
      <c r="N1512">
        <v>294.18917047977197</v>
      </c>
      <c r="P1512">
        <v>0.50313660152675399</v>
      </c>
      <c r="Q1512">
        <v>291.14379678864702</v>
      </c>
      <c r="R1512">
        <v>0.362282887599712</v>
      </c>
      <c r="S1512">
        <v>290.195658415401</v>
      </c>
    </row>
    <row r="1513" spans="6:19" x14ac:dyDescent="0.25">
      <c r="F1513">
        <v>0.73310587354829304</v>
      </c>
      <c r="G1513">
        <v>324.413909926136</v>
      </c>
      <c r="H1513">
        <v>0.83034058064782501</v>
      </c>
      <c r="I1513">
        <v>324.52213297563497</v>
      </c>
      <c r="K1513">
        <v>0.52965773436311103</v>
      </c>
      <c r="L1513">
        <v>295.32869752574697</v>
      </c>
      <c r="M1513">
        <v>0.44380231523017599</v>
      </c>
      <c r="N1513">
        <v>294.12919537208899</v>
      </c>
      <c r="P1513">
        <v>0.50365662034760095</v>
      </c>
      <c r="Q1513">
        <v>291.08058756376403</v>
      </c>
      <c r="R1513">
        <v>0.36302677529098099</v>
      </c>
      <c r="S1513">
        <v>290.132449190518</v>
      </c>
    </row>
    <row r="1514" spans="6:19" x14ac:dyDescent="0.25">
      <c r="F1514">
        <v>0.733434705276788</v>
      </c>
      <c r="G1514">
        <v>324.468021450886</v>
      </c>
      <c r="H1514">
        <v>0.83082436591378805</v>
      </c>
      <c r="I1514">
        <v>324.57624450038497</v>
      </c>
      <c r="K1514">
        <v>0.53034181482482601</v>
      </c>
      <c r="L1514">
        <v>295.26872241806399</v>
      </c>
      <c r="M1514">
        <v>0.444983389142737</v>
      </c>
      <c r="N1514">
        <v>294.069220264406</v>
      </c>
      <c r="P1514">
        <v>0.50417761596493105</v>
      </c>
      <c r="Q1514">
        <v>291.01737833888097</v>
      </c>
      <c r="R1514">
        <v>0.36377268071001201</v>
      </c>
      <c r="S1514">
        <v>290.06923996563501</v>
      </c>
    </row>
    <row r="1515" spans="6:19" x14ac:dyDescent="0.25">
      <c r="F1515">
        <v>0.73376233848084704</v>
      </c>
      <c r="G1515">
        <v>324.52213297563497</v>
      </c>
      <c r="H1515">
        <v>0.83130588072824196</v>
      </c>
      <c r="I1515">
        <v>324.63035602513497</v>
      </c>
      <c r="K1515">
        <v>0.53102862929236205</v>
      </c>
      <c r="L1515">
        <v>295.208747310381</v>
      </c>
      <c r="M1515">
        <v>0.446170928680651</v>
      </c>
      <c r="N1515">
        <v>294.00924515672301</v>
      </c>
      <c r="P1515">
        <v>0.50469959139277398</v>
      </c>
      <c r="Q1515">
        <v>290.95416911399798</v>
      </c>
      <c r="R1515">
        <v>0.36452057853588898</v>
      </c>
      <c r="S1515">
        <v>290.00603074075201</v>
      </c>
    </row>
    <row r="1516" spans="6:19" x14ac:dyDescent="0.25">
      <c r="F1516">
        <v>0.73408861300976003</v>
      </c>
      <c r="G1516">
        <v>324.57624450038497</v>
      </c>
      <c r="H1516">
        <v>0.83178514267900605</v>
      </c>
      <c r="I1516">
        <v>324.68446754988503</v>
      </c>
      <c r="K1516">
        <v>0.53171820723970598</v>
      </c>
      <c r="L1516">
        <v>295.14877220269898</v>
      </c>
      <c r="M1516">
        <v>0.44736501713843502</v>
      </c>
      <c r="N1516">
        <v>293.94927004904002</v>
      </c>
      <c r="P1516">
        <v>0.50522254966845304</v>
      </c>
      <c r="Q1516">
        <v>290.89095988911498</v>
      </c>
      <c r="R1516">
        <v>0.36527047650593802</v>
      </c>
      <c r="S1516">
        <v>289.94282151586901</v>
      </c>
    </row>
    <row r="1517" spans="6:19" x14ac:dyDescent="0.25">
      <c r="F1517">
        <v>0.73441362361899698</v>
      </c>
      <c r="G1517">
        <v>324.63035602513497</v>
      </c>
      <c r="H1517">
        <v>0.83226216913591999</v>
      </c>
      <c r="I1517">
        <v>324.738579074634</v>
      </c>
      <c r="K1517">
        <v>0.53241057874159603</v>
      </c>
      <c r="L1517">
        <v>295.08879709501599</v>
      </c>
      <c r="M1517">
        <v>0.448565739801633</v>
      </c>
      <c r="N1517">
        <v>293.889294941358</v>
      </c>
      <c r="P1517">
        <v>0.50574657905143106</v>
      </c>
      <c r="Q1517">
        <v>290.82775066423198</v>
      </c>
      <c r="R1517">
        <v>0.36602238241763502</v>
      </c>
      <c r="S1517">
        <v>289.87961229098499</v>
      </c>
    </row>
    <row r="1518" spans="6:19" x14ac:dyDescent="0.25">
      <c r="F1518">
        <v>0.73473737988145005</v>
      </c>
      <c r="G1518">
        <v>324.68446754988503</v>
      </c>
      <c r="H1518">
        <v>0.83273697725443596</v>
      </c>
      <c r="I1518">
        <v>324.792690599384</v>
      </c>
      <c r="K1518">
        <v>0.53310577449027896</v>
      </c>
      <c r="L1518">
        <v>295.028821987333</v>
      </c>
      <c r="M1518">
        <v>0.44977318400847899</v>
      </c>
      <c r="N1518">
        <v>293.82931983367502</v>
      </c>
      <c r="P1518">
        <v>0.50627151222380296</v>
      </c>
      <c r="Q1518">
        <v>290.76454143934899</v>
      </c>
      <c r="R1518">
        <v>0.36677630412746698</v>
      </c>
      <c r="S1518">
        <v>289.816403066102</v>
      </c>
    </row>
    <row r="1519" spans="6:19" x14ac:dyDescent="0.25">
      <c r="F1519">
        <v>0.73505989124870397</v>
      </c>
      <c r="G1519">
        <v>324.738579074634</v>
      </c>
      <c r="H1519">
        <v>0.83320958397947398</v>
      </c>
      <c r="I1519">
        <v>324.846802124134</v>
      </c>
      <c r="K1519">
        <v>0.53380382581479502</v>
      </c>
      <c r="L1519">
        <v>294.96884687965002</v>
      </c>
      <c r="M1519">
        <v>0.45098743922711798</v>
      </c>
      <c r="N1519">
        <v>293.76934472599203</v>
      </c>
      <c r="P1519">
        <v>0.50679743750609096</v>
      </c>
      <c r="Q1519">
        <v>290.70133221446503</v>
      </c>
      <c r="R1519">
        <v>0.36753224955288799</v>
      </c>
      <c r="S1519">
        <v>289.753193841219</v>
      </c>
    </row>
    <row r="1520" spans="6:19" x14ac:dyDescent="0.25">
      <c r="F1520">
        <v>0.73538116705303502</v>
      </c>
      <c r="G1520">
        <v>324.792690599384</v>
      </c>
      <c r="H1520">
        <v>0.83368000604871595</v>
      </c>
      <c r="I1520">
        <v>324.900913648884</v>
      </c>
      <c r="K1520">
        <v>0.53450476469744401</v>
      </c>
      <c r="L1520">
        <v>294.90887177196697</v>
      </c>
      <c r="M1520">
        <v>0.45220859712942602</v>
      </c>
      <c r="N1520">
        <v>293.70936961830898</v>
      </c>
      <c r="P1520">
        <v>0.50732435803552201</v>
      </c>
      <c r="Q1520">
        <v>290.63812298958197</v>
      </c>
      <c r="R1520">
        <v>0.36829022667387201</v>
      </c>
      <c r="S1520">
        <v>289.68998461633601</v>
      </c>
    </row>
    <row r="1521" spans="6:19" x14ac:dyDescent="0.25">
      <c r="F1521">
        <v>0.73570121650959297</v>
      </c>
      <c r="G1521">
        <v>324.846802124134</v>
      </c>
      <c r="H1521">
        <v>0.83414825999680797</v>
      </c>
      <c r="I1521">
        <v>324.95502517363298</v>
      </c>
      <c r="K1521">
        <v>0.53520858919999104</v>
      </c>
      <c r="L1521">
        <v>294.84889666428398</v>
      </c>
      <c r="M1521">
        <v>0.45343675166700897</v>
      </c>
      <c r="N1521">
        <v>293.649394510626</v>
      </c>
      <c r="P1521">
        <v>0.507852276975572</v>
      </c>
      <c r="Q1521">
        <v>290.57491376469898</v>
      </c>
      <c r="R1521">
        <v>0.36905024353153898</v>
      </c>
      <c r="S1521">
        <v>289.62677539145301</v>
      </c>
    </row>
    <row r="1522" spans="6:19" x14ac:dyDescent="0.25">
      <c r="F1522">
        <v>0.73602004871821503</v>
      </c>
      <c r="G1522">
        <v>324.900913648884</v>
      </c>
      <c r="H1522">
        <v>0.83461436215870999</v>
      </c>
      <c r="I1522">
        <v>325.00913669838297</v>
      </c>
      <c r="K1522">
        <v>0.535915401815243</v>
      </c>
      <c r="L1522">
        <v>294.788921556601</v>
      </c>
      <c r="M1522">
        <v>0.454671999156813</v>
      </c>
      <c r="N1522">
        <v>293.58941940294301</v>
      </c>
      <c r="P1522">
        <v>0.50838117475614397</v>
      </c>
      <c r="Q1522">
        <v>290.51170453981598</v>
      </c>
      <c r="R1522">
        <v>0.36981230823112698</v>
      </c>
      <c r="S1522">
        <v>289.56356616657001</v>
      </c>
    </row>
    <row r="1523" spans="6:19" x14ac:dyDescent="0.25">
      <c r="F1523">
        <v>0.73633767266586303</v>
      </c>
      <c r="G1523">
        <v>324.95502517363298</v>
      </c>
      <c r="H1523">
        <v>0.83507832867268195</v>
      </c>
      <c r="I1523">
        <v>325.06324822313297</v>
      </c>
      <c r="K1523">
        <v>0.53662520206553199</v>
      </c>
      <c r="L1523">
        <v>294.72894644891801</v>
      </c>
      <c r="M1523">
        <v>0.45591443836346401</v>
      </c>
      <c r="N1523">
        <v>293.52944429526002</v>
      </c>
      <c r="P1523">
        <v>0.50891110013127405</v>
      </c>
      <c r="Q1523">
        <v>290.44849531493298</v>
      </c>
      <c r="R1523">
        <v>0.37057642894197301</v>
      </c>
      <c r="S1523">
        <v>289.50035694168702</v>
      </c>
    </row>
    <row r="1524" spans="6:19" x14ac:dyDescent="0.25">
      <c r="F1524">
        <v>0.73665409722848896</v>
      </c>
      <c r="G1524">
        <v>325.00913669838297</v>
      </c>
      <c r="H1524">
        <v>0.83554017548407999</v>
      </c>
      <c r="I1524">
        <v>325.11735974788297</v>
      </c>
      <c r="K1524">
        <v>0.53733802475640002</v>
      </c>
      <c r="L1524">
        <v>294.66897134123502</v>
      </c>
      <c r="M1524">
        <v>0.45716417059397702</v>
      </c>
      <c r="N1524">
        <v>293.46946918757698</v>
      </c>
      <c r="P1524">
        <v>0.50944203356457796</v>
      </c>
      <c r="Q1524">
        <v>290.38528609004999</v>
      </c>
      <c r="R1524">
        <v>0.37134261389846002</v>
      </c>
      <c r="S1524">
        <v>289.43714771680402</v>
      </c>
    </row>
    <row r="1525" spans="6:19" x14ac:dyDescent="0.25">
      <c r="F1525">
        <v>0.73696933117267505</v>
      </c>
      <c r="G1525">
        <v>325.06324822313297</v>
      </c>
      <c r="H1525">
        <v>0.835999918348866</v>
      </c>
      <c r="I1525">
        <v>325.171471272632</v>
      </c>
      <c r="K1525">
        <v>0.53805390545347598</v>
      </c>
      <c r="L1525">
        <v>294.60899623355198</v>
      </c>
      <c r="M1525">
        <v>0.45842129978610902</v>
      </c>
      <c r="N1525">
        <v>293.40949407989399</v>
      </c>
      <c r="P1525">
        <v>0.50997397832647895</v>
      </c>
      <c r="Q1525">
        <v>290.32207686516699</v>
      </c>
      <c r="R1525">
        <v>0.37211087140049898</v>
      </c>
      <c r="S1525">
        <v>289.37393849192102</v>
      </c>
    </row>
    <row r="1526" spans="6:19" x14ac:dyDescent="0.25">
      <c r="F1526">
        <v>0.73728338315781194</v>
      </c>
      <c r="G1526">
        <v>325.11735974788297</v>
      </c>
      <c r="H1526">
        <v>0.83645757283611599</v>
      </c>
      <c r="I1526">
        <v>325.225582797382</v>
      </c>
      <c r="K1526">
        <v>0.53877288050648697</v>
      </c>
      <c r="L1526">
        <v>294.54902112587001</v>
      </c>
      <c r="M1526">
        <v>0.45968593261355301</v>
      </c>
      <c r="N1526">
        <v>293.34951897221202</v>
      </c>
      <c r="P1526">
        <v>0.51050693771429501</v>
      </c>
      <c r="Q1526">
        <v>290.258867640284</v>
      </c>
      <c r="R1526">
        <v>0.37288120981571299</v>
      </c>
      <c r="S1526">
        <v>289.31072926703803</v>
      </c>
    </row>
    <row r="1527" spans="6:19" x14ac:dyDescent="0.25">
      <c r="F1527">
        <v>0.73759626173811099</v>
      </c>
      <c r="G1527">
        <v>325.171471272632</v>
      </c>
      <c r="H1527">
        <v>0.83691315433188895</v>
      </c>
      <c r="I1527">
        <v>325.279694322132</v>
      </c>
      <c r="K1527">
        <v>0.53949498707368004</v>
      </c>
      <c r="L1527">
        <v>294.48904601818703</v>
      </c>
      <c r="M1527">
        <v>0.46095817858529797</v>
      </c>
      <c r="N1527">
        <v>293.28954386452898</v>
      </c>
      <c r="P1527">
        <v>0.51104091505404403</v>
      </c>
      <c r="Q1527">
        <v>290.195658415401</v>
      </c>
      <c r="R1527">
        <v>0.37365363757880898</v>
      </c>
      <c r="S1527">
        <v>289.24752004215497</v>
      </c>
    </row>
    <row r="1528" spans="6:19" x14ac:dyDescent="0.25">
      <c r="F1528">
        <v>0.73790797536392605</v>
      </c>
      <c r="G1528">
        <v>325.225582797382</v>
      </c>
      <c r="H1528">
        <v>0.83736667804158205</v>
      </c>
      <c r="I1528">
        <v>325.333805846882</v>
      </c>
      <c r="K1528">
        <v>0.54022026314766303</v>
      </c>
      <c r="L1528">
        <v>294.42907091050398</v>
      </c>
      <c r="M1528">
        <v>0.46223843020108601</v>
      </c>
      <c r="N1528">
        <v>293.22956875684599</v>
      </c>
      <c r="P1528">
        <v>0.51157588997813397</v>
      </c>
      <c r="Q1528">
        <v>290.132449190518</v>
      </c>
      <c r="R1528">
        <v>0.37442816319399302</v>
      </c>
      <c r="S1528">
        <v>289.18431081727101</v>
      </c>
    </row>
    <row r="1529" spans="6:19" x14ac:dyDescent="0.25">
      <c r="F1529">
        <v>0.73821853238402602</v>
      </c>
      <c r="G1529">
        <v>325.279694322132</v>
      </c>
      <c r="H1529">
        <v>0.83781815899366896</v>
      </c>
      <c r="I1529">
        <v>325.38791737163098</v>
      </c>
      <c r="K1529">
        <v>0.54094874758256095</v>
      </c>
      <c r="L1529">
        <v>294.36909580282099</v>
      </c>
      <c r="M1529">
        <v>0.46352624401056902</v>
      </c>
      <c r="N1529">
        <v>293.16959364916301</v>
      </c>
      <c r="P1529">
        <v>0.51211191333277795</v>
      </c>
      <c r="Q1529">
        <v>290.06923996563501</v>
      </c>
      <c r="R1529">
        <v>0.37520479523453099</v>
      </c>
      <c r="S1529">
        <v>289.12110159238802</v>
      </c>
    </row>
    <row r="1530" spans="6:19" x14ac:dyDescent="0.25">
      <c r="F1530">
        <v>0.73852794104682795</v>
      </c>
      <c r="G1530">
        <v>325.333805846882</v>
      </c>
      <c r="H1530">
        <v>0.83826761204234101</v>
      </c>
      <c r="I1530">
        <v>325.44202889638098</v>
      </c>
      <c r="K1530">
        <v>0.54168044468973398</v>
      </c>
      <c r="L1530">
        <v>294.30912069513801</v>
      </c>
      <c r="M1530">
        <v>0.46482201764989001</v>
      </c>
      <c r="N1530">
        <v>293.10961854148002</v>
      </c>
      <c r="P1530">
        <v>0.51264896478899002</v>
      </c>
      <c r="Q1530">
        <v>290.00603074075201</v>
      </c>
      <c r="R1530">
        <v>0.37598370675361698</v>
      </c>
      <c r="S1530">
        <v>289.05789236750502</v>
      </c>
    </row>
    <row r="1531" spans="6:19" x14ac:dyDescent="0.25">
      <c r="F1531">
        <v>0.73883620950259699</v>
      </c>
      <c r="G1531">
        <v>325.38791737163098</v>
      </c>
      <c r="H1531">
        <v>0.83871505187015905</v>
      </c>
      <c r="I1531">
        <v>325.49614042113097</v>
      </c>
      <c r="K1531">
        <v>0.54241562658920195</v>
      </c>
      <c r="L1531">
        <v>294.24914558745502</v>
      </c>
      <c r="M1531">
        <v>0.46612587312125298</v>
      </c>
      <c r="N1531">
        <v>293.04964343379697</v>
      </c>
      <c r="P1531">
        <v>0.513187047788634</v>
      </c>
      <c r="Q1531">
        <v>289.94282151586901</v>
      </c>
      <c r="R1531">
        <v>0.37676457774577898</v>
      </c>
      <c r="S1531">
        <v>288.99468314262202</v>
      </c>
    </row>
    <row r="1532" spans="6:19" x14ac:dyDescent="0.25">
      <c r="F1532">
        <v>0.73914334580489005</v>
      </c>
      <c r="G1532">
        <v>325.44202889638098</v>
      </c>
      <c r="H1532">
        <v>0.83916049299106799</v>
      </c>
      <c r="I1532">
        <v>325.55025194588097</v>
      </c>
      <c r="K1532">
        <v>0.54315397857940095</v>
      </c>
      <c r="L1532">
        <v>294.18917047977197</v>
      </c>
      <c r="M1532">
        <v>0.46743793586633198</v>
      </c>
      <c r="N1532">
        <v>292.98966832611399</v>
      </c>
      <c r="P1532">
        <v>0.51372616580444597</v>
      </c>
      <c r="Q1532">
        <v>289.87961229098499</v>
      </c>
      <c r="R1532">
        <v>0.37754758131411897</v>
      </c>
      <c r="S1532">
        <v>288.93147391773903</v>
      </c>
    </row>
    <row r="1533" spans="6:19" x14ac:dyDescent="0.25">
      <c r="F1533">
        <v>0.73944935791202504</v>
      </c>
      <c r="G1533">
        <v>325.49614042113097</v>
      </c>
      <c r="H1533">
        <v>0.83960394975328001</v>
      </c>
      <c r="I1533">
        <v>325.60436347063001</v>
      </c>
      <c r="K1533">
        <v>0.54389570353361905</v>
      </c>
      <c r="L1533">
        <v>294.12919537208899</v>
      </c>
      <c r="M1533">
        <v>0.46875833490632302</v>
      </c>
      <c r="N1533">
        <v>292.929693218431</v>
      </c>
      <c r="P1533">
        <v>0.51426632233909098</v>
      </c>
      <c r="Q1533">
        <v>289.816403066102</v>
      </c>
      <c r="R1533">
        <v>0.37833289075495502</v>
      </c>
      <c r="S1533">
        <v>288.86826469285597</v>
      </c>
    </row>
    <row r="1534" spans="6:19" x14ac:dyDescent="0.25">
      <c r="F1534">
        <v>0.73975425368879899</v>
      </c>
      <c r="G1534">
        <v>325.55025194588097</v>
      </c>
      <c r="H1534">
        <v>0.84004543634176099</v>
      </c>
      <c r="I1534">
        <v>325.65847499538</v>
      </c>
      <c r="K1534">
        <v>0.54464084505138499</v>
      </c>
      <c r="L1534">
        <v>294.069220264406</v>
      </c>
      <c r="M1534">
        <v>0.47008720298836199</v>
      </c>
      <c r="N1534">
        <v>292.86971811074801</v>
      </c>
      <c r="P1534">
        <v>0.514807520926437</v>
      </c>
      <c r="Q1534">
        <v>289.753193841219</v>
      </c>
      <c r="R1534">
        <v>0.37912018623767002</v>
      </c>
      <c r="S1534">
        <v>288.80505546797298</v>
      </c>
    </row>
    <row r="1535" spans="6:19" x14ac:dyDescent="0.25">
      <c r="F1535">
        <v>0.74005804090812799</v>
      </c>
      <c r="G1535">
        <v>325.60436347063001</v>
      </c>
      <c r="H1535">
        <v>0.84048496678103302</v>
      </c>
      <c r="I1535">
        <v>325.71258652013</v>
      </c>
      <c r="K1535">
        <v>0.545389447779417</v>
      </c>
      <c r="L1535">
        <v>294.00924515672301</v>
      </c>
      <c r="M1535">
        <v>0.47142467674138</v>
      </c>
      <c r="N1535">
        <v>292.80974300306502</v>
      </c>
      <c r="P1535">
        <v>0.51534976513253605</v>
      </c>
      <c r="Q1535">
        <v>289.68998461633601</v>
      </c>
      <c r="R1535">
        <v>0.379909641111773</v>
      </c>
      <c r="S1535">
        <v>288.74184624308998</v>
      </c>
    </row>
    <row r="1536" spans="6:19" x14ac:dyDescent="0.25">
      <c r="F1536">
        <v>0.74036072725241797</v>
      </c>
      <c r="G1536">
        <v>325.65847499538</v>
      </c>
      <c r="H1536">
        <v>0.84092255493771695</v>
      </c>
      <c r="I1536">
        <v>325.76669804488</v>
      </c>
      <c r="K1536">
        <v>0.54614155744509996</v>
      </c>
      <c r="L1536">
        <v>293.94927004904002</v>
      </c>
      <c r="M1536">
        <v>0.47277089684060503</v>
      </c>
      <c r="N1536">
        <v>292.749767895383</v>
      </c>
      <c r="P1536">
        <v>0.51589305855450496</v>
      </c>
      <c r="Q1536">
        <v>289.62677539145301</v>
      </c>
      <c r="R1536">
        <v>0.380701264467948</v>
      </c>
      <c r="S1536">
        <v>288.67863701820698</v>
      </c>
    </row>
    <row r="1537" spans="6:19" x14ac:dyDescent="0.25">
      <c r="F1537">
        <v>0.74066232031516099</v>
      </c>
      <c r="G1537">
        <v>325.71258652013</v>
      </c>
      <c r="H1537">
        <v>0.84135821452300597</v>
      </c>
      <c r="I1537">
        <v>325.82080956962898</v>
      </c>
      <c r="K1537">
        <v>0.54689722089751402</v>
      </c>
      <c r="L1537">
        <v>293.889294941358</v>
      </c>
      <c r="M1537">
        <v>0.474125942677184</v>
      </c>
      <c r="N1537">
        <v>292.68979278770001</v>
      </c>
      <c r="P1537">
        <v>0.51643740482252398</v>
      </c>
      <c r="Q1537">
        <v>289.56356616657001</v>
      </c>
      <c r="R1537">
        <v>0.381495065475492</v>
      </c>
      <c r="S1537">
        <v>288.61542779332399</v>
      </c>
    </row>
    <row r="1538" spans="6:19" x14ac:dyDescent="0.25">
      <c r="F1538">
        <v>0.74096282760236098</v>
      </c>
      <c r="G1538">
        <v>325.76669804488</v>
      </c>
      <c r="H1538">
        <v>0.84179195909508697</v>
      </c>
      <c r="I1538">
        <v>325.87492109437898</v>
      </c>
      <c r="K1538">
        <v>0.54765648614201501</v>
      </c>
      <c r="L1538">
        <v>293.82931983367502</v>
      </c>
      <c r="M1538">
        <v>0.47549009427941602</v>
      </c>
      <c r="N1538">
        <v>292.62981768001703</v>
      </c>
      <c r="P1538">
        <v>0.51698280759967896</v>
      </c>
      <c r="Q1538">
        <v>289.50035694168702</v>
      </c>
      <c r="R1538">
        <v>0.38229105338271102</v>
      </c>
      <c r="S1538">
        <v>288.55221856844003</v>
      </c>
    </row>
    <row r="1539" spans="6:19" x14ac:dyDescent="0.25">
      <c r="F1539">
        <v>0.74126225653391598</v>
      </c>
      <c r="G1539">
        <v>325.82080956962898</v>
      </c>
      <c r="H1539">
        <v>0.842223767053359</v>
      </c>
      <c r="I1539">
        <v>325.92903261912898</v>
      </c>
      <c r="K1539">
        <v>0.54841940238444697</v>
      </c>
      <c r="L1539">
        <v>293.76934472599203</v>
      </c>
      <c r="M1539">
        <v>0.47686344028974198</v>
      </c>
      <c r="N1539">
        <v>292.56984257233398</v>
      </c>
      <c r="P1539">
        <v>0.51752927058250897</v>
      </c>
      <c r="Q1539">
        <v>289.43714771680402</v>
      </c>
      <c r="R1539">
        <v>0.38308923751903101</v>
      </c>
      <c r="S1539">
        <v>288.48900934355697</v>
      </c>
    </row>
    <row r="1540" spans="6:19" x14ac:dyDescent="0.25">
      <c r="F1540">
        <v>0.74156061444497601</v>
      </c>
      <c r="G1540">
        <v>325.87492109437898</v>
      </c>
      <c r="H1540">
        <v>0.84265372173431896</v>
      </c>
      <c r="I1540">
        <v>325.98314414387897</v>
      </c>
      <c r="K1540">
        <v>0.54918602007299999</v>
      </c>
      <c r="L1540">
        <v>293.70936961830898</v>
      </c>
      <c r="M1540">
        <v>0.47824613938862898</v>
      </c>
      <c r="N1540">
        <v>292.50986746465099</v>
      </c>
      <c r="P1540">
        <v>0.51807679750119995</v>
      </c>
      <c r="Q1540">
        <v>289.37393849192102</v>
      </c>
      <c r="R1540">
        <v>0.383889592619783</v>
      </c>
      <c r="S1540">
        <v>288.42580011867398</v>
      </c>
    </row>
    <row r="1541" spans="6:19" x14ac:dyDescent="0.25">
      <c r="F1541">
        <v>0.74185788447664702</v>
      </c>
      <c r="G1541">
        <v>325.92903261912898</v>
      </c>
      <c r="H1541">
        <v>0.84308180118310705</v>
      </c>
      <c r="I1541">
        <v>326.03725566862801</v>
      </c>
      <c r="K1541">
        <v>0.54995639094124704</v>
      </c>
      <c r="L1541">
        <v>293.649394510626</v>
      </c>
      <c r="M1541">
        <v>0.47963859097182698</v>
      </c>
      <c r="N1541">
        <v>292.44989235696801</v>
      </c>
      <c r="P1541">
        <v>0.518625392121008</v>
      </c>
      <c r="Q1541">
        <v>289.31072926703803</v>
      </c>
      <c r="R1541">
        <v>0.38469219752770001</v>
      </c>
      <c r="S1541">
        <v>288.36259089379098</v>
      </c>
    </row>
    <row r="1542" spans="6:19" x14ac:dyDescent="0.25">
      <c r="F1542">
        <v>0.74215412204194198</v>
      </c>
      <c r="G1542">
        <v>325.98314414387897</v>
      </c>
      <c r="H1542">
        <v>0.843508018370281</v>
      </c>
      <c r="I1542">
        <v>326.09136719337801</v>
      </c>
      <c r="K1542">
        <v>0.55073056805701304</v>
      </c>
      <c r="L1542">
        <v>293.58941940294301</v>
      </c>
      <c r="M1542">
        <v>0.48104049374695701</v>
      </c>
      <c r="N1542">
        <v>292.38991724928502</v>
      </c>
      <c r="P1542">
        <v>0.51917505824166299</v>
      </c>
      <c r="Q1542">
        <v>289.24752004215497</v>
      </c>
      <c r="R1542">
        <v>0.38549702714741901</v>
      </c>
      <c r="S1542">
        <v>288.29938166890798</v>
      </c>
    </row>
    <row r="1543" spans="6:19" x14ac:dyDescent="0.25">
      <c r="F1543">
        <v>0.74244931009757098</v>
      </c>
      <c r="G1543">
        <v>326.03725566862801</v>
      </c>
      <c r="H1543">
        <v>0.84393238612480703</v>
      </c>
      <c r="I1543">
        <v>326.145478718128</v>
      </c>
      <c r="K1543">
        <v>0.551508605868955</v>
      </c>
      <c r="L1543">
        <v>293.52944429526002</v>
      </c>
      <c r="M1543">
        <v>0.48245207177597699</v>
      </c>
      <c r="N1543">
        <v>292.32994214160198</v>
      </c>
      <c r="P1543">
        <v>0.51972579969894805</v>
      </c>
      <c r="Q1543">
        <v>289.18431081727101</v>
      </c>
      <c r="R1543">
        <v>0.38630409114306702</v>
      </c>
      <c r="S1543">
        <v>288.23617244402499</v>
      </c>
    </row>
    <row r="1544" spans="6:19" x14ac:dyDescent="0.25">
      <c r="F1544">
        <v>0.742743455653467</v>
      </c>
      <c r="G1544">
        <v>326.09136719337801</v>
      </c>
      <c r="H1544">
        <v>0.84435491713712496</v>
      </c>
      <c r="I1544">
        <v>326.199590242878</v>
      </c>
      <c r="K1544">
        <v>0.55229056026069001</v>
      </c>
      <c r="L1544">
        <v>293.46946918757698</v>
      </c>
      <c r="M1544">
        <v>0.48387387394925602</v>
      </c>
      <c r="N1544">
        <v>292.26996703391899</v>
      </c>
      <c r="P1544">
        <v>0.52027762036422898</v>
      </c>
      <c r="Q1544">
        <v>289.12110159238802</v>
      </c>
      <c r="R1544">
        <v>0.387113399264919</v>
      </c>
      <c r="S1544">
        <v>288.17296321914199</v>
      </c>
    </row>
    <row r="1545" spans="6:19" x14ac:dyDescent="0.25">
      <c r="F1545">
        <v>0.74303656564119402</v>
      </c>
      <c r="G1545">
        <v>326.145478718128</v>
      </c>
      <c r="H1545">
        <v>0.844775623960352</v>
      </c>
      <c r="I1545">
        <v>326.25370176762698</v>
      </c>
      <c r="K1545">
        <v>0.55307648860067504</v>
      </c>
      <c r="L1545">
        <v>293.40949407989399</v>
      </c>
      <c r="M1545">
        <v>0.48530590254731798</v>
      </c>
      <c r="N1545">
        <v>292.20999192623702</v>
      </c>
      <c r="P1545">
        <v>0.52083064083033803</v>
      </c>
      <c r="Q1545">
        <v>289.05789236750502</v>
      </c>
      <c r="R1545">
        <v>0.38792496135132598</v>
      </c>
      <c r="S1545">
        <v>288.10975399425899</v>
      </c>
    </row>
    <row r="1546" spans="6:19" x14ac:dyDescent="0.25">
      <c r="F1546">
        <v>0.74332864691578704</v>
      </c>
      <c r="G1546">
        <v>326.199590242878</v>
      </c>
      <c r="H1546">
        <v>0.84519451901296205</v>
      </c>
      <c r="I1546">
        <v>326.30781329237698</v>
      </c>
      <c r="K1546">
        <v>0.55386644980239197</v>
      </c>
      <c r="L1546">
        <v>293.34951897221202</v>
      </c>
      <c r="M1546">
        <v>0.48674835001994499</v>
      </c>
      <c r="N1546">
        <v>292.15001681855398</v>
      </c>
      <c r="P1546">
        <v>0.52138463165312698</v>
      </c>
      <c r="Q1546">
        <v>288.99468314262202</v>
      </c>
      <c r="R1546">
        <v>0.388738787330906</v>
      </c>
      <c r="S1546">
        <v>288.046544769376</v>
      </c>
    </row>
    <row r="1547" spans="6:19" x14ac:dyDescent="0.25">
      <c r="F1547">
        <v>0.74361970625630402</v>
      </c>
      <c r="G1547">
        <v>326.25370176762698</v>
      </c>
      <c r="H1547">
        <v>0.84561161458082901</v>
      </c>
      <c r="I1547">
        <v>326.36192481712698</v>
      </c>
      <c r="K1547">
        <v>0.55466050438061798</v>
      </c>
      <c r="L1547">
        <v>293.28954386452898</v>
      </c>
      <c r="M1547">
        <v>0.48820173571329201</v>
      </c>
      <c r="N1547">
        <v>292.09004171087099</v>
      </c>
      <c r="P1547">
        <v>0.52193971352179502</v>
      </c>
      <c r="Q1547">
        <v>288.93147391773903</v>
      </c>
      <c r="R1547">
        <v>0.38955488722252402</v>
      </c>
      <c r="S1547">
        <v>287.983335544493</v>
      </c>
    </row>
    <row r="1548" spans="6:19" x14ac:dyDescent="0.25">
      <c r="F1548">
        <v>0.74390975036739804</v>
      </c>
      <c r="G1548">
        <v>326.30781329237698</v>
      </c>
      <c r="H1548">
        <v>0.84602692281870595</v>
      </c>
      <c r="I1548">
        <v>326.41603634187697</v>
      </c>
      <c r="K1548">
        <v>0.55545888908191698</v>
      </c>
      <c r="L1548">
        <v>293.22956875684599</v>
      </c>
      <c r="M1548">
        <v>0.48966562674018199</v>
      </c>
      <c r="N1548">
        <v>292.030066603188</v>
      </c>
      <c r="P1548">
        <v>0.52249600689426401</v>
      </c>
      <c r="Q1548">
        <v>288.86826469285597</v>
      </c>
      <c r="R1548">
        <v>0.390373271137541</v>
      </c>
      <c r="S1548">
        <v>287.92012631961001</v>
      </c>
    </row>
    <row r="1549" spans="6:19" x14ac:dyDescent="0.25">
      <c r="F1549">
        <v>0.74419878588047705</v>
      </c>
      <c r="G1549">
        <v>326.36192481712698</v>
      </c>
      <c r="H1549">
        <v>0.84644045575302895</v>
      </c>
      <c r="I1549">
        <v>326.47014786662601</v>
      </c>
      <c r="K1549">
        <v>0.55626131923418798</v>
      </c>
      <c r="L1549">
        <v>293.16959364916301</v>
      </c>
      <c r="M1549">
        <v>0.49114055496646702</v>
      </c>
      <c r="N1549">
        <v>291.97009149550502</v>
      </c>
      <c r="P1549">
        <v>0.52305328293986098</v>
      </c>
      <c r="Q1549">
        <v>288.80505546797298</v>
      </c>
      <c r="R1549">
        <v>0.39119394928067502</v>
      </c>
      <c r="S1549">
        <v>287.85691709472701</v>
      </c>
    </row>
    <row r="1550" spans="6:19" x14ac:dyDescent="0.25">
      <c r="F1550">
        <v>0.74448681935444905</v>
      </c>
      <c r="G1550">
        <v>326.41603634187697</v>
      </c>
      <c r="H1550">
        <v>0.84685222528313697</v>
      </c>
      <c r="I1550">
        <v>326.52425939137601</v>
      </c>
      <c r="K1550">
        <v>0.55706803456793197</v>
      </c>
      <c r="L1550">
        <v>293.10961854148002</v>
      </c>
      <c r="M1550">
        <v>0.492626741293124</v>
      </c>
      <c r="N1550">
        <v>291.91011638782197</v>
      </c>
      <c r="P1550">
        <v>0.52361166221439803</v>
      </c>
      <c r="Q1550">
        <v>288.74184624308998</v>
      </c>
      <c r="R1550">
        <v>0.39201693195280002</v>
      </c>
      <c r="S1550">
        <v>287.79370786984401</v>
      </c>
    </row>
    <row r="1551" spans="6:19" x14ac:dyDescent="0.25">
      <c r="F1551">
        <v>0.74477385727741097</v>
      </c>
      <c r="G1551">
        <v>326.47014786662601</v>
      </c>
      <c r="H1551">
        <v>0.84726220904215599</v>
      </c>
      <c r="I1551">
        <v>326.578370916126</v>
      </c>
      <c r="K1551">
        <v>0.55787910265890595</v>
      </c>
      <c r="L1551">
        <v>293.04964343379697</v>
      </c>
      <c r="M1551">
        <v>0.494124414657652</v>
      </c>
      <c r="N1551">
        <v>291.85014128013898</v>
      </c>
      <c r="P1551">
        <v>0.52417114885817895</v>
      </c>
      <c r="Q1551">
        <v>288.67863701820698</v>
      </c>
      <c r="R1551">
        <v>0.392842229549763</v>
      </c>
      <c r="S1551">
        <v>287.73049864495999</v>
      </c>
    </row>
    <row r="1552" spans="6:19" x14ac:dyDescent="0.25">
      <c r="F1552">
        <v>0.74505990606724104</v>
      </c>
      <c r="G1552">
        <v>326.52425939137601</v>
      </c>
      <c r="H1552">
        <v>0.847670487018372</v>
      </c>
      <c r="I1552">
        <v>326.632482440876</v>
      </c>
      <c r="K1552">
        <v>0.55869459302806401</v>
      </c>
      <c r="L1552">
        <v>292.98966832611399</v>
      </c>
      <c r="M1552">
        <v>0.49563381245900201</v>
      </c>
      <c r="N1552">
        <v>291.790166172456</v>
      </c>
      <c r="P1552">
        <v>0.52473174705260395</v>
      </c>
      <c r="Q1552">
        <v>288.61542779332399</v>
      </c>
      <c r="R1552">
        <v>0.39366985256683401</v>
      </c>
      <c r="S1552">
        <v>287.667289420077</v>
      </c>
    </row>
    <row r="1553" spans="6:19" x14ac:dyDescent="0.25">
      <c r="F1553">
        <v>0.74534494832627096</v>
      </c>
      <c r="G1553">
        <v>326.578370916126</v>
      </c>
      <c r="H1553">
        <v>0.84807703654649902</v>
      </c>
      <c r="I1553">
        <v>326.68659396562498</v>
      </c>
      <c r="K1553">
        <v>0.55951457722131204</v>
      </c>
      <c r="L1553">
        <v>292.929693218431</v>
      </c>
      <c r="M1553">
        <v>0.49715518100268202</v>
      </c>
      <c r="N1553">
        <v>291.73019106477301</v>
      </c>
      <c r="P1553">
        <v>0.52529346102028296</v>
      </c>
      <c r="Q1553">
        <v>288.55221856844003</v>
      </c>
      <c r="R1553">
        <v>0.39449981159872699</v>
      </c>
      <c r="S1553">
        <v>287.604080195194</v>
      </c>
    </row>
    <row r="1554" spans="6:19" x14ac:dyDescent="0.25">
      <c r="F1554">
        <v>0.745629037846961</v>
      </c>
      <c r="G1554">
        <v>326.632482440876</v>
      </c>
      <c r="H1554">
        <v>0.848481869037638</v>
      </c>
      <c r="I1554">
        <v>326.74070549037498</v>
      </c>
      <c r="K1554">
        <v>0.560339128892829</v>
      </c>
      <c r="L1554">
        <v>292.86971811074801</v>
      </c>
      <c r="M1554">
        <v>0.49868877598425099</v>
      </c>
      <c r="N1554">
        <v>291.67021595709002</v>
      </c>
      <c r="P1554">
        <v>0.525856295026358</v>
      </c>
      <c r="Q1554">
        <v>288.48900934355697</v>
      </c>
      <c r="R1554">
        <v>0.395332117340842</v>
      </c>
      <c r="S1554">
        <v>287.540870970311</v>
      </c>
    </row>
    <row r="1555" spans="6:19" x14ac:dyDescent="0.25">
      <c r="F1555">
        <v>0.74591215707871195</v>
      </c>
      <c r="G1555">
        <v>326.68659396562498</v>
      </c>
      <c r="H1555">
        <v>0.84888499578481302</v>
      </c>
      <c r="I1555">
        <v>326.79481701512498</v>
      </c>
      <c r="K1555">
        <v>0.56116832389388005</v>
      </c>
      <c r="L1555">
        <v>292.80974300306502</v>
      </c>
      <c r="M1555">
        <v>0.50023486300428599</v>
      </c>
      <c r="N1555">
        <v>291.61024084940698</v>
      </c>
      <c r="P1555">
        <v>0.52642022895533702</v>
      </c>
      <c r="Q1555">
        <v>288.42580011867398</v>
      </c>
      <c r="R1555">
        <v>0.396166957533168</v>
      </c>
      <c r="S1555">
        <v>287.47766174542801</v>
      </c>
    </row>
    <row r="1556" spans="6:19" x14ac:dyDescent="0.25">
      <c r="F1556">
        <v>0.74619431217000698</v>
      </c>
      <c r="G1556">
        <v>326.74070549037498</v>
      </c>
      <c r="H1556">
        <v>0.84928642796574005</v>
      </c>
      <c r="I1556">
        <v>326.84892853987498</v>
      </c>
      <c r="K1556">
        <v>0.56200224036656199</v>
      </c>
      <c r="L1556">
        <v>292.749767895383</v>
      </c>
      <c r="M1556">
        <v>0.50179371811666995</v>
      </c>
      <c r="N1556">
        <v>291.55026574172501</v>
      </c>
      <c r="P1556">
        <v>0.52698531602198995</v>
      </c>
      <c r="Q1556">
        <v>288.36259089379098</v>
      </c>
      <c r="R1556">
        <v>0.39700384372219899</v>
      </c>
      <c r="S1556">
        <v>287.41445252054501</v>
      </c>
    </row>
    <row r="1557" spans="6:19" x14ac:dyDescent="0.25">
      <c r="F1557">
        <v>0.74647550920415695</v>
      </c>
      <c r="G1557">
        <v>326.79481701512498</v>
      </c>
      <c r="H1557">
        <v>0.84968617664351298</v>
      </c>
      <c r="I1557">
        <v>326.90304006462401</v>
      </c>
      <c r="K1557">
        <v>0.56284091831743699</v>
      </c>
      <c r="L1557">
        <v>292.68979278770001</v>
      </c>
      <c r="M1557">
        <v>0.50336562842423105</v>
      </c>
      <c r="N1557">
        <v>291.49029063404203</v>
      </c>
      <c r="P1557">
        <v>0.527551536181317</v>
      </c>
      <c r="Q1557">
        <v>288.29938166890798</v>
      </c>
      <c r="R1557">
        <v>0.39784325478643101</v>
      </c>
      <c r="S1557">
        <v>287.35124329566202</v>
      </c>
    </row>
    <row r="1558" spans="6:19" x14ac:dyDescent="0.25">
      <c r="F1558">
        <v>0.74675575420097595</v>
      </c>
      <c r="G1558">
        <v>326.84892853987498</v>
      </c>
      <c r="H1558">
        <v>0.85008425276879396</v>
      </c>
      <c r="I1558">
        <v>326.95715158937401</v>
      </c>
      <c r="K1558">
        <v>0.56368452168556604</v>
      </c>
      <c r="L1558">
        <v>292.62981768001703</v>
      </c>
      <c r="M1558">
        <v>0.504950892712689</v>
      </c>
      <c r="N1558">
        <v>291.43031552635898</v>
      </c>
      <c r="P1558">
        <v>0.528118893874017</v>
      </c>
      <c r="Q1558">
        <v>288.23617244402499</v>
      </c>
      <c r="R1558">
        <v>0.39868505639067903</v>
      </c>
      <c r="S1558">
        <v>287.28803407077902</v>
      </c>
    </row>
    <row r="1559" spans="6:19" x14ac:dyDescent="0.25">
      <c r="F1559">
        <v>0.74703505311704699</v>
      </c>
      <c r="G1559">
        <v>326.90304006462401</v>
      </c>
      <c r="H1559">
        <v>0.85048063454855505</v>
      </c>
      <c r="I1559">
        <v>327.01126311412401</v>
      </c>
      <c r="K1559">
        <v>0.56453309569797105</v>
      </c>
      <c r="L1559">
        <v>292.56984257233398</v>
      </c>
      <c r="M1559">
        <v>0.50654961157448897</v>
      </c>
      <c r="N1559">
        <v>291.37034041867599</v>
      </c>
      <c r="P1559">
        <v>0.52868739358596595</v>
      </c>
      <c r="Q1559">
        <v>288.17296321914199</v>
      </c>
      <c r="R1559">
        <v>0.39952925976210901</v>
      </c>
      <c r="S1559">
        <v>287.22482484589602</v>
      </c>
    </row>
    <row r="1560" spans="6:19" x14ac:dyDescent="0.25">
      <c r="F1560">
        <v>0.74731341184700795</v>
      </c>
      <c r="G1560">
        <v>326.95715158937401</v>
      </c>
      <c r="H1560">
        <v>0.85087539802753598</v>
      </c>
      <c r="I1560">
        <v>327.065374638874</v>
      </c>
      <c r="K1560">
        <v>0.56538672869691597</v>
      </c>
      <c r="L1560">
        <v>292.50986746465099</v>
      </c>
      <c r="M1560">
        <v>0.50816252884619895</v>
      </c>
      <c r="N1560">
        <v>291.31036531099301</v>
      </c>
      <c r="P1560">
        <v>0.52925703984938099</v>
      </c>
      <c r="Q1560">
        <v>288.10975399425899</v>
      </c>
      <c r="R1560">
        <v>0.40037587623929499</v>
      </c>
      <c r="S1560">
        <v>287.16161562101303</v>
      </c>
    </row>
    <row r="1561" spans="6:19" x14ac:dyDescent="0.25">
      <c r="F1561">
        <v>0.74759081337748101</v>
      </c>
      <c r="G1561">
        <v>327.01126311412401</v>
      </c>
      <c r="H1561">
        <v>0.85126852114647</v>
      </c>
      <c r="I1561">
        <v>327.11948616362298</v>
      </c>
      <c r="K1561">
        <v>0.56624565719720799</v>
      </c>
      <c r="L1561">
        <v>292.44989235696801</v>
      </c>
      <c r="M1561">
        <v>0.50978977361498601</v>
      </c>
      <c r="N1561">
        <v>291.25039020331002</v>
      </c>
      <c r="P1561">
        <v>0.52982783724417803</v>
      </c>
      <c r="Q1561">
        <v>288.046544769376</v>
      </c>
      <c r="R1561">
        <v>0.40122488159664199</v>
      </c>
      <c r="S1561">
        <v>287.09840639612997</v>
      </c>
    </row>
    <row r="1562" spans="6:19" x14ac:dyDescent="0.25">
      <c r="F1562">
        <v>0.74786730919102196</v>
      </c>
      <c r="G1562">
        <v>327.065374638874</v>
      </c>
      <c r="H1562">
        <v>0.85166001442183703</v>
      </c>
      <c r="I1562">
        <v>327.17359768837298</v>
      </c>
      <c r="K1562">
        <v>0.56710968529598604</v>
      </c>
      <c r="L1562">
        <v>292.38991724928502</v>
      </c>
      <c r="M1562">
        <v>0.51143169878311001</v>
      </c>
      <c r="N1562">
        <v>291.19041509562697</v>
      </c>
      <c r="P1562">
        <v>0.53039979039775498</v>
      </c>
      <c r="Q1562">
        <v>287.983335544493</v>
      </c>
      <c r="R1562">
        <v>0.40207635874932801</v>
      </c>
      <c r="S1562">
        <v>287.03519717124698</v>
      </c>
    </row>
    <row r="1563" spans="6:19" x14ac:dyDescent="0.25">
      <c r="F1563">
        <v>0.748142882139056</v>
      </c>
      <c r="G1563">
        <v>327.11948616362298</v>
      </c>
      <c r="H1563">
        <v>0.85204988826522898</v>
      </c>
      <c r="I1563">
        <v>327.22770921312298</v>
      </c>
      <c r="K1563">
        <v>0.56797894118383996</v>
      </c>
      <c r="L1563">
        <v>292.32994214160198</v>
      </c>
      <c r="M1563">
        <v>0.51308867292941696</v>
      </c>
      <c r="N1563">
        <v>291.13043998794399</v>
      </c>
      <c r="P1563">
        <v>0.53097290398637798</v>
      </c>
      <c r="Q1563">
        <v>287.92012631961001</v>
      </c>
      <c r="R1563">
        <v>0.40293028371071699</v>
      </c>
      <c r="S1563">
        <v>286.97198794636301</v>
      </c>
    </row>
    <row r="1564" spans="6:19" x14ac:dyDescent="0.25">
      <c r="F1564">
        <v>0.74841753787711096</v>
      </c>
      <c r="G1564">
        <v>327.17359768837298</v>
      </c>
      <c r="H1564">
        <v>0.85243815298525705</v>
      </c>
      <c r="I1564">
        <v>327.28182073787298</v>
      </c>
      <c r="K1564">
        <v>0.56885375245116798</v>
      </c>
      <c r="L1564">
        <v>292.26996703391899</v>
      </c>
      <c r="M1564">
        <v>0.514761081312335</v>
      </c>
      <c r="N1564">
        <v>291.070464880261</v>
      </c>
      <c r="P1564">
        <v>0.53154718273558599</v>
      </c>
      <c r="Q1564">
        <v>287.85691709472701</v>
      </c>
      <c r="R1564">
        <v>0.40378666828423299</v>
      </c>
      <c r="S1564">
        <v>286.90877872148002</v>
      </c>
    </row>
    <row r="1565" spans="6:19" x14ac:dyDescent="0.25">
      <c r="F1565">
        <v>0.74869128200295898</v>
      </c>
      <c r="G1565">
        <v>327.22770921312298</v>
      </c>
      <c r="H1565">
        <v>0.85282481878874805</v>
      </c>
      <c r="I1565">
        <v>327.33593226262201</v>
      </c>
      <c r="K1565">
        <v>0.56973410974424499</v>
      </c>
      <c r="L1565">
        <v>292.20999192623702</v>
      </c>
      <c r="M1565">
        <v>0.51644932695825296</v>
      </c>
      <c r="N1565">
        <v>291.01048977257898</v>
      </c>
      <c r="P1565">
        <v>0.53212263142194505</v>
      </c>
      <c r="Q1565">
        <v>287.79370786984401</v>
      </c>
      <c r="R1565">
        <v>0.40464552439407098</v>
      </c>
      <c r="S1565">
        <v>286.84556949659702</v>
      </c>
    </row>
    <row r="1566" spans="6:19" x14ac:dyDescent="0.25">
      <c r="F1566">
        <v>0.74896412005774604</v>
      </c>
      <c r="G1566">
        <v>327.28182073787298</v>
      </c>
      <c r="H1566">
        <v>0.85320989578205497</v>
      </c>
      <c r="I1566">
        <v>327.39004378737201</v>
      </c>
      <c r="K1566">
        <v>0.57062012056075695</v>
      </c>
      <c r="L1566">
        <v>292.15001681855398</v>
      </c>
      <c r="M1566">
        <v>0.51815383183497499</v>
      </c>
      <c r="N1566">
        <v>290.95051466489599</v>
      </c>
      <c r="P1566">
        <v>0.53269925487201797</v>
      </c>
      <c r="Q1566">
        <v>287.73049864495999</v>
      </c>
      <c r="R1566">
        <v>0.40550686408775699</v>
      </c>
      <c r="S1566">
        <v>286.78236027171403</v>
      </c>
    </row>
    <row r="1567" spans="6:19" x14ac:dyDescent="0.25">
      <c r="F1567">
        <v>0.74923605752662004</v>
      </c>
      <c r="G1567">
        <v>327.33593226262201</v>
      </c>
      <c r="H1567">
        <v>0.85359339397272005</v>
      </c>
      <c r="I1567">
        <v>327.44415531212201</v>
      </c>
      <c r="K1567">
        <v>0.57151209263424396</v>
      </c>
      <c r="L1567">
        <v>292.09004171087099</v>
      </c>
      <c r="M1567">
        <v>0.51987503813663904</v>
      </c>
      <c r="N1567">
        <v>290.890539557213</v>
      </c>
      <c r="P1567">
        <v>0.53327705796526703</v>
      </c>
      <c r="Q1567">
        <v>287.667289420077</v>
      </c>
      <c r="R1567">
        <v>0.40637069953722199</v>
      </c>
      <c r="S1567">
        <v>286.71915104683097</v>
      </c>
    </row>
    <row r="1568" spans="6:19" x14ac:dyDescent="0.25">
      <c r="F1568">
        <v>0.74950709983945396</v>
      </c>
      <c r="G1568">
        <v>327.39004378737201</v>
      </c>
      <c r="H1568">
        <v>0.85397532327074999</v>
      </c>
      <c r="I1568">
        <v>327.49826683687201</v>
      </c>
      <c r="K1568">
        <v>0.57240974905757702</v>
      </c>
      <c r="L1568">
        <v>292.030066603188</v>
      </c>
      <c r="M1568">
        <v>0.52161370883633995</v>
      </c>
      <c r="N1568">
        <v>290.83056444953002</v>
      </c>
      <c r="P1568">
        <v>0.53385604563385403</v>
      </c>
      <c r="Q1568">
        <v>287.604080195194</v>
      </c>
      <c r="R1568">
        <v>0.40723704304260999</v>
      </c>
      <c r="S1568">
        <v>286.65594182194798</v>
      </c>
    </row>
    <row r="1569" spans="6:19" x14ac:dyDescent="0.25">
      <c r="F1569">
        <v>0.74977725237180803</v>
      </c>
      <c r="G1569">
        <v>327.44415531212201</v>
      </c>
      <c r="H1569">
        <v>0.85435569348986196</v>
      </c>
      <c r="I1569">
        <v>327.55237836162098</v>
      </c>
      <c r="K1569">
        <v>0.57331340476405201</v>
      </c>
      <c r="L1569">
        <v>291.97009149550502</v>
      </c>
      <c r="M1569">
        <v>0.52336973506429896</v>
      </c>
      <c r="N1569">
        <v>290.77058934184703</v>
      </c>
      <c r="P1569">
        <v>0.53443622286329395</v>
      </c>
      <c r="Q1569">
        <v>287.540870970311</v>
      </c>
      <c r="R1569">
        <v>0.40810609186534202</v>
      </c>
      <c r="S1569">
        <v>286.59273259706498</v>
      </c>
    </row>
    <row r="1570" spans="6:19" x14ac:dyDescent="0.25">
      <c r="F1570">
        <v>0.75004652044563502</v>
      </c>
      <c r="G1570">
        <v>327.49826683687201</v>
      </c>
      <c r="H1570">
        <v>0.85473451434882997</v>
      </c>
      <c r="I1570">
        <v>327.60648988637098</v>
      </c>
      <c r="K1570">
        <v>0.57422318341004697</v>
      </c>
      <c r="L1570">
        <v>291.91011638782197</v>
      </c>
      <c r="M1570">
        <v>0.52514392533229504</v>
      </c>
      <c r="N1570">
        <v>290.71061423416398</v>
      </c>
      <c r="P1570">
        <v>0.53501771789224395</v>
      </c>
      <c r="Q1570">
        <v>287.47766174542801</v>
      </c>
      <c r="R1570">
        <v>0.40897748905672399</v>
      </c>
      <c r="S1570">
        <v>286.52952337218198</v>
      </c>
    </row>
    <row r="1571" spans="6:19" x14ac:dyDescent="0.25">
      <c r="F1571">
        <v>0.75031490932995304</v>
      </c>
      <c r="G1571">
        <v>327.55237836162098</v>
      </c>
      <c r="H1571">
        <v>0.85511179547331995</v>
      </c>
      <c r="I1571">
        <v>327.66060141112098</v>
      </c>
      <c r="K1571">
        <v>0.57513921321890005</v>
      </c>
      <c r="L1571">
        <v>291.85014128013898</v>
      </c>
      <c r="M1571">
        <v>0.52693681803126502</v>
      </c>
      <c r="N1571">
        <v>290.650639126481</v>
      </c>
      <c r="P1571">
        <v>0.53560018811480403</v>
      </c>
      <c r="Q1571">
        <v>287.41445252054501</v>
      </c>
      <c r="R1571">
        <v>0.40985143198908403</v>
      </c>
      <c r="S1571">
        <v>286.46631414729899</v>
      </c>
    </row>
    <row r="1572" spans="6:19" x14ac:dyDescent="0.25">
      <c r="F1572">
        <v>0.75058242424161303</v>
      </c>
      <c r="G1572">
        <v>327.60648988637098</v>
      </c>
      <c r="H1572">
        <v>0.85548754639602598</v>
      </c>
      <c r="I1572">
        <v>327.71471293587098</v>
      </c>
      <c r="K1572">
        <v>0.57606162722375998</v>
      </c>
      <c r="L1572">
        <v>291.790166172456</v>
      </c>
      <c r="M1572">
        <v>0.52874898017059302</v>
      </c>
      <c r="N1572">
        <v>290.59066401879801</v>
      </c>
      <c r="P1572">
        <v>0.53618396446176997</v>
      </c>
      <c r="Q1572">
        <v>287.35124329566202</v>
      </c>
      <c r="R1572">
        <v>0.410727933493925</v>
      </c>
      <c r="S1572">
        <v>286.40310492241599</v>
      </c>
    </row>
    <row r="1573" spans="6:19" x14ac:dyDescent="0.25">
      <c r="F1573">
        <v>0.75084907034639203</v>
      </c>
      <c r="G1573">
        <v>327.66060141112098</v>
      </c>
      <c r="H1573">
        <v>0.85586177655914797</v>
      </c>
      <c r="I1573">
        <v>327.76882446062001</v>
      </c>
      <c r="K1573">
        <v>0.57699056352164102</v>
      </c>
      <c r="L1573">
        <v>291.73019106477301</v>
      </c>
      <c r="M1573">
        <v>0.53058092603921703</v>
      </c>
      <c r="N1573">
        <v>290.53068891111502</v>
      </c>
      <c r="P1573">
        <v>0.53676895086959897</v>
      </c>
      <c r="Q1573">
        <v>287.28803407077902</v>
      </c>
      <c r="R1573">
        <v>0.41160700653979498</v>
      </c>
      <c r="S1573">
        <v>286.33989569753197</v>
      </c>
    </row>
    <row r="1574" spans="6:19" x14ac:dyDescent="0.25">
      <c r="F1574">
        <v>0.75111485275890699</v>
      </c>
      <c r="G1574">
        <v>327.71471293587098</v>
      </c>
      <c r="H1574">
        <v>0.85623449531498697</v>
      </c>
      <c r="I1574">
        <v>327.82293598537001</v>
      </c>
      <c r="K1574">
        <v>0.57792616554975196</v>
      </c>
      <c r="L1574">
        <v>291.67021595709002</v>
      </c>
      <c r="M1574">
        <v>0.53243345302168099</v>
      </c>
      <c r="N1574">
        <v>290.47071380343198</v>
      </c>
      <c r="P1574">
        <v>0.53735515260696698</v>
      </c>
      <c r="Q1574">
        <v>287.22482484589602</v>
      </c>
      <c r="R1574">
        <v>0.41248866423633002</v>
      </c>
      <c r="S1574">
        <v>286.27668647264898</v>
      </c>
    </row>
    <row r="1575" spans="6:19" x14ac:dyDescent="0.25">
      <c r="F1575">
        <v>0.75137977654418198</v>
      </c>
      <c r="G1575">
        <v>327.76882446062001</v>
      </c>
      <c r="H1575">
        <v>0.85660571192705104</v>
      </c>
      <c r="I1575">
        <v>327.87704751012001</v>
      </c>
      <c r="K1575">
        <v>0.57886858237974503</v>
      </c>
      <c r="L1575">
        <v>291.61024084940698</v>
      </c>
      <c r="M1575">
        <v>0.53430714521480605</v>
      </c>
      <c r="N1575">
        <v>290.41073869575001</v>
      </c>
      <c r="P1575">
        <v>0.53794257500200005</v>
      </c>
      <c r="Q1575">
        <v>287.16161562101303</v>
      </c>
      <c r="R1575">
        <v>0.41337291983846902</v>
      </c>
      <c r="S1575">
        <v>286.21347724776598</v>
      </c>
    </row>
    <row r="1576" spans="6:19" x14ac:dyDescent="0.25">
      <c r="F1576">
        <v>0.75164384671787698</v>
      </c>
      <c r="G1576">
        <v>327.82293598537001</v>
      </c>
      <c r="H1576">
        <v>0.85697543557185396</v>
      </c>
      <c r="I1576">
        <v>327.93115903487001</v>
      </c>
      <c r="K1576">
        <v>0.57981796903091198</v>
      </c>
      <c r="L1576">
        <v>291.55026574172501</v>
      </c>
      <c r="M1576">
        <v>0.53620270837625195</v>
      </c>
      <c r="N1576">
        <v>290.35076358806703</v>
      </c>
      <c r="P1576">
        <v>0.53853119871739197</v>
      </c>
      <c r="Q1576">
        <v>287.09840639612997</v>
      </c>
      <c r="R1576">
        <v>0.41425978674458003</v>
      </c>
      <c r="S1576">
        <v>286.15026802288298</v>
      </c>
    </row>
    <row r="1577" spans="6:19" x14ac:dyDescent="0.25">
      <c r="F1577">
        <v>0.75190706824690301</v>
      </c>
      <c r="G1577">
        <v>327.87704751012001</v>
      </c>
      <c r="H1577">
        <v>0.85734367533926004</v>
      </c>
      <c r="I1577">
        <v>327.98527055961898</v>
      </c>
      <c r="K1577">
        <v>0.58077448681077404</v>
      </c>
      <c r="L1577">
        <v>291.49029063404203</v>
      </c>
      <c r="M1577">
        <v>0.53812089035173905</v>
      </c>
      <c r="N1577">
        <v>290.29078848038398</v>
      </c>
      <c r="P1577">
        <v>0.53912107866974202</v>
      </c>
      <c r="Q1577">
        <v>287.03519717124698</v>
      </c>
      <c r="R1577">
        <v>0.41514927850313699</v>
      </c>
      <c r="S1577">
        <v>286.08705879799999</v>
      </c>
    </row>
    <row r="1578" spans="6:19" x14ac:dyDescent="0.25">
      <c r="F1578">
        <v>0.75216944605050695</v>
      </c>
      <c r="G1578">
        <v>327.93115903487001</v>
      </c>
      <c r="H1578">
        <v>0.85771044023444298</v>
      </c>
      <c r="I1578">
        <v>328.03938208436898</v>
      </c>
      <c r="K1578">
        <v>0.58173830367741397</v>
      </c>
      <c r="L1578">
        <v>291.43031552635898</v>
      </c>
      <c r="M1578">
        <v>0.54006248470144502</v>
      </c>
      <c r="N1578">
        <v>290.23081337270099</v>
      </c>
      <c r="P1578">
        <v>0.53971219563145501</v>
      </c>
      <c r="Q1578">
        <v>286.97198794636301</v>
      </c>
      <c r="R1578">
        <v>0.41604140881368801</v>
      </c>
      <c r="S1578">
        <v>286.02384957311699</v>
      </c>
    </row>
    <row r="1579" spans="6:19" x14ac:dyDescent="0.25">
      <c r="F1579">
        <v>0.752430985000345</v>
      </c>
      <c r="G1579">
        <v>327.98527055961898</v>
      </c>
      <c r="H1579">
        <v>0.85807573917853397</v>
      </c>
      <c r="I1579">
        <v>328.09349360911898</v>
      </c>
      <c r="K1579">
        <v>0.58270946677781099</v>
      </c>
      <c r="L1579">
        <v>291.37034041867599</v>
      </c>
      <c r="M1579">
        <v>0.54202833472842404</v>
      </c>
      <c r="N1579">
        <v>290.17083826501801</v>
      </c>
      <c r="P1579">
        <v>0.54030455517934695</v>
      </c>
      <c r="Q1579">
        <v>286.90877872148002</v>
      </c>
      <c r="R1579">
        <v>0.41693619152867401</v>
      </c>
      <c r="S1579">
        <v>285.96064034823399</v>
      </c>
    </row>
    <row r="1580" spans="6:19" x14ac:dyDescent="0.25">
      <c r="F1580">
        <v>0.75269168992170099</v>
      </c>
      <c r="G1580">
        <v>328.03938208436898</v>
      </c>
      <c r="H1580">
        <v>0.85843958100958795</v>
      </c>
      <c r="I1580">
        <v>328.14760513386898</v>
      </c>
      <c r="K1580">
        <v>0.58368841345568401</v>
      </c>
      <c r="L1580">
        <v>291.31036531099301</v>
      </c>
      <c r="M1580">
        <v>0.54401924452308204</v>
      </c>
      <c r="N1580">
        <v>290.11086315733502</v>
      </c>
      <c r="P1580">
        <v>0.54089816295492799</v>
      </c>
      <c r="Q1580">
        <v>286.84556949659702</v>
      </c>
      <c r="R1580">
        <v>0.41783379431623002</v>
      </c>
      <c r="S1580">
        <v>285.897431123351</v>
      </c>
    </row>
    <row r="1581" spans="6:19" x14ac:dyDescent="0.25">
      <c r="F1581">
        <v>0.75295156559376797</v>
      </c>
      <c r="G1581">
        <v>328.09349360911898</v>
      </c>
      <c r="H1581">
        <v>0.85880197448441797</v>
      </c>
      <c r="I1581">
        <v>328.20171665861801</v>
      </c>
      <c r="K1581">
        <v>0.58467520703590103</v>
      </c>
      <c r="L1581">
        <v>291.25039020331002</v>
      </c>
      <c r="M1581">
        <v>0.54603635687200602</v>
      </c>
      <c r="N1581">
        <v>290.05088804965197</v>
      </c>
      <c r="P1581">
        <v>0.54149302466591498</v>
      </c>
      <c r="Q1581">
        <v>286.78236027171403</v>
      </c>
      <c r="R1581">
        <v>0.41873392419626798</v>
      </c>
      <c r="S1581">
        <v>285.834221898468</v>
      </c>
    </row>
    <row r="1582" spans="6:19" x14ac:dyDescent="0.25">
      <c r="F1582">
        <v>0.75321061675017398</v>
      </c>
      <c r="G1582">
        <v>328.14760513386898</v>
      </c>
      <c r="H1582">
        <v>0.85916292827903995</v>
      </c>
      <c r="I1582">
        <v>328.25582818336801</v>
      </c>
      <c r="K1582">
        <v>0.58567004630182995</v>
      </c>
      <c r="L1582">
        <v>291.19041509562697</v>
      </c>
      <c r="M1582">
        <v>0.54808060106869505</v>
      </c>
      <c r="N1582">
        <v>289.99091294196899</v>
      </c>
      <c r="P1582">
        <v>0.542089146086708</v>
      </c>
      <c r="Q1582">
        <v>286.71915104683097</v>
      </c>
      <c r="R1582">
        <v>0.41963674899284698</v>
      </c>
      <c r="S1582">
        <v>285.77101267358501</v>
      </c>
    </row>
    <row r="1583" spans="6:19" x14ac:dyDescent="0.25">
      <c r="F1583">
        <v>0.75346884808011505</v>
      </c>
      <c r="G1583">
        <v>328.20171665861801</v>
      </c>
      <c r="H1583">
        <v>0.85952245098952396</v>
      </c>
      <c r="I1583">
        <v>328.30993970811801</v>
      </c>
      <c r="K1583">
        <v>0.58667313897150997</v>
      </c>
      <c r="L1583">
        <v>291.13043998794399</v>
      </c>
      <c r="M1583">
        <v>0.55015307025474902</v>
      </c>
      <c r="N1583">
        <v>289.930937834286</v>
      </c>
      <c r="P1583">
        <v>0.54268653306074799</v>
      </c>
      <c r="Q1583">
        <v>286.65594182194798</v>
      </c>
      <c r="R1583">
        <v>0.420542162049243</v>
      </c>
      <c r="S1583">
        <v>285.70780344870201</v>
      </c>
    </row>
    <row r="1584" spans="6:19" x14ac:dyDescent="0.25">
      <c r="F1584">
        <v>0.75372626422850997</v>
      </c>
      <c r="G1584">
        <v>328.25582818336801</v>
      </c>
      <c r="H1584">
        <v>0.85988055113384398</v>
      </c>
      <c r="I1584">
        <v>328.36405123286801</v>
      </c>
      <c r="K1584">
        <v>0.58768470227159098</v>
      </c>
      <c r="L1584">
        <v>291.070464880261</v>
      </c>
      <c r="M1584">
        <v>0.55225493612288901</v>
      </c>
      <c r="N1584">
        <v>289.87096272660301</v>
      </c>
      <c r="P1584">
        <v>0.54328531880298203</v>
      </c>
      <c r="Q1584">
        <v>286.59273259706498</v>
      </c>
      <c r="R1584">
        <v>0.42145042014662698</v>
      </c>
      <c r="S1584">
        <v>285.64459422381901</v>
      </c>
    </row>
    <row r="1585" spans="6:19" x14ac:dyDescent="0.25">
      <c r="F1585">
        <v>0.75398286979643903</v>
      </c>
      <c r="G1585">
        <v>328.30993970811801</v>
      </c>
      <c r="H1585">
        <v>0.86023733115214795</v>
      </c>
      <c r="I1585">
        <v>328.41816275761698</v>
      </c>
      <c r="K1585">
        <v>0.58870496356030499</v>
      </c>
      <c r="L1585">
        <v>291.01048977257898</v>
      </c>
      <c r="M1585">
        <v>0.55438745709120296</v>
      </c>
      <c r="N1585">
        <v>289.81098761892002</v>
      </c>
      <c r="P1585">
        <v>0.54388525470009097</v>
      </c>
      <c r="Q1585">
        <v>286.52952337218198</v>
      </c>
      <c r="R1585">
        <v>0.42236141715846598</v>
      </c>
      <c r="S1585">
        <v>285.58138499893602</v>
      </c>
    </row>
    <row r="1586" spans="6:19" x14ac:dyDescent="0.25">
      <c r="F1586">
        <v>0.75423866934230899</v>
      </c>
      <c r="G1586">
        <v>328.36405123286801</v>
      </c>
      <c r="H1586">
        <v>0.860592561660112</v>
      </c>
      <c r="I1586">
        <v>328.47227428236698</v>
      </c>
      <c r="K1586">
        <v>0.58973416099895104</v>
      </c>
      <c r="L1586">
        <v>290.95051466489599</v>
      </c>
      <c r="M1586">
        <v>0.55655198760775104</v>
      </c>
      <c r="N1586">
        <v>289.751012511238</v>
      </c>
      <c r="P1586">
        <v>0.54448647410264805</v>
      </c>
      <c r="Q1586">
        <v>286.46631414729899</v>
      </c>
      <c r="R1586">
        <v>0.42327516809475801</v>
      </c>
      <c r="S1586">
        <v>285.518175774052</v>
      </c>
    </row>
    <row r="1587" spans="6:19" x14ac:dyDescent="0.25">
      <c r="F1587">
        <v>0.754493734610857</v>
      </c>
      <c r="G1587">
        <v>328.41816275761698</v>
      </c>
      <c r="H1587">
        <v>0.86094644438853796</v>
      </c>
      <c r="I1587">
        <v>328.52638580711698</v>
      </c>
      <c r="K1587">
        <v>0.59077254428761805</v>
      </c>
      <c r="L1587">
        <v>290.890539557213</v>
      </c>
      <c r="M1587">
        <v>0.558749988789501</v>
      </c>
      <c r="N1587">
        <v>289.69103740355501</v>
      </c>
      <c r="P1587">
        <v>0.54508898314020404</v>
      </c>
      <c r="Q1587">
        <v>286.40310492241599</v>
      </c>
      <c r="R1587">
        <v>0.42419168814575098</v>
      </c>
      <c r="S1587">
        <v>285.454966549169</v>
      </c>
    </row>
    <row r="1588" spans="6:19" x14ac:dyDescent="0.25">
      <c r="F1588">
        <v>0.75474790006411097</v>
      </c>
      <c r="G1588">
        <v>328.47227428236698</v>
      </c>
      <c r="H1588">
        <v>0.86129893785684597</v>
      </c>
      <c r="I1588">
        <v>328.58049733186698</v>
      </c>
      <c r="K1588">
        <v>0.59182055570793402</v>
      </c>
      <c r="L1588">
        <v>290.83056444953002</v>
      </c>
      <c r="M1588">
        <v>0.56098304061600002</v>
      </c>
      <c r="N1588">
        <v>289.63106229587203</v>
      </c>
      <c r="P1588">
        <v>0.54569278801601395</v>
      </c>
      <c r="Q1588">
        <v>286.33989569753197</v>
      </c>
      <c r="R1588">
        <v>0.42511099268117702</v>
      </c>
      <c r="S1588">
        <v>285.391757324286</v>
      </c>
    </row>
    <row r="1589" spans="6:19" x14ac:dyDescent="0.25">
      <c r="F1589">
        <v>0.75500130845928304</v>
      </c>
      <c r="G1589">
        <v>328.52638580711698</v>
      </c>
      <c r="H1589">
        <v>0.86165005020505603</v>
      </c>
      <c r="I1589">
        <v>328.63460885661601</v>
      </c>
      <c r="K1589">
        <v>0.59287811135923196</v>
      </c>
      <c r="L1589">
        <v>290.77058934184703</v>
      </c>
      <c r="M1589">
        <v>0.56325285598685504</v>
      </c>
      <c r="N1589">
        <v>289.57108718818898</v>
      </c>
      <c r="P1589">
        <v>0.54629789500950898</v>
      </c>
      <c r="Q1589">
        <v>286.27668647264898</v>
      </c>
      <c r="R1589">
        <v>0.42603309725619598</v>
      </c>
      <c r="S1589">
        <v>285.32854809940301</v>
      </c>
    </row>
    <row r="1590" spans="6:19" x14ac:dyDescent="0.25">
      <c r="F1590">
        <v>0.75525392864685503</v>
      </c>
      <c r="G1590">
        <v>328.58049733186698</v>
      </c>
      <c r="H1590">
        <v>0.86199975989410704</v>
      </c>
      <c r="I1590">
        <v>328.68872038136601</v>
      </c>
      <c r="K1590">
        <v>0.59394567959607902</v>
      </c>
      <c r="L1590">
        <v>290.71061423416398</v>
      </c>
      <c r="M1590">
        <v>0.56556129699498403</v>
      </c>
      <c r="N1590">
        <v>289.511112080506</v>
      </c>
      <c r="P1590">
        <v>0.54690431047889598</v>
      </c>
      <c r="Q1590">
        <v>286.21347724776598</v>
      </c>
      <c r="R1590">
        <v>0.42695801761350799</v>
      </c>
      <c r="S1590">
        <v>285.26533887452001</v>
      </c>
    </row>
    <row r="1591" spans="6:19" x14ac:dyDescent="0.25">
      <c r="F1591">
        <v>0.755505764978463</v>
      </c>
      <c r="G1591">
        <v>328.63460885661601</v>
      </c>
      <c r="H1591">
        <v>0.86234813416869205</v>
      </c>
      <c r="I1591">
        <v>328.74283190611601</v>
      </c>
      <c r="K1591">
        <v>0.59502356503056897</v>
      </c>
      <c r="L1591">
        <v>290.650639126481</v>
      </c>
      <c r="M1591">
        <v>0.56791039384620601</v>
      </c>
      <c r="N1591">
        <v>289.45113697282301</v>
      </c>
      <c r="P1591">
        <v>0.54751204085954497</v>
      </c>
      <c r="Q1591">
        <v>286.15026802288298</v>
      </c>
      <c r="R1591">
        <v>0.42788576968785302</v>
      </c>
      <c r="S1591">
        <v>285.20212964963702</v>
      </c>
    </row>
    <row r="1592" spans="6:19" x14ac:dyDescent="0.25">
      <c r="F1592">
        <v>0.75575680050466199</v>
      </c>
      <c r="G1592">
        <v>328.68872038136601</v>
      </c>
      <c r="H1592">
        <v>0.86269515131048202</v>
      </c>
      <c r="I1592">
        <v>328.79694343086601</v>
      </c>
      <c r="K1592">
        <v>0.59611208862028797</v>
      </c>
      <c r="L1592">
        <v>290.59066401879801</v>
      </c>
      <c r="M1592">
        <v>0.57030236701093495</v>
      </c>
      <c r="N1592">
        <v>289.39116186514002</v>
      </c>
      <c r="P1592">
        <v>0.54812109266826803</v>
      </c>
      <c r="Q1592">
        <v>286.08705879799999</v>
      </c>
      <c r="R1592">
        <v>0.42881636960852298</v>
      </c>
      <c r="S1592">
        <v>285.13892042475402</v>
      </c>
    </row>
    <row r="1593" spans="6:19" x14ac:dyDescent="0.25">
      <c r="F1593">
        <v>0.75600708202955202</v>
      </c>
      <c r="G1593">
        <v>328.74283190611601</v>
      </c>
      <c r="H1593">
        <v>0.86304081917401798</v>
      </c>
      <c r="I1593">
        <v>328.85105495561498</v>
      </c>
      <c r="K1593">
        <v>0.59721153881475397</v>
      </c>
      <c r="L1593">
        <v>290.53068891111502</v>
      </c>
      <c r="M1593">
        <v>0.57273965324074305</v>
      </c>
      <c r="N1593">
        <v>289.33118675745698</v>
      </c>
      <c r="P1593">
        <v>0.54873147250365095</v>
      </c>
      <c r="Q1593">
        <v>286.02384957311699</v>
      </c>
      <c r="R1593">
        <v>0.42974983370527198</v>
      </c>
      <c r="S1593">
        <v>285.07571119987102</v>
      </c>
    </row>
    <row r="1594" spans="6:19" x14ac:dyDescent="0.25">
      <c r="F1594">
        <v>0.75625659251685395</v>
      </c>
      <c r="G1594">
        <v>328.79694343086601</v>
      </c>
      <c r="H1594">
        <v>0.86338514554522805</v>
      </c>
      <c r="I1594">
        <v>328.90516648036498</v>
      </c>
      <c r="K1594">
        <v>0.59832237298873803</v>
      </c>
      <c r="L1594">
        <v>290.47071380343198</v>
      </c>
      <c r="M1594">
        <v>0.57522493639118899</v>
      </c>
      <c r="N1594">
        <v>289.27121164977399</v>
      </c>
      <c r="P1594">
        <v>0.54934318704697505</v>
      </c>
      <c r="Q1594">
        <v>285.96064034823399</v>
      </c>
      <c r="R1594">
        <v>0.43068617851005397</v>
      </c>
      <c r="S1594">
        <v>285.01250197498803</v>
      </c>
    </row>
    <row r="1595" spans="6:19" x14ac:dyDescent="0.25">
      <c r="F1595">
        <v>0.75650533616218396</v>
      </c>
      <c r="G1595">
        <v>328.85105495561498</v>
      </c>
      <c r="H1595">
        <v>0.863728138141452</v>
      </c>
      <c r="I1595">
        <v>328.95927800511498</v>
      </c>
      <c r="K1595">
        <v>0.59944491946280898</v>
      </c>
      <c r="L1595">
        <v>290.41073869575001</v>
      </c>
      <c r="M1595">
        <v>0.57776118411220101</v>
      </c>
      <c r="N1595">
        <v>289.21123654209202</v>
      </c>
      <c r="P1595">
        <v>0.54995634798920601</v>
      </c>
      <c r="Q1595">
        <v>285.897431123351</v>
      </c>
      <c r="R1595">
        <v>0.431625420760478</v>
      </c>
      <c r="S1595">
        <v>284.94929275010497</v>
      </c>
    </row>
    <row r="1596" spans="6:19" x14ac:dyDescent="0.25">
      <c r="F1596">
        <v>0.75675331712377703</v>
      </c>
      <c r="G1596">
        <v>328.90516648036498</v>
      </c>
      <c r="H1596">
        <v>0.86406980461259897</v>
      </c>
      <c r="I1596">
        <v>329.01338952986498</v>
      </c>
      <c r="K1596">
        <v>0.60057957848911703</v>
      </c>
      <c r="L1596">
        <v>290.35076358806703</v>
      </c>
      <c r="M1596">
        <v>0.58035169188053604</v>
      </c>
      <c r="N1596">
        <v>289.15126143440898</v>
      </c>
      <c r="P1596">
        <v>0.550570752366764</v>
      </c>
      <c r="Q1596">
        <v>285.834221898468</v>
      </c>
      <c r="R1596">
        <v>0.432567577406959</v>
      </c>
      <c r="S1596">
        <v>284.88608352522198</v>
      </c>
    </row>
    <row r="1597" spans="6:19" x14ac:dyDescent="0.25">
      <c r="F1597">
        <v>0.75700053952236201</v>
      </c>
      <c r="G1597">
        <v>328.95927800511498</v>
      </c>
      <c r="H1597">
        <v>0.86441015254226305</v>
      </c>
      <c r="I1597">
        <v>329.06750105461401</v>
      </c>
      <c r="K1597">
        <v>0.601726774386521</v>
      </c>
      <c r="L1597">
        <v>290.29078848038398</v>
      </c>
      <c r="M1597">
        <v>0.58300013622365798</v>
      </c>
      <c r="N1597">
        <v>289.09128632672599</v>
      </c>
      <c r="P1597">
        <v>0.551186512014326</v>
      </c>
      <c r="Q1597">
        <v>285.77101267358501</v>
      </c>
      <c r="R1597">
        <v>0.433512665613701</v>
      </c>
      <c r="S1597">
        <v>284.82287430033801</v>
      </c>
    </row>
    <row r="1598" spans="6:19" x14ac:dyDescent="0.25">
      <c r="F1598">
        <v>0.75724700744186402</v>
      </c>
      <c r="G1598">
        <v>329.01338952986498</v>
      </c>
      <c r="H1598">
        <v>0.86474918944814305</v>
      </c>
      <c r="I1598">
        <v>329.12161257936401</v>
      </c>
      <c r="K1598">
        <v>0.60288695762040201</v>
      </c>
      <c r="L1598">
        <v>290.23081337270099</v>
      </c>
      <c r="M1598">
        <v>0.58571124856741597</v>
      </c>
      <c r="N1598">
        <v>289.031311219043</v>
      </c>
      <c r="P1598">
        <v>0.55180355142925397</v>
      </c>
      <c r="Q1598">
        <v>285.70780344870201</v>
      </c>
      <c r="R1598">
        <v>0.43446070276387799</v>
      </c>
      <c r="S1598">
        <v>284.75966507545502</v>
      </c>
    </row>
    <row r="1599" spans="6:19" x14ac:dyDescent="0.25">
      <c r="F1599">
        <v>0.75749272493006004</v>
      </c>
      <c r="G1599">
        <v>329.06750105461401</v>
      </c>
      <c r="H1599">
        <v>0.865086922783048</v>
      </c>
      <c r="I1599">
        <v>329.17572410411401</v>
      </c>
      <c r="K1599">
        <v>0.60406060711314702</v>
      </c>
      <c r="L1599">
        <v>290.17083826501801</v>
      </c>
      <c r="M1599">
        <v>0.58848847336853005</v>
      </c>
      <c r="N1599">
        <v>288.97133611136002</v>
      </c>
      <c r="P1599">
        <v>0.55242204273650797</v>
      </c>
      <c r="Q1599">
        <v>285.64459422381901</v>
      </c>
      <c r="R1599">
        <v>0.43541170646563399</v>
      </c>
      <c r="S1599">
        <v>284.69645585057202</v>
      </c>
    </row>
    <row r="1600" spans="6:19" x14ac:dyDescent="0.25">
      <c r="F1600">
        <v>0.75773769599875496</v>
      </c>
      <c r="G1600">
        <v>329.12161257936401</v>
      </c>
      <c r="H1600">
        <v>0.86542335993591801</v>
      </c>
      <c r="I1600">
        <v>329.22983562886401</v>
      </c>
      <c r="K1600">
        <v>0.60524817710413004</v>
      </c>
      <c r="L1600">
        <v>290.11086315733502</v>
      </c>
      <c r="M1600">
        <v>0.59133767997852504</v>
      </c>
      <c r="N1600">
        <v>288.91136100367697</v>
      </c>
      <c r="P1600">
        <v>0.55304191068308095</v>
      </c>
      <c r="Q1600">
        <v>285.58138499893602</v>
      </c>
      <c r="R1600">
        <v>0.43636569455402102</v>
      </c>
      <c r="S1600">
        <v>284.63324662568903</v>
      </c>
    </row>
    <row r="1601" spans="6:19" x14ac:dyDescent="0.25">
      <c r="F1601">
        <v>0.75798192462437697</v>
      </c>
      <c r="G1601">
        <v>329.17572410411401</v>
      </c>
      <c r="H1601">
        <v>0.86575850823198397</v>
      </c>
      <c r="I1601">
        <v>329.28394715361298</v>
      </c>
      <c r="K1601">
        <v>0.60645032240833496</v>
      </c>
      <c r="L1601">
        <v>290.05088804965197</v>
      </c>
      <c r="M1601">
        <v>0.594265545615004</v>
      </c>
      <c r="N1601">
        <v>288.85138589599399</v>
      </c>
      <c r="P1601">
        <v>0.553663162579071</v>
      </c>
      <c r="Q1601">
        <v>285.518175774052</v>
      </c>
      <c r="R1601">
        <v>0.437322685097082</v>
      </c>
      <c r="S1601">
        <v>284.57003740080597</v>
      </c>
    </row>
    <row r="1602" spans="6:19" x14ac:dyDescent="0.25">
      <c r="F1602">
        <v>0.75822541474857097</v>
      </c>
      <c r="G1602">
        <v>329.22983562886401</v>
      </c>
      <c r="H1602">
        <v>0.86609237493412405</v>
      </c>
      <c r="I1602">
        <v>329.33805867836298</v>
      </c>
      <c r="K1602">
        <v>0.60766756890785201</v>
      </c>
      <c r="L1602">
        <v>289.99091294196899</v>
      </c>
      <c r="M1602">
        <v>0.59727771242591798</v>
      </c>
      <c r="N1602">
        <v>288.791410788311</v>
      </c>
      <c r="P1602">
        <v>0.55428580583308995</v>
      </c>
      <c r="Q1602">
        <v>285.454966549169</v>
      </c>
      <c r="R1602">
        <v>0.438282696399175</v>
      </c>
      <c r="S1602">
        <v>284.50682817592298</v>
      </c>
    </row>
    <row r="1603" spans="6:19" x14ac:dyDescent="0.25">
      <c r="F1603">
        <v>0.75846817027819802</v>
      </c>
      <c r="G1603">
        <v>329.28394715361298</v>
      </c>
      <c r="H1603">
        <v>0.86642496724336504</v>
      </c>
      <c r="I1603">
        <v>329.39217020311298</v>
      </c>
      <c r="K1603">
        <v>0.60890053853986204</v>
      </c>
      <c r="L1603">
        <v>289.930937834286</v>
      </c>
      <c r="M1603">
        <v>0.600382863189452</v>
      </c>
      <c r="N1603">
        <v>288.73143568062801</v>
      </c>
      <c r="P1603">
        <v>0.55490984795134801</v>
      </c>
      <c r="Q1603">
        <v>285.391757324286</v>
      </c>
      <c r="R1603">
        <v>0.43924591552571202</v>
      </c>
      <c r="S1603">
        <v>284.44361895103998</v>
      </c>
    </row>
    <row r="1604" spans="6:19" x14ac:dyDescent="0.25">
      <c r="F1604">
        <v>0.75871019508617799</v>
      </c>
      <c r="G1604">
        <v>329.33805867836298</v>
      </c>
      <c r="H1604">
        <v>0.86675629229961304</v>
      </c>
      <c r="I1604">
        <v>329.44628172786298</v>
      </c>
      <c r="K1604">
        <v>0.61014989823121302</v>
      </c>
      <c r="L1604">
        <v>289.87096272660301</v>
      </c>
      <c r="M1604">
        <v>0.60359042511817296</v>
      </c>
      <c r="N1604">
        <v>288.67146057294502</v>
      </c>
      <c r="P1604">
        <v>0.55553529654130596</v>
      </c>
      <c r="Q1604">
        <v>285.32854809940301</v>
      </c>
      <c r="R1604">
        <v>0.44021202445847801</v>
      </c>
      <c r="S1604">
        <v>284.38040972615698</v>
      </c>
    </row>
    <row r="1605" spans="6:19" x14ac:dyDescent="0.25">
      <c r="F1605">
        <v>0.75895149301172904</v>
      </c>
      <c r="G1605">
        <v>329.39217020311298</v>
      </c>
      <c r="H1605">
        <v>0.86708635718253502</v>
      </c>
      <c r="I1605">
        <v>329.50039325261201</v>
      </c>
      <c r="K1605">
        <v>0.61141636459146798</v>
      </c>
      <c r="L1605">
        <v>289.81098761892002</v>
      </c>
      <c r="M1605">
        <v>0.60691156494603604</v>
      </c>
      <c r="N1605">
        <v>288.611485465263</v>
      </c>
      <c r="P1605">
        <v>0.55616215931270097</v>
      </c>
      <c r="Q1605">
        <v>285.26533887452001</v>
      </c>
      <c r="R1605">
        <v>0.441181210540804</v>
      </c>
      <c r="S1605">
        <v>284.31720050127399</v>
      </c>
    </row>
    <row r="1606" spans="6:19" x14ac:dyDescent="0.25">
      <c r="F1606">
        <v>0.75919206786077498</v>
      </c>
      <c r="G1606">
        <v>329.44628172786298</v>
      </c>
      <c r="H1606">
        <v>0.86741516891217896</v>
      </c>
      <c r="I1606">
        <v>329.55450477736201</v>
      </c>
      <c r="K1606">
        <v>0.61270070925584996</v>
      </c>
      <c r="L1606">
        <v>289.751012511238</v>
      </c>
      <c r="M1606">
        <v>0.61035967552247605</v>
      </c>
      <c r="N1606">
        <v>288.55151035758001</v>
      </c>
      <c r="P1606">
        <v>0.55679044408019895</v>
      </c>
      <c r="Q1606">
        <v>285.20212964963702</v>
      </c>
      <c r="R1606">
        <v>0.44215349307649598</v>
      </c>
      <c r="S1606">
        <v>284.25399127639099</v>
      </c>
    </row>
    <row r="1607" spans="6:19" x14ac:dyDescent="0.25">
      <c r="F1607">
        <v>0.75943192340645205</v>
      </c>
      <c r="G1607">
        <v>329.50039325261201</v>
      </c>
      <c r="H1607">
        <v>0.867742734449652</v>
      </c>
      <c r="I1607">
        <v>329.60861630211201</v>
      </c>
      <c r="K1607">
        <v>0.61400376499549303</v>
      </c>
      <c r="L1607">
        <v>289.69103740355501</v>
      </c>
      <c r="M1607">
        <v>0.61395105293018204</v>
      </c>
      <c r="N1607">
        <v>288.49153524989703</v>
      </c>
      <c r="P1607">
        <v>0.55742015876467199</v>
      </c>
      <c r="Q1607">
        <v>285.13892042475402</v>
      </c>
      <c r="R1607">
        <v>0.44312889163150998</v>
      </c>
      <c r="S1607">
        <v>284.19078205150697</v>
      </c>
    </row>
    <row r="1608" spans="6:19" x14ac:dyDescent="0.25">
      <c r="F1608">
        <v>0.75967106338944901</v>
      </c>
      <c r="G1608">
        <v>329.55450477736201</v>
      </c>
      <c r="H1608">
        <v>0.86806910231793499</v>
      </c>
      <c r="I1608">
        <v>329.66272782686201</v>
      </c>
      <c r="K1608">
        <v>0.61532643272154897</v>
      </c>
      <c r="L1608">
        <v>289.63106229587203</v>
      </c>
      <c r="M1608">
        <v>0.61770568878641496</v>
      </c>
      <c r="N1608">
        <v>288.43156014221398</v>
      </c>
      <c r="P1608">
        <v>0.55805131139678599</v>
      </c>
      <c r="Q1608">
        <v>285.07571119987102</v>
      </c>
      <c r="R1608">
        <v>0.44410763722448399</v>
      </c>
      <c r="S1608">
        <v>284.12757282662398</v>
      </c>
    </row>
    <row r="1609" spans="6:19" x14ac:dyDescent="0.25">
      <c r="F1609">
        <v>0.75990949151836495</v>
      </c>
      <c r="G1609">
        <v>329.60861630211201</v>
      </c>
      <c r="H1609">
        <v>0.86839416811494496</v>
      </c>
      <c r="I1609">
        <v>329.71683935161099</v>
      </c>
      <c r="K1609">
        <v>0.61666968956128598</v>
      </c>
      <c r="L1609">
        <v>289.57108718818898</v>
      </c>
      <c r="M1609">
        <v>0.62164938966133598</v>
      </c>
      <c r="N1609">
        <v>288.37158503453099</v>
      </c>
      <c r="P1609">
        <v>0.55868391011773499</v>
      </c>
      <c r="Q1609">
        <v>285.01250197498803</v>
      </c>
      <c r="R1609">
        <v>0.445089287661938</v>
      </c>
      <c r="S1609">
        <v>284.06436360174098</v>
      </c>
    </row>
    <row r="1610" spans="6:19" x14ac:dyDescent="0.25">
      <c r="F1610">
        <v>0.76014724180162696</v>
      </c>
      <c r="G1610">
        <v>329.66272782686201</v>
      </c>
      <c r="H1610">
        <v>0.86871803625088295</v>
      </c>
      <c r="I1610">
        <v>329.77095087636098</v>
      </c>
      <c r="K1610">
        <v>0.61803459820868301</v>
      </c>
      <c r="L1610">
        <v>289.511112080506</v>
      </c>
      <c r="M1610">
        <v>0.62581493439862701</v>
      </c>
      <c r="N1610">
        <v>288.31160992684801</v>
      </c>
      <c r="P1610">
        <v>0.55931796318114202</v>
      </c>
      <c r="Q1610">
        <v>284.94929275010497</v>
      </c>
      <c r="R1610">
        <v>0.44607415461975902</v>
      </c>
      <c r="S1610">
        <v>284.00115437685798</v>
      </c>
    </row>
    <row r="1611" spans="6:19" x14ac:dyDescent="0.25">
      <c r="F1611">
        <v>0.76038423681908396</v>
      </c>
      <c r="G1611">
        <v>329.71683935161099</v>
      </c>
      <c r="H1611">
        <v>0.86904068546421498</v>
      </c>
      <c r="I1611">
        <v>329.82506240111098</v>
      </c>
      <c r="K1611">
        <v>0.61942231779715595</v>
      </c>
      <c r="L1611">
        <v>289.45113697282301</v>
      </c>
      <c r="M1611">
        <v>0.63024625280222402</v>
      </c>
      <c r="N1611">
        <v>288.25163481916502</v>
      </c>
      <c r="P1611">
        <v>0.55995347895744196</v>
      </c>
      <c r="Q1611">
        <v>284.88608352522198</v>
      </c>
      <c r="R1611">
        <v>0.44706221860106099</v>
      </c>
      <c r="S1611">
        <v>283.93794515197499</v>
      </c>
    </row>
    <row r="1612" spans="6:19" x14ac:dyDescent="0.25">
      <c r="F1612">
        <v>0.76062055132117001</v>
      </c>
      <c r="G1612">
        <v>329.77095087636098</v>
      </c>
      <c r="H1612">
        <v>0.86936212243174404</v>
      </c>
      <c r="I1612">
        <v>329.87917392586098</v>
      </c>
      <c r="K1612">
        <v>0.62083411663213095</v>
      </c>
      <c r="L1612">
        <v>289.39116186514002</v>
      </c>
      <c r="M1612">
        <v>0.63500419862766599</v>
      </c>
      <c r="N1612">
        <v>288.19165971148198</v>
      </c>
      <c r="P1612">
        <v>0.56059046593408302</v>
      </c>
      <c r="Q1612">
        <v>284.82287430033801</v>
      </c>
      <c r="R1612">
        <v>0.44805350057004001</v>
      </c>
      <c r="S1612">
        <v>283.87473592709199</v>
      </c>
    </row>
    <row r="1613" spans="6:19" x14ac:dyDescent="0.25">
      <c r="F1613">
        <v>0.76085616849094395</v>
      </c>
      <c r="G1613">
        <v>329.82506240111098</v>
      </c>
      <c r="H1613">
        <v>0.86968235377559999</v>
      </c>
      <c r="I1613">
        <v>329.93328545061001</v>
      </c>
      <c r="K1613">
        <v>0.62227138714698804</v>
      </c>
      <c r="L1613">
        <v>289.33118675745698</v>
      </c>
      <c r="M1613">
        <v>0.64017739990531197</v>
      </c>
      <c r="N1613">
        <v>288.13168460379899</v>
      </c>
      <c r="P1613">
        <v>0.56122893271855701</v>
      </c>
      <c r="Q1613">
        <v>284.75966507545502</v>
      </c>
      <c r="R1613">
        <v>0.44904802178860898</v>
      </c>
      <c r="S1613">
        <v>283.81152670220899</v>
      </c>
    </row>
    <row r="1614" spans="6:19" x14ac:dyDescent="0.25">
      <c r="F1614">
        <v>0.76109109188239299</v>
      </c>
      <c r="G1614">
        <v>329.87917392586098</v>
      </c>
      <c r="H1614">
        <v>0.87000138606366095</v>
      </c>
      <c r="I1614">
        <v>329.98739697536001</v>
      </c>
      <c r="K1614">
        <v>0.62373566362521704</v>
      </c>
      <c r="L1614">
        <v>289.27121164977399</v>
      </c>
      <c r="M1614">
        <v>0.64590413259951696</v>
      </c>
      <c r="N1614">
        <v>288.07170949611702</v>
      </c>
      <c r="P1614">
        <v>0.561868888041965</v>
      </c>
      <c r="Q1614">
        <v>284.69645585057202</v>
      </c>
      <c r="R1614">
        <v>0.450045803821986</v>
      </c>
      <c r="S1614">
        <v>283.748317477326</v>
      </c>
    </row>
    <row r="1615" spans="6:19" x14ac:dyDescent="0.25">
      <c r="F1615">
        <v>0.76132532501982597</v>
      </c>
      <c r="G1615">
        <v>329.93328545061001</v>
      </c>
      <c r="H1615">
        <v>0.87031922581017596</v>
      </c>
      <c r="I1615">
        <v>330.04150850011001</v>
      </c>
      <c r="K1615">
        <v>0.62522864329935302</v>
      </c>
      <c r="L1615">
        <v>289.21123654209202</v>
      </c>
      <c r="M1615">
        <v>0.65242308454533704</v>
      </c>
      <c r="N1615">
        <v>288.01173438843398</v>
      </c>
      <c r="P1615">
        <v>0.56251034075984097</v>
      </c>
      <c r="Q1615">
        <v>284.63324662568903</v>
      </c>
      <c r="R1615">
        <v>0.45104686854675802</v>
      </c>
      <c r="S1615">
        <v>283.685108252443</v>
      </c>
    </row>
    <row r="1616" spans="6:19" x14ac:dyDescent="0.25">
      <c r="F1616">
        <v>0.76155887139808198</v>
      </c>
      <c r="G1616">
        <v>329.98739697536001</v>
      </c>
      <c r="H1616">
        <v>0.87063587947646404</v>
      </c>
      <c r="I1616">
        <v>330.09562002486001</v>
      </c>
      <c r="K1616">
        <v>0.62675221167620498</v>
      </c>
      <c r="L1616">
        <v>289.15126143440898</v>
      </c>
      <c r="M1616">
        <v>0.66022041672047405</v>
      </c>
      <c r="N1616">
        <v>287.95175928075099</v>
      </c>
      <c r="P1616">
        <v>0.56315329985574203</v>
      </c>
      <c r="Q1616">
        <v>284.57003740080597</v>
      </c>
      <c r="R1616">
        <v>0.45205123815703802</v>
      </c>
      <c r="S1616">
        <v>283.62189902756</v>
      </c>
    </row>
    <row r="1617" spans="6:19" x14ac:dyDescent="0.25">
      <c r="F1617">
        <v>0.76179173448286397</v>
      </c>
      <c r="G1617">
        <v>330.04150850011001</v>
      </c>
      <c r="H1617">
        <v>0.87095135347146102</v>
      </c>
      <c r="I1617">
        <v>330.14973154960899</v>
      </c>
      <c r="K1617">
        <v>0.628308473153255</v>
      </c>
      <c r="L1617">
        <v>289.09128632672599</v>
      </c>
      <c r="M1617">
        <v>0.67068432973534997</v>
      </c>
      <c r="N1617">
        <v>287.891784173068</v>
      </c>
      <c r="P1617">
        <v>0.56379777444298396</v>
      </c>
      <c r="Q1617">
        <v>284.50682817592298</v>
      </c>
      <c r="R1617">
        <v>0.45305893517040702</v>
      </c>
      <c r="S1617">
        <v>283.55868980267701</v>
      </c>
    </row>
    <row r="1618" spans="6:19" x14ac:dyDescent="0.25">
      <c r="F1618">
        <v>0.76202391771114797</v>
      </c>
      <c r="G1618">
        <v>330.09562002486001</v>
      </c>
      <c r="H1618">
        <v>0.87126565415241897</v>
      </c>
      <c r="I1618">
        <v>330.20384307435899</v>
      </c>
      <c r="K1618">
        <v>0.702460474123207</v>
      </c>
      <c r="L1618">
        <v>287.891784173068</v>
      </c>
      <c r="M1618">
        <v>0.7876168845557</v>
      </c>
      <c r="N1618">
        <v>289.09128632672599</v>
      </c>
      <c r="P1618">
        <v>0.56444388676280699</v>
      </c>
      <c r="Q1618">
        <v>284.44361895103998</v>
      </c>
      <c r="R1618">
        <v>0.45406998243670399</v>
      </c>
      <c r="S1618">
        <v>283.49548057779401</v>
      </c>
    </row>
    <row r="1619" spans="6:19" x14ac:dyDescent="0.25">
      <c r="F1619">
        <v>0.76225542449147299</v>
      </c>
      <c r="G1619">
        <v>330.14973154960899</v>
      </c>
      <c r="H1619">
        <v>0.87157878782528697</v>
      </c>
      <c r="I1619">
        <v>330.25795459910898</v>
      </c>
      <c r="K1619">
        <v>0.70819754973483195</v>
      </c>
      <c r="L1619">
        <v>287.95175928075099</v>
      </c>
      <c r="M1619">
        <v>0.78972571262004698</v>
      </c>
      <c r="N1619">
        <v>289.15126143440898</v>
      </c>
      <c r="P1619">
        <v>0.56509142026932602</v>
      </c>
      <c r="Q1619">
        <v>284.38040972615698</v>
      </c>
      <c r="R1619">
        <v>0.455084403144842</v>
      </c>
      <c r="S1619">
        <v>283.43227135291102</v>
      </c>
    </row>
    <row r="1620" spans="6:19" x14ac:dyDescent="0.25">
      <c r="F1620">
        <v>0.76248625820434601</v>
      </c>
      <c r="G1620">
        <v>330.20384307435899</v>
      </c>
      <c r="H1620">
        <v>0.87189076074551497</v>
      </c>
      <c r="I1620">
        <v>330.31206612385898</v>
      </c>
      <c r="K1620">
        <v>0.71239809749380201</v>
      </c>
      <c r="L1620">
        <v>288.01173438843398</v>
      </c>
      <c r="M1620">
        <v>0.79177719845164596</v>
      </c>
      <c r="N1620">
        <v>289.21123654209202</v>
      </c>
      <c r="P1620">
        <v>0.56574049742023402</v>
      </c>
      <c r="Q1620">
        <v>284.31720050127399</v>
      </c>
      <c r="R1620">
        <v>0.456102220829392</v>
      </c>
      <c r="S1620">
        <v>283.369062128027</v>
      </c>
    </row>
    <row r="1621" spans="6:19" x14ac:dyDescent="0.25">
      <c r="F1621">
        <v>0.76271642220241698</v>
      </c>
      <c r="G1621">
        <v>330.25795459910898</v>
      </c>
      <c r="H1621">
        <v>0.87220155199660998</v>
      </c>
      <c r="I1621">
        <v>330.36617764860802</v>
      </c>
      <c r="K1621">
        <v>0.71586301704019495</v>
      </c>
      <c r="L1621">
        <v>288.07170949611702</v>
      </c>
      <c r="M1621">
        <v>0.79377501942203499</v>
      </c>
      <c r="N1621">
        <v>289.27121164977399</v>
      </c>
      <c r="P1621">
        <v>0.56639112787899004</v>
      </c>
      <c r="Q1621">
        <v>284.25399127639099</v>
      </c>
      <c r="R1621">
        <v>0.45712345937986898</v>
      </c>
      <c r="S1621">
        <v>283.305852903144</v>
      </c>
    </row>
    <row r="1622" spans="6:19" x14ac:dyDescent="0.25">
      <c r="F1622">
        <v>0.76294591981096505</v>
      </c>
      <c r="G1622">
        <v>330.31206612385898</v>
      </c>
      <c r="H1622">
        <v>0.87251122200556797</v>
      </c>
      <c r="I1622">
        <v>330.42028917335801</v>
      </c>
      <c r="K1622">
        <v>0.71887267591577098</v>
      </c>
      <c r="L1622">
        <v>288.13168460379899</v>
      </c>
      <c r="M1622">
        <v>0.79572247184267797</v>
      </c>
      <c r="N1622">
        <v>289.33118675745698</v>
      </c>
      <c r="P1622">
        <v>0.56704332145344705</v>
      </c>
      <c r="Q1622">
        <v>284.19078205150697</v>
      </c>
      <c r="R1622">
        <v>0.45814814304796703</v>
      </c>
      <c r="S1622">
        <v>283.242643678261</v>
      </c>
    </row>
    <row r="1623" spans="6:19" x14ac:dyDescent="0.25">
      <c r="F1623">
        <v>0.76317473435197802</v>
      </c>
      <c r="G1623">
        <v>330.36617764860802</v>
      </c>
      <c r="H1623">
        <v>0.87281972247583195</v>
      </c>
      <c r="I1623">
        <v>330.47440069810801</v>
      </c>
      <c r="K1623">
        <v>0.72156467114386902</v>
      </c>
      <c r="L1623">
        <v>288.19165971148198</v>
      </c>
      <c r="M1623">
        <v>0.79762252418957902</v>
      </c>
      <c r="N1623">
        <v>289.39116186514002</v>
      </c>
      <c r="P1623">
        <v>0.56769722913688903</v>
      </c>
      <c r="Q1623">
        <v>284.12757282662398</v>
      </c>
      <c r="R1623">
        <v>0.45917629645506303</v>
      </c>
      <c r="S1623">
        <v>283.17943445337801</v>
      </c>
    </row>
    <row r="1624" spans="6:19" x14ac:dyDescent="0.25">
      <c r="F1624">
        <v>0.76340290905290398</v>
      </c>
      <c r="G1624">
        <v>330.42028917335801</v>
      </c>
      <c r="H1624">
        <v>0.87312711400167098</v>
      </c>
      <c r="I1624">
        <v>330.52851222285801</v>
      </c>
      <c r="K1624">
        <v>0.72401868458336105</v>
      </c>
      <c r="L1624">
        <v>288.25163481916502</v>
      </c>
      <c r="M1624">
        <v>0.799477861134407</v>
      </c>
      <c r="N1624">
        <v>289.45113697282301</v>
      </c>
      <c r="P1624">
        <v>0.56835255220083103</v>
      </c>
      <c r="Q1624">
        <v>284.06436360174098</v>
      </c>
      <c r="R1624">
        <v>0.46020794460235098</v>
      </c>
      <c r="S1624">
        <v>283.11622522849501</v>
      </c>
    </row>
    <row r="1625" spans="6:19" x14ac:dyDescent="0.25">
      <c r="F1625">
        <v>0.76363040707213403</v>
      </c>
      <c r="G1625">
        <v>330.47440069810801</v>
      </c>
      <c r="H1625">
        <v>0.87343337531259602</v>
      </c>
      <c r="I1625">
        <v>330.58262374760801</v>
      </c>
      <c r="K1625">
        <v>0.72628576896956398</v>
      </c>
      <c r="L1625">
        <v>288.31160992684801</v>
      </c>
      <c r="M1625">
        <v>0.80129092023683801</v>
      </c>
      <c r="N1625">
        <v>289.511112080506</v>
      </c>
      <c r="P1625">
        <v>0.56900949553189695</v>
      </c>
      <c r="Q1625">
        <v>284.00115437685798</v>
      </c>
      <c r="R1625">
        <v>0.461242968294442</v>
      </c>
      <c r="S1625">
        <v>283.05301600361202</v>
      </c>
    </row>
    <row r="1626" spans="6:19" x14ac:dyDescent="0.25">
      <c r="F1626">
        <v>0.76385727184457697</v>
      </c>
      <c r="G1626">
        <v>330.52851222285801</v>
      </c>
      <c r="H1626">
        <v>0.87373851237232203</v>
      </c>
      <c r="I1626">
        <v>330.63673527235699</v>
      </c>
      <c r="K1626">
        <v>0.72840096485255201</v>
      </c>
      <c r="L1626">
        <v>288.37158503453099</v>
      </c>
      <c r="M1626">
        <v>0.803063922764088</v>
      </c>
      <c r="N1626">
        <v>289.57108718818898</v>
      </c>
      <c r="P1626">
        <v>0.56966804272171101</v>
      </c>
      <c r="Q1626">
        <v>283.93794515197499</v>
      </c>
      <c r="R1626">
        <v>0.46228168218173199</v>
      </c>
      <c r="S1626">
        <v>282.98980677872902</v>
      </c>
    </row>
    <row r="1627" spans="6:19" x14ac:dyDescent="0.25">
      <c r="F1627">
        <v>0.76408348645299096</v>
      </c>
      <c r="G1627">
        <v>330.58262374760801</v>
      </c>
      <c r="H1627">
        <v>0.87404253109776897</v>
      </c>
      <c r="I1627">
        <v>330.69084679710699</v>
      </c>
      <c r="K1627">
        <v>0.73038955813810702</v>
      </c>
      <c r="L1627">
        <v>288.43156014221398</v>
      </c>
      <c r="M1627">
        <v>0.80479889971190999</v>
      </c>
      <c r="N1627">
        <v>289.63106229587203</v>
      </c>
      <c r="P1627">
        <v>0.57032820434979903</v>
      </c>
      <c r="Q1627">
        <v>283.87473592709199</v>
      </c>
      <c r="R1627">
        <v>0.46332396817015198</v>
      </c>
      <c r="S1627">
        <v>282.92659755384602</v>
      </c>
    </row>
    <row r="1628" spans="6:19" x14ac:dyDescent="0.25">
      <c r="F1628">
        <v>0.76430905406457905</v>
      </c>
      <c r="G1628">
        <v>330.63673527235699</v>
      </c>
      <c r="H1628">
        <v>0.87434551902260405</v>
      </c>
      <c r="I1628">
        <v>330.74495832185698</v>
      </c>
      <c r="K1628">
        <v>0.73227042188017799</v>
      </c>
      <c r="L1628">
        <v>288.49153524989703</v>
      </c>
      <c r="M1628">
        <v>0.806497713952678</v>
      </c>
      <c r="N1628">
        <v>289.69103740355501</v>
      </c>
      <c r="P1628">
        <v>0.57098999116022897</v>
      </c>
      <c r="Q1628">
        <v>283.81152670220899</v>
      </c>
      <c r="R1628">
        <v>0.46436985286795301</v>
      </c>
      <c r="S1628">
        <v>282.86338832896303</v>
      </c>
    </row>
    <row r="1629" spans="6:19" x14ac:dyDescent="0.25">
      <c r="F1629">
        <v>0.76453397782119703</v>
      </c>
      <c r="G1629">
        <v>330.69084679710699</v>
      </c>
      <c r="H1629">
        <v>0.87464731853217204</v>
      </c>
      <c r="I1629">
        <v>330.79906984660602</v>
      </c>
      <c r="K1629">
        <v>0.73405837359283899</v>
      </c>
      <c r="L1629">
        <v>288.55151035758001</v>
      </c>
      <c r="M1629">
        <v>0.80816207915696803</v>
      </c>
      <c r="N1629">
        <v>289.751012511238</v>
      </c>
      <c r="P1629">
        <v>0.57165341406467995</v>
      </c>
      <c r="Q1629">
        <v>283.748317477326</v>
      </c>
      <c r="R1629">
        <v>0.46541936330566402</v>
      </c>
      <c r="S1629">
        <v>282.80017910407997</v>
      </c>
    </row>
    <row r="1630" spans="6:19" x14ac:dyDescent="0.25">
      <c r="F1630">
        <v>0.76475832133058497</v>
      </c>
      <c r="G1630">
        <v>330.74495832185698</v>
      </c>
      <c r="H1630">
        <v>0.87494801718354598</v>
      </c>
      <c r="I1630">
        <v>330.85318137135602</v>
      </c>
      <c r="K1630">
        <v>0.735764920033808</v>
      </c>
      <c r="L1630">
        <v>288.611485465263</v>
      </c>
      <c r="M1630">
        <v>0.80979357606626601</v>
      </c>
      <c r="N1630">
        <v>289.81098761892002</v>
      </c>
      <c r="P1630">
        <v>0.57231848414715003</v>
      </c>
      <c r="Q1630">
        <v>283.685108252443</v>
      </c>
      <c r="R1630">
        <v>0.46647252695074598</v>
      </c>
      <c r="S1630">
        <v>282.73696987919698</v>
      </c>
    </row>
    <row r="1631" spans="6:19" x14ac:dyDescent="0.25">
      <c r="F1631">
        <v>0.76498196666796503</v>
      </c>
      <c r="G1631">
        <v>330.79906984660602</v>
      </c>
      <c r="H1631">
        <v>0.87524762071169604</v>
      </c>
      <c r="I1631">
        <v>330.90729289610601</v>
      </c>
      <c r="K1631">
        <v>0.73739942698028804</v>
      </c>
      <c r="L1631">
        <v>288.67146057294502</v>
      </c>
      <c r="M1631">
        <v>0.81139366655002299</v>
      </c>
      <c r="N1631">
        <v>289.87096272660301</v>
      </c>
      <c r="P1631">
        <v>0.57298521266737001</v>
      </c>
      <c r="Q1631">
        <v>283.62189902756</v>
      </c>
      <c r="R1631">
        <v>0.46752937171553899</v>
      </c>
      <c r="S1631">
        <v>282.67376065431301</v>
      </c>
    </row>
    <row r="1632" spans="6:19" x14ac:dyDescent="0.25">
      <c r="F1632">
        <v>0.76520497742734195</v>
      </c>
      <c r="G1632">
        <v>330.85318137135602</v>
      </c>
      <c r="H1632">
        <v>0.87554613480752896</v>
      </c>
      <c r="I1632">
        <v>330.96140442085601</v>
      </c>
      <c r="K1632">
        <v>0.73896958871652796</v>
      </c>
      <c r="L1632">
        <v>288.73143568062801</v>
      </c>
      <c r="M1632">
        <v>0.812963705800688</v>
      </c>
      <c r="N1632">
        <v>289.930937834286</v>
      </c>
      <c r="P1632">
        <v>0.57365361106406298</v>
      </c>
      <c r="Q1632">
        <v>283.55868980267701</v>
      </c>
      <c r="R1632">
        <v>0.46858992596961402</v>
      </c>
      <c r="S1632">
        <v>282.61055142943002</v>
      </c>
    </row>
    <row r="1633" spans="6:19" x14ac:dyDescent="0.25">
      <c r="F1633">
        <v>0.76542735665212103</v>
      </c>
      <c r="G1633">
        <v>330.90729289610601</v>
      </c>
      <c r="H1633">
        <v>0.87584356511807204</v>
      </c>
      <c r="I1633">
        <v>331.01551594560499</v>
      </c>
      <c r="K1633">
        <v>0.74048181816037195</v>
      </c>
      <c r="L1633">
        <v>288.791410788311</v>
      </c>
      <c r="M1633">
        <v>0.81450495297124903</v>
      </c>
      <c r="N1633">
        <v>289.99091294196899</v>
      </c>
      <c r="P1633">
        <v>0.57432369096007096</v>
      </c>
      <c r="Q1633">
        <v>283.49548057779401</v>
      </c>
      <c r="R1633">
        <v>0.46965421854929901</v>
      </c>
      <c r="S1633">
        <v>282.54734220454702</v>
      </c>
    </row>
    <row r="1634" spans="6:19" x14ac:dyDescent="0.25">
      <c r="F1634">
        <v>0.76564910736191905</v>
      </c>
      <c r="G1634">
        <v>330.96140442085601</v>
      </c>
      <c r="H1634">
        <v>0.87613991724703899</v>
      </c>
      <c r="I1634">
        <v>331.06962747035499</v>
      </c>
      <c r="K1634">
        <v>0.74194152717342499</v>
      </c>
      <c r="L1634">
        <v>288.85138589599399</v>
      </c>
      <c r="M1634">
        <v>0.816018580480383</v>
      </c>
      <c r="N1634">
        <v>290.05088804965197</v>
      </c>
      <c r="P1634">
        <v>0.57499546416615699</v>
      </c>
      <c r="Q1634">
        <v>283.43227135291102</v>
      </c>
      <c r="R1634">
        <v>0.470722513995944</v>
      </c>
      <c r="S1634">
        <v>282.48413297966403</v>
      </c>
    </row>
    <row r="1635" spans="6:19" x14ac:dyDescent="0.25">
      <c r="F1635">
        <v>0.76587023255261</v>
      </c>
      <c r="G1635">
        <v>331.01551594560499</v>
      </c>
      <c r="H1635">
        <v>0.87643519675558101</v>
      </c>
      <c r="I1635">
        <v>331.12373899510499</v>
      </c>
      <c r="K1635">
        <v>0.74335363928861298</v>
      </c>
      <c r="L1635">
        <v>288.91136100367697</v>
      </c>
      <c r="M1635">
        <v>0.81750568218744402</v>
      </c>
      <c r="N1635">
        <v>290.11086315733502</v>
      </c>
      <c r="P1635">
        <v>0.57566894268462598</v>
      </c>
      <c r="Q1635">
        <v>283.369062128027</v>
      </c>
      <c r="R1635">
        <v>0.47179437204791602</v>
      </c>
      <c r="S1635">
        <v>282.42092375478097</v>
      </c>
    </row>
    <row r="1636" spans="6:19" x14ac:dyDescent="0.25">
      <c r="F1636">
        <v>0.76609073519665105</v>
      </c>
      <c r="G1636">
        <v>331.06962747035499</v>
      </c>
      <c r="H1636">
        <v>0.87672940916216102</v>
      </c>
      <c r="I1636">
        <v>331.17785051985499</v>
      </c>
      <c r="K1636">
        <v>0.74472150890208899</v>
      </c>
      <c r="L1636">
        <v>288.97133611136002</v>
      </c>
      <c r="M1636">
        <v>0.81896721283724905</v>
      </c>
      <c r="N1636">
        <v>290.17083826501801</v>
      </c>
      <c r="P1636">
        <v>0.57634413871472201</v>
      </c>
      <c r="Q1636">
        <v>283.305852903144</v>
      </c>
      <c r="R1636">
        <v>0.472870013619624</v>
      </c>
      <c r="S1636">
        <v>282.35771452989798</v>
      </c>
    </row>
    <row r="1637" spans="6:19" x14ac:dyDescent="0.25">
      <c r="F1637">
        <v>0.76631061824355595</v>
      </c>
      <c r="G1637">
        <v>331.12373899510499</v>
      </c>
      <c r="H1637">
        <v>0.877022559943613</v>
      </c>
      <c r="I1637">
        <v>331.23196204460402</v>
      </c>
      <c r="K1637">
        <v>0.74604890593495199</v>
      </c>
      <c r="L1637">
        <v>289.031311219043</v>
      </c>
      <c r="M1637">
        <v>0.82040426646678799</v>
      </c>
      <c r="N1637">
        <v>290.23081337270099</v>
      </c>
      <c r="P1637">
        <v>0.57702106465664305</v>
      </c>
      <c r="Q1637">
        <v>283.242643678261</v>
      </c>
      <c r="R1637">
        <v>0.473949557971035</v>
      </c>
      <c r="S1637">
        <v>282.29450530501498</v>
      </c>
    </row>
    <row r="1638" spans="6:19" x14ac:dyDescent="0.25">
      <c r="F1638">
        <v>0.76652988461971405</v>
      </c>
      <c r="G1638">
        <v>331.17785051985499</v>
      </c>
      <c r="H1638">
        <v>0.87731465453510604</v>
      </c>
      <c r="I1638">
        <v>331.28607356935402</v>
      </c>
      <c r="K1638">
        <v>0.747339136042246</v>
      </c>
      <c r="L1638">
        <v>289.09128632672599</v>
      </c>
      <c r="M1638">
        <v>0.82181767256409699</v>
      </c>
      <c r="N1638">
        <v>290.29078848038398</v>
      </c>
      <c r="P1638">
        <v>0.57769973311571299</v>
      </c>
      <c r="Q1638">
        <v>283.17943445337801</v>
      </c>
      <c r="R1638">
        <v>0.47503299225982298</v>
      </c>
      <c r="S1638">
        <v>282.23129608013198</v>
      </c>
    </row>
    <row r="1639" spans="6:19" x14ac:dyDescent="0.25">
      <c r="F1639">
        <v>0.76674853722908698</v>
      </c>
      <c r="G1639">
        <v>331.23196204460402</v>
      </c>
      <c r="H1639">
        <v>0.877605698331128</v>
      </c>
      <c r="I1639">
        <v>331.34018509410402</v>
      </c>
      <c r="K1639">
        <v>0.74859428969582298</v>
      </c>
      <c r="L1639">
        <v>289.15126143440898</v>
      </c>
      <c r="M1639">
        <v>0.82320827511525396</v>
      </c>
      <c r="N1639">
        <v>290.35076358806703</v>
      </c>
      <c r="P1639">
        <v>0.57838015690827405</v>
      </c>
      <c r="Q1639">
        <v>283.11622522849501</v>
      </c>
      <c r="R1639">
        <v>0.47612034837898298</v>
      </c>
      <c r="S1639">
        <v>282.16808685524899</v>
      </c>
    </row>
    <row r="1640" spans="6:19" x14ac:dyDescent="0.25">
      <c r="F1640">
        <v>0.76696657895310305</v>
      </c>
      <c r="G1640">
        <v>331.28607356935402</v>
      </c>
      <c r="H1640">
        <v>0.87789569668534895</v>
      </c>
      <c r="I1640">
        <v>331.39429661885401</v>
      </c>
      <c r="K1640">
        <v>0.74981701842049797</v>
      </c>
      <c r="L1640">
        <v>289.21123654209202</v>
      </c>
      <c r="M1640">
        <v>0.82457686835400101</v>
      </c>
      <c r="N1640">
        <v>290.41073869575001</v>
      </c>
      <c r="P1640">
        <v>0.57906225382135201</v>
      </c>
      <c r="Q1640">
        <v>283.05301600361202</v>
      </c>
      <c r="R1640">
        <v>0.47721165877852001</v>
      </c>
      <c r="S1640">
        <v>282.10487763036599</v>
      </c>
    </row>
    <row r="1641" spans="6:19" x14ac:dyDescent="0.25">
      <c r="F1641">
        <v>0.76718401265129799</v>
      </c>
      <c r="G1641">
        <v>331.34018509410402</v>
      </c>
      <c r="H1641">
        <v>0.878184654911217</v>
      </c>
      <c r="I1641">
        <v>331.44840814360401</v>
      </c>
      <c r="K1641">
        <v>0.751009427091203</v>
      </c>
      <c r="L1641">
        <v>289.27121164977399</v>
      </c>
      <c r="M1641">
        <v>0.82592420079176398</v>
      </c>
      <c r="N1641">
        <v>290.47071380343198</v>
      </c>
      <c r="P1641">
        <v>0.57974622747389604</v>
      </c>
      <c r="Q1641">
        <v>282.98980677872902</v>
      </c>
      <c r="R1641">
        <v>0.478306956476101</v>
      </c>
      <c r="S1641">
        <v>282.04166840548203</v>
      </c>
    </row>
    <row r="1642" spans="6:19" x14ac:dyDescent="0.25">
      <c r="F1642">
        <v>0.76740084116113705</v>
      </c>
      <c r="G1642">
        <v>331.39429661885401</v>
      </c>
      <c r="H1642">
        <v>0.87847257828268899</v>
      </c>
      <c r="I1642">
        <v>331.50251966835299</v>
      </c>
      <c r="K1642">
        <v>0.75217340168756197</v>
      </c>
      <c r="L1642">
        <v>289.33118675745698</v>
      </c>
      <c r="M1642">
        <v>0.82725097884299603</v>
      </c>
      <c r="N1642">
        <v>290.53068891111502</v>
      </c>
      <c r="P1642">
        <v>0.58043199621876096</v>
      </c>
      <c r="Q1642">
        <v>282.92659755384602</v>
      </c>
      <c r="R1642">
        <v>0.47940627507519701</v>
      </c>
      <c r="S1642">
        <v>281.97845918059897</v>
      </c>
    </row>
    <row r="1643" spans="6:19" x14ac:dyDescent="0.25">
      <c r="F1643">
        <v>0.76761706729836598</v>
      </c>
      <c r="G1643">
        <v>331.44840814360401</v>
      </c>
      <c r="H1643">
        <v>0.87875947203446703</v>
      </c>
      <c r="I1643">
        <v>331.55663119310299</v>
      </c>
      <c r="K1643">
        <v>0.75331063991070901</v>
      </c>
      <c r="L1643">
        <v>289.39116186514002</v>
      </c>
      <c r="M1643">
        <v>0.82855781111302196</v>
      </c>
      <c r="N1643">
        <v>290.59066401879801</v>
      </c>
      <c r="P1643">
        <v>0.58111957376578804</v>
      </c>
      <c r="Q1643">
        <v>282.86338832896303</v>
      </c>
      <c r="R1643">
        <v>0.48050964877704899</v>
      </c>
      <c r="S1643">
        <v>281.91524995571598</v>
      </c>
    </row>
    <row r="1644" spans="6:19" x14ac:dyDescent="0.25">
      <c r="F1644">
        <v>0.76783269385748398</v>
      </c>
      <c r="G1644">
        <v>331.50251966835299</v>
      </c>
      <c r="H1644">
        <v>0.87904534136199397</v>
      </c>
      <c r="I1644">
        <v>331.61074271785299</v>
      </c>
      <c r="K1644">
        <v>0.75442267650780104</v>
      </c>
      <c r="L1644">
        <v>289.45113697282301</v>
      </c>
      <c r="M1644">
        <v>0.82984544794013304</v>
      </c>
      <c r="N1644">
        <v>290.650639126481</v>
      </c>
      <c r="P1644">
        <v>0.58180897405948795</v>
      </c>
      <c r="Q1644">
        <v>282.80017910407997</v>
      </c>
      <c r="R1644">
        <v>0.48161711239951099</v>
      </c>
      <c r="S1644">
        <v>281.85204073083298</v>
      </c>
    </row>
    <row r="1645" spans="6:19" x14ac:dyDescent="0.25">
      <c r="F1645">
        <v>0.76804772361183604</v>
      </c>
      <c r="G1645">
        <v>331.55663119310299</v>
      </c>
      <c r="H1645">
        <v>0.87933019142267699</v>
      </c>
      <c r="I1645">
        <v>331.66485424260202</v>
      </c>
      <c r="K1645">
        <v>0.755510904371959</v>
      </c>
      <c r="L1645">
        <v>289.511112080506</v>
      </c>
      <c r="M1645">
        <v>0.83111442807066205</v>
      </c>
      <c r="N1645">
        <v>290.71061423416398</v>
      </c>
      <c r="P1645">
        <v>0.58250021128774998</v>
      </c>
      <c r="Q1645">
        <v>282.73696987919698</v>
      </c>
      <c r="R1645">
        <v>0.48272870138830198</v>
      </c>
      <c r="S1645">
        <v>281.78883150594999</v>
      </c>
    </row>
    <row r="1646" spans="6:19" x14ac:dyDescent="0.25">
      <c r="F1646">
        <v>0.76826215931352404</v>
      </c>
      <c r="G1646">
        <v>331.61074271785299</v>
      </c>
      <c r="H1646">
        <v>0.87961402733570804</v>
      </c>
      <c r="I1646">
        <v>331.71896576735202</v>
      </c>
      <c r="K1646">
        <v>0.75657659226268803</v>
      </c>
      <c r="L1646">
        <v>289.57108718818898</v>
      </c>
      <c r="M1646">
        <v>0.83236531913726197</v>
      </c>
      <c r="N1646">
        <v>290.77058934184703</v>
      </c>
      <c r="P1646">
        <v>0.58319329988611501</v>
      </c>
      <c r="Q1646">
        <v>282.67376065431301</v>
      </c>
      <c r="R1646">
        <v>0.48384445184053498</v>
      </c>
      <c r="S1646">
        <v>281.72562228106699</v>
      </c>
    </row>
    <row r="1647" spans="6:19" x14ac:dyDescent="0.25">
      <c r="F1647">
        <v>0.76847600369425095</v>
      </c>
      <c r="G1647">
        <v>331.66485424260202</v>
      </c>
      <c r="H1647">
        <v>0.87989685418244201</v>
      </c>
      <c r="I1647">
        <v>331.77307729210202</v>
      </c>
      <c r="K1647">
        <v>0.75762089976421398</v>
      </c>
      <c r="L1647">
        <v>289.63106229587203</v>
      </c>
      <c r="M1647">
        <v>0.83359866014552697</v>
      </c>
      <c r="N1647">
        <v>290.83056444953002</v>
      </c>
      <c r="P1647">
        <v>0.58388825454490301</v>
      </c>
      <c r="Q1647">
        <v>282.61055142943002</v>
      </c>
      <c r="R1647">
        <v>0.48496440051532302</v>
      </c>
      <c r="S1647">
        <v>281.66241305618399</v>
      </c>
    </row>
    <row r="1648" spans="6:19" x14ac:dyDescent="0.25">
      <c r="F1648">
        <v>0.76868925946510203</v>
      </c>
      <c r="G1648">
        <v>331.71896576735202</v>
      </c>
      <c r="H1648">
        <v>0.88017867700707597</v>
      </c>
      <c r="I1648">
        <v>331.82718881685201</v>
      </c>
      <c r="K1648">
        <v>0.75864489001607804</v>
      </c>
      <c r="L1648">
        <v>289.69103740355501</v>
      </c>
      <c r="M1648">
        <v>0.834815170701113</v>
      </c>
      <c r="N1648">
        <v>290.890539557213</v>
      </c>
      <c r="P1648">
        <v>0.58458509021447502</v>
      </c>
      <c r="Q1648">
        <v>282.54734220454702</v>
      </c>
      <c r="R1648">
        <v>0.48608858485773498</v>
      </c>
      <c r="S1648">
        <v>281.599203831301</v>
      </c>
    </row>
    <row r="1649" spans="6:19" x14ac:dyDescent="0.25">
      <c r="F1649">
        <v>0.76890192931675005</v>
      </c>
      <c r="G1649">
        <v>331.77307729210202</v>
      </c>
      <c r="H1649">
        <v>0.88045946085924598</v>
      </c>
      <c r="I1649">
        <v>331.88130034160201</v>
      </c>
      <c r="K1649">
        <v>0.759649540586957</v>
      </c>
      <c r="L1649">
        <v>289.751012511238</v>
      </c>
      <c r="M1649">
        <v>0.83601492149147005</v>
      </c>
      <c r="N1649">
        <v>290.95051466489599</v>
      </c>
      <c r="P1649">
        <v>0.58528397593580594</v>
      </c>
      <c r="Q1649">
        <v>282.48413297966403</v>
      </c>
      <c r="R1649">
        <v>0.48721699712433197</v>
      </c>
      <c r="S1649">
        <v>281.535994606418</v>
      </c>
    </row>
    <row r="1650" spans="6:19" x14ac:dyDescent="0.25">
      <c r="F1650">
        <v>0.76911401591989204</v>
      </c>
      <c r="G1650">
        <v>331.82718881685201</v>
      </c>
      <c r="H1650">
        <v>0.88073926525061996</v>
      </c>
      <c r="I1650">
        <v>331.93541186635099</v>
      </c>
      <c r="K1650">
        <v>0.76063575282495399</v>
      </c>
      <c r="L1650">
        <v>289.81098761892002</v>
      </c>
      <c r="M1650">
        <v>0.83719858663312696</v>
      </c>
      <c r="N1650">
        <v>291.01048977257898</v>
      </c>
      <c r="P1650">
        <v>0.58598461967829596</v>
      </c>
      <c r="Q1650">
        <v>282.42092375478097</v>
      </c>
      <c r="R1650">
        <v>0.48834976789274498</v>
      </c>
      <c r="S1650">
        <v>281.472785381535</v>
      </c>
    </row>
    <row r="1651" spans="6:19" x14ac:dyDescent="0.25">
      <c r="F1651">
        <v>0.76932549181855103</v>
      </c>
      <c r="G1651">
        <v>331.88130034160201</v>
      </c>
      <c r="H1651">
        <v>0.88101810599515196</v>
      </c>
      <c r="I1651">
        <v>331.98952339110099</v>
      </c>
      <c r="K1651">
        <v>0.76160435993347197</v>
      </c>
      <c r="L1651">
        <v>289.87096272660301</v>
      </c>
      <c r="M1651">
        <v>0.83836660890217396</v>
      </c>
      <c r="N1651">
        <v>291.070464880261</v>
      </c>
      <c r="P1651">
        <v>0.58668716203072602</v>
      </c>
      <c r="Q1651">
        <v>282.35771452989798</v>
      </c>
      <c r="R1651">
        <v>0.489487144467668</v>
      </c>
      <c r="S1651">
        <v>281.40957615665201</v>
      </c>
    </row>
    <row r="1652" spans="6:19" x14ac:dyDescent="0.25">
      <c r="F1652">
        <v>0.76953640069884499</v>
      </c>
      <c r="G1652">
        <v>331.93541186635099</v>
      </c>
      <c r="H1652">
        <v>0.88129596252860298</v>
      </c>
      <c r="I1652">
        <v>332.04363491585099</v>
      </c>
      <c r="K1652">
        <v>0.76255613397605304</v>
      </c>
      <c r="L1652">
        <v>289.930937834286</v>
      </c>
      <c r="M1652">
        <v>0.83951941084044801</v>
      </c>
      <c r="N1652">
        <v>291.13043998794399</v>
      </c>
      <c r="P1652">
        <v>0.58739167681307203</v>
      </c>
      <c r="Q1652">
        <v>282.29450530501498</v>
      </c>
      <c r="R1652">
        <v>0.49062866066628902</v>
      </c>
      <c r="S1652">
        <v>281.34636693176901</v>
      </c>
    </row>
    <row r="1653" spans="6:19" x14ac:dyDescent="0.25">
      <c r="F1653">
        <v>0.76974675340967602</v>
      </c>
      <c r="G1653">
        <v>331.98952339110099</v>
      </c>
      <c r="H1653">
        <v>0.88157283971408895</v>
      </c>
      <c r="I1653">
        <v>332.09774644060099</v>
      </c>
      <c r="K1653">
        <v>0.76349179198587103</v>
      </c>
      <c r="L1653">
        <v>289.99091294196899</v>
      </c>
      <c r="M1653">
        <v>0.84065739603938405</v>
      </c>
      <c r="N1653">
        <v>291.19041509562697</v>
      </c>
      <c r="P1653">
        <v>0.58809815150230704</v>
      </c>
      <c r="Q1653">
        <v>282.23129608013198</v>
      </c>
      <c r="R1653">
        <v>0.49177456523221103</v>
      </c>
      <c r="S1653">
        <v>281.28315770688602</v>
      </c>
    </row>
    <row r="1654" spans="6:19" x14ac:dyDescent="0.25">
      <c r="F1654">
        <v>0.76995653335791803</v>
      </c>
      <c r="G1654">
        <v>332.04363491585099</v>
      </c>
      <c r="H1654">
        <v>0.88184874238035305</v>
      </c>
      <c r="I1654">
        <v>332.15185796535002</v>
      </c>
      <c r="K1654">
        <v>0.76441200130896103</v>
      </c>
      <c r="L1654">
        <v>290.05088804965197</v>
      </c>
      <c r="M1654">
        <v>0.84178095031509204</v>
      </c>
      <c r="N1654">
        <v>291.25039020331002</v>
      </c>
      <c r="P1654">
        <v>0.58880660275428198</v>
      </c>
      <c r="Q1654">
        <v>282.16808685524899</v>
      </c>
      <c r="R1654">
        <v>0.49292499092060199</v>
      </c>
      <c r="S1654">
        <v>281.219948482002</v>
      </c>
    </row>
    <row r="1655" spans="6:19" x14ac:dyDescent="0.25">
      <c r="F1655">
        <v>0.77016574311677899</v>
      </c>
      <c r="G1655">
        <v>332.09774644060099</v>
      </c>
      <c r="H1655">
        <v>0.88212367532073399</v>
      </c>
      <c r="I1655">
        <v>332.20596949010002</v>
      </c>
      <c r="K1655">
        <v>0.76531738429769403</v>
      </c>
      <c r="L1655">
        <v>290.11086315733502</v>
      </c>
      <c r="M1655">
        <v>0.842890442796003</v>
      </c>
      <c r="N1655">
        <v>291.31036531099301</v>
      </c>
      <c r="P1655">
        <v>0.58951704753618095</v>
      </c>
      <c r="Q1655">
        <v>282.10487763036599</v>
      </c>
      <c r="R1655">
        <v>0.49407993513926401</v>
      </c>
      <c r="S1655">
        <v>281.156739257119</v>
      </c>
    </row>
    <row r="1656" spans="6:19" x14ac:dyDescent="0.25">
      <c r="F1656">
        <v>0.770374385241129</v>
      </c>
      <c r="G1656">
        <v>332.15185796535002</v>
      </c>
      <c r="H1656">
        <v>0.88239764329469195</v>
      </c>
      <c r="I1656">
        <v>332.26008101485002</v>
      </c>
      <c r="K1656">
        <v>0.76620848110321105</v>
      </c>
      <c r="L1656">
        <v>290.17083826501801</v>
      </c>
      <c r="M1656">
        <v>0.84398622692550296</v>
      </c>
      <c r="N1656">
        <v>291.37034041867599</v>
      </c>
      <c r="P1656">
        <v>0.59022950313224998</v>
      </c>
      <c r="Q1656">
        <v>282.04166840548203</v>
      </c>
      <c r="R1656">
        <v>0.49523944151726201</v>
      </c>
      <c r="S1656">
        <v>281.093530032236</v>
      </c>
    </row>
    <row r="1657" spans="6:19" x14ac:dyDescent="0.25">
      <c r="F1657">
        <v>0.77058246226666405</v>
      </c>
      <c r="G1657">
        <v>332.20596949010002</v>
      </c>
      <c r="H1657">
        <v>0.882670651027333</v>
      </c>
      <c r="I1657">
        <v>332.31419253960001</v>
      </c>
      <c r="K1657">
        <v>0.76708591925321301</v>
      </c>
      <c r="L1657">
        <v>290.23081337270099</v>
      </c>
      <c r="M1657">
        <v>0.84506850011034196</v>
      </c>
      <c r="N1657">
        <v>291.43031552635898</v>
      </c>
      <c r="P1657">
        <v>0.59094398715436103</v>
      </c>
      <c r="Q1657">
        <v>281.97845918059897</v>
      </c>
      <c r="R1657">
        <v>0.49640355455747198</v>
      </c>
      <c r="S1657">
        <v>281.03032080735301</v>
      </c>
    </row>
    <row r="1658" spans="6:19" x14ac:dyDescent="0.25">
      <c r="F1658">
        <v>0.77078997671097804</v>
      </c>
      <c r="G1658">
        <v>332.26008101485002</v>
      </c>
      <c r="H1658">
        <v>0.88294270321030899</v>
      </c>
      <c r="I1658">
        <v>332.36830406434899</v>
      </c>
      <c r="K1658">
        <v>0.76795016722420995</v>
      </c>
      <c r="L1658">
        <v>290.29078848038398</v>
      </c>
      <c r="M1658">
        <v>0.84613787116141803</v>
      </c>
      <c r="N1658">
        <v>291.49029063404203</v>
      </c>
      <c r="P1658">
        <v>0.59166051754852</v>
      </c>
      <c r="Q1658">
        <v>281.91524995571598</v>
      </c>
      <c r="R1658">
        <v>0.49757231966438698</v>
      </c>
      <c r="S1658">
        <v>280.96711158247001</v>
      </c>
    </row>
    <row r="1659" spans="6:19" x14ac:dyDescent="0.25">
      <c r="F1659">
        <v>0.77099693107313305</v>
      </c>
      <c r="G1659">
        <v>332.31419253960001</v>
      </c>
      <c r="H1659">
        <v>0.88321378009200402</v>
      </c>
      <c r="I1659">
        <v>332.42241558909899</v>
      </c>
      <c r="K1659">
        <v>0.76880170433666695</v>
      </c>
      <c r="L1659">
        <v>290.35076358806703</v>
      </c>
      <c r="M1659">
        <v>0.84719450895410797</v>
      </c>
      <c r="N1659">
        <v>291.55026574172501</v>
      </c>
      <c r="P1659">
        <v>0.592379112605812</v>
      </c>
      <c r="Q1659">
        <v>281.85204073083298</v>
      </c>
      <c r="R1659">
        <v>0.49874578316672502</v>
      </c>
      <c r="S1659">
        <v>280.90390235758701</v>
      </c>
    </row>
    <row r="1660" spans="6:19" x14ac:dyDescent="0.25">
      <c r="F1660">
        <v>0.77120332783427004</v>
      </c>
      <c r="G1660">
        <v>332.36830406434899</v>
      </c>
      <c r="H1660">
        <v>0.883483935136957</v>
      </c>
      <c r="I1660">
        <v>332.47652711384899</v>
      </c>
      <c r="K1660">
        <v>0.76964098144932602</v>
      </c>
      <c r="L1660">
        <v>290.41073869575001</v>
      </c>
      <c r="M1660">
        <v>0.84823871278384</v>
      </c>
      <c r="N1660">
        <v>291.61024084940698</v>
      </c>
      <c r="P1660">
        <v>0.59309979096835497</v>
      </c>
      <c r="Q1660">
        <v>281.78883150594999</v>
      </c>
      <c r="R1660">
        <v>0.49992399234897</v>
      </c>
      <c r="S1660">
        <v>280.84069313270402</v>
      </c>
    </row>
    <row r="1661" spans="6:19" x14ac:dyDescent="0.25">
      <c r="F1661">
        <v>0.771409150916187</v>
      </c>
      <c r="G1661">
        <v>332.42241558909899</v>
      </c>
      <c r="H1661">
        <v>0.88375314850824704</v>
      </c>
      <c r="I1661">
        <v>332.53063863859899</v>
      </c>
      <c r="K1661">
        <v>0.77046842327057596</v>
      </c>
      <c r="L1661">
        <v>290.47071380343198</v>
      </c>
      <c r="M1661">
        <v>0.84927077025529096</v>
      </c>
      <c r="N1661">
        <v>291.67021595709002</v>
      </c>
      <c r="P1661">
        <v>0.59382257164320296</v>
      </c>
      <c r="Q1661">
        <v>281.72562228106699</v>
      </c>
      <c r="R1661">
        <v>0.50110699547482995</v>
      </c>
      <c r="S1661">
        <v>280.77748390782102</v>
      </c>
    </row>
    <row r="1662" spans="6:19" x14ac:dyDescent="0.25">
      <c r="F1662">
        <v>0.77161443984704103</v>
      </c>
      <c r="G1662">
        <v>332.47652711384899</v>
      </c>
      <c r="H1662">
        <v>0.88402142476618095</v>
      </c>
      <c r="I1662">
        <v>332.58475016334802</v>
      </c>
      <c r="K1662">
        <v>0.77128443043768802</v>
      </c>
      <c r="L1662">
        <v>290.53068891111502</v>
      </c>
      <c r="M1662">
        <v>0.85029095791696097</v>
      </c>
      <c r="N1662">
        <v>291.73019106477301</v>
      </c>
      <c r="P1662">
        <v>0.59454747400779095</v>
      </c>
      <c r="Q1662">
        <v>281.66241305618399</v>
      </c>
      <c r="R1662">
        <v>0.50229484182199602</v>
      </c>
      <c r="S1662">
        <v>280.71427468293803</v>
      </c>
    </row>
    <row r="1663" spans="6:19" x14ac:dyDescent="0.25">
      <c r="F1663">
        <v>0.77181917851345605</v>
      </c>
      <c r="G1663">
        <v>332.53063863859899</v>
      </c>
      <c r="H1663">
        <v>0.88428876843902104</v>
      </c>
      <c r="I1663">
        <v>332.63886168809802</v>
      </c>
      <c r="K1663">
        <v>0.77208934503679505</v>
      </c>
      <c r="L1663">
        <v>290.59066401879801</v>
      </c>
      <c r="M1663">
        <v>0.85129954185557499</v>
      </c>
      <c r="N1663">
        <v>291.790166172456</v>
      </c>
      <c r="P1663">
        <v>0.59527451782401397</v>
      </c>
      <c r="Q1663">
        <v>281.599203831301</v>
      </c>
      <c r="R1663">
        <v>0.50348758170853403</v>
      </c>
      <c r="S1663">
        <v>280.65106545805497</v>
      </c>
    </row>
    <row r="1664" spans="6:19" x14ac:dyDescent="0.25">
      <c r="F1664">
        <v>0.77202336932607896</v>
      </c>
      <c r="G1664">
        <v>332.58475016334802</v>
      </c>
      <c r="H1664">
        <v>0.88455518402331501</v>
      </c>
      <c r="I1664">
        <v>332.69297321284802</v>
      </c>
      <c r="K1664">
        <v>0.77288359807237195</v>
      </c>
      <c r="L1664">
        <v>290.650639126481</v>
      </c>
      <c r="M1664">
        <v>0.85229677824549499</v>
      </c>
      <c r="N1664">
        <v>291.85014128013898</v>
      </c>
      <c r="P1664">
        <v>0.59600369360507299</v>
      </c>
      <c r="Q1664">
        <v>281.535994606418</v>
      </c>
      <c r="R1664">
        <v>0.50468526652587298</v>
      </c>
      <c r="S1664">
        <v>280.58785623317198</v>
      </c>
    </row>
    <row r="1665" spans="6:19" x14ac:dyDescent="0.25">
      <c r="F1665">
        <v>0.77222701467836896</v>
      </c>
      <c r="G1665">
        <v>332.63886168809802</v>
      </c>
      <c r="H1665">
        <v>0.88482067598421299</v>
      </c>
      <c r="I1665">
        <v>332.74708473759802</v>
      </c>
      <c r="K1665">
        <v>0.77366749172904004</v>
      </c>
      <c r="L1665">
        <v>290.71061423416398</v>
      </c>
      <c r="M1665">
        <v>0.85328291386363797</v>
      </c>
      <c r="N1665">
        <v>291.91011638782197</v>
      </c>
      <c r="P1665">
        <v>0.59673508117274698</v>
      </c>
      <c r="Q1665">
        <v>281.472785381535</v>
      </c>
      <c r="R1665">
        <v>0.50588794877230403</v>
      </c>
      <c r="S1665">
        <v>280.52464700828801</v>
      </c>
    </row>
    <row r="1666" spans="6:19" x14ac:dyDescent="0.25">
      <c r="F1666">
        <v>0.77243011694677799</v>
      </c>
      <c r="G1666">
        <v>332.69297321284802</v>
      </c>
      <c r="H1666">
        <v>0.88508524875566996</v>
      </c>
      <c r="I1666">
        <v>332.80119626234699</v>
      </c>
      <c r="K1666">
        <v>0.77444134733299697</v>
      </c>
      <c r="L1666">
        <v>290.77058934184703</v>
      </c>
      <c r="M1666">
        <v>0.85425818657205499</v>
      </c>
      <c r="N1666">
        <v>291.97009149550502</v>
      </c>
      <c r="P1666">
        <v>0.59746883536343798</v>
      </c>
      <c r="Q1666">
        <v>281.40957615665201</v>
      </c>
      <c r="R1666">
        <v>0.50709568208681999</v>
      </c>
      <c r="S1666">
        <v>280.46143778340502</v>
      </c>
    </row>
    <row r="1667" spans="6:19" x14ac:dyDescent="0.25">
      <c r="F1667">
        <v>0.77263267849092399</v>
      </c>
      <c r="G1667">
        <v>332.74708473759802</v>
      </c>
      <c r="H1667">
        <v>0.88534890674084799</v>
      </c>
      <c r="I1667">
        <v>332.85530778709699</v>
      </c>
      <c r="K1667">
        <v>0.77520546986069505</v>
      </c>
      <c r="L1667">
        <v>290.83056444953002</v>
      </c>
      <c r="M1667">
        <v>0.855222825764554</v>
      </c>
      <c r="N1667">
        <v>292.030066603188</v>
      </c>
      <c r="P1667">
        <v>0.59820465078642904</v>
      </c>
      <c r="Q1667">
        <v>281.34636693176901</v>
      </c>
      <c r="R1667">
        <v>0.50830861667262595</v>
      </c>
      <c r="S1667">
        <v>280.39822855852202</v>
      </c>
    </row>
    <row r="1668" spans="6:19" x14ac:dyDescent="0.25">
      <c r="F1668">
        <v>0.77283470165368695</v>
      </c>
      <c r="G1668">
        <v>332.80119626234699</v>
      </c>
      <c r="H1668">
        <v>0.88561172627426799</v>
      </c>
      <c r="I1668">
        <v>332.90941931184699</v>
      </c>
      <c r="K1668">
        <v>0.77596027775830001</v>
      </c>
      <c r="L1668">
        <v>290.890539557213</v>
      </c>
      <c r="M1668">
        <v>0.85617705279020295</v>
      </c>
      <c r="N1668">
        <v>292.09004171087099</v>
      </c>
      <c r="P1668">
        <v>0.59894268333331502</v>
      </c>
      <c r="Q1668">
        <v>281.28315770688602</v>
      </c>
      <c r="R1668">
        <v>0.50952661790301601</v>
      </c>
      <c r="S1668">
        <v>280.33501933363902</v>
      </c>
    </row>
    <row r="1669" spans="6:19" x14ac:dyDescent="0.25">
      <c r="F1669">
        <v>0.77303618876144597</v>
      </c>
      <c r="G1669">
        <v>332.85530778709699</v>
      </c>
      <c r="H1669">
        <v>0.88587356769074399</v>
      </c>
      <c r="I1669">
        <v>332.96353083659699</v>
      </c>
      <c r="K1669">
        <v>0.77670578797049705</v>
      </c>
      <c r="L1669">
        <v>290.95051466489599</v>
      </c>
      <c r="M1669">
        <v>0.85712128799709997</v>
      </c>
      <c r="N1669">
        <v>292.15001681855398</v>
      </c>
      <c r="P1669">
        <v>0.59968301377558297</v>
      </c>
      <c r="Q1669">
        <v>281.219948482002</v>
      </c>
      <c r="R1669">
        <v>0.51074983832809595</v>
      </c>
      <c r="S1669">
        <v>280.27181010875597</v>
      </c>
    </row>
    <row r="1670" spans="6:19" x14ac:dyDescent="0.25">
      <c r="F1670">
        <v>0.77323719718397899</v>
      </c>
      <c r="G1670">
        <v>332.90941931184699</v>
      </c>
      <c r="H1670">
        <v>0.88613450734942001</v>
      </c>
      <c r="I1670">
        <v>333.01764236134602</v>
      </c>
      <c r="K1670">
        <v>0.77744239291065997</v>
      </c>
      <c r="L1670">
        <v>291.01048977257898</v>
      </c>
      <c r="M1670">
        <v>0.85805532275080798</v>
      </c>
      <c r="N1670">
        <v>292.20999192623702</v>
      </c>
      <c r="P1670">
        <v>0.60042563563209395</v>
      </c>
      <c r="Q1670">
        <v>281.156739257119</v>
      </c>
      <c r="R1670">
        <v>0.511978288202805</v>
      </c>
      <c r="S1670">
        <v>280.20860088387298</v>
      </c>
    </row>
    <row r="1671" spans="6:19" x14ac:dyDescent="0.25">
      <c r="F1671">
        <v>0.77343761907580399</v>
      </c>
      <c r="G1671">
        <v>332.96353083659699</v>
      </c>
      <c r="H1671">
        <v>0.88639454953337704</v>
      </c>
      <c r="I1671">
        <v>333.07175388609602</v>
      </c>
      <c r="K1671">
        <v>0.77817034262713902</v>
      </c>
      <c r="L1671">
        <v>291.070464880261</v>
      </c>
      <c r="M1671">
        <v>0.85897956496277195</v>
      </c>
      <c r="N1671">
        <v>292.26996703391899</v>
      </c>
      <c r="P1671">
        <v>0.60117057213284297</v>
      </c>
      <c r="Q1671">
        <v>281.093530032236</v>
      </c>
      <c r="R1671">
        <v>0.51321212397442795</v>
      </c>
      <c r="S1671">
        <v>280.14539165898998</v>
      </c>
    </row>
    <row r="1672" spans="6:19" x14ac:dyDescent="0.25">
      <c r="F1672">
        <v>0.77363751179491203</v>
      </c>
      <c r="G1672">
        <v>333.01764236134602</v>
      </c>
      <c r="H1672">
        <v>0.88665369849622899</v>
      </c>
      <c r="I1672">
        <v>333.12586541084602</v>
      </c>
      <c r="K1672">
        <v>0.77888987562561895</v>
      </c>
      <c r="L1672">
        <v>291.13043998794399</v>
      </c>
      <c r="M1672">
        <v>0.85989420750123402</v>
      </c>
      <c r="N1672">
        <v>292.32994214160198</v>
      </c>
      <c r="P1672">
        <v>0.60191784699842799</v>
      </c>
      <c r="Q1672">
        <v>281.03032080735301</v>
      </c>
      <c r="R1672">
        <v>0.51445135870015302</v>
      </c>
      <c r="S1672">
        <v>280.08218243410698</v>
      </c>
    </row>
    <row r="1673" spans="6:19" x14ac:dyDescent="0.25">
      <c r="F1673">
        <v>0.77383687760341002</v>
      </c>
      <c r="G1673">
        <v>333.07175388609602</v>
      </c>
      <c r="H1673">
        <v>0.88691195846269</v>
      </c>
      <c r="I1673">
        <v>333.17997693559602</v>
      </c>
      <c r="K1673">
        <v>0.77960121960422601</v>
      </c>
      <c r="L1673">
        <v>291.19041509562697</v>
      </c>
      <c r="M1673">
        <v>0.86079931922216801</v>
      </c>
      <c r="N1673">
        <v>292.38991724928502</v>
      </c>
      <c r="P1673">
        <v>0.60266748445600804</v>
      </c>
      <c r="Q1673">
        <v>280.96711158247001</v>
      </c>
      <c r="R1673">
        <v>0.51569605508549399</v>
      </c>
      <c r="S1673">
        <v>280.01897320922399</v>
      </c>
    </row>
    <row r="1674" spans="6:19" x14ac:dyDescent="0.25">
      <c r="F1674">
        <v>0.77403571874760702</v>
      </c>
      <c r="G1674">
        <v>333.12586541084602</v>
      </c>
      <c r="H1674">
        <v>0.88716933362860795</v>
      </c>
      <c r="I1674">
        <v>333.23408846034499</v>
      </c>
      <c r="K1674">
        <v>0.78030459212593495</v>
      </c>
      <c r="L1674">
        <v>291.25039020331002</v>
      </c>
      <c r="M1674">
        <v>0.86169531711036396</v>
      </c>
      <c r="N1674">
        <v>292.44989235696801</v>
      </c>
      <c r="P1674">
        <v>0.60341950925184096</v>
      </c>
      <c r="Q1674">
        <v>280.90390235758701</v>
      </c>
      <c r="R1674">
        <v>0.51694627730495202</v>
      </c>
      <c r="S1674">
        <v>279.95576398434099</v>
      </c>
    </row>
    <row r="1675" spans="6:19" x14ac:dyDescent="0.25">
      <c r="F1675">
        <v>0.77423403745838404</v>
      </c>
      <c r="G1675">
        <v>333.17997693559602</v>
      </c>
      <c r="H1675">
        <v>0.88742582816131599</v>
      </c>
      <c r="I1675">
        <v>333.28819998509499</v>
      </c>
      <c r="K1675">
        <v>0.78100020124111103</v>
      </c>
      <c r="L1675">
        <v>291.31036531099301</v>
      </c>
      <c r="M1675">
        <v>0.86258240640658401</v>
      </c>
      <c r="N1675">
        <v>292.50986746465099</v>
      </c>
      <c r="P1675">
        <v>0.60417394666949298</v>
      </c>
      <c r="Q1675">
        <v>280.84069313270402</v>
      </c>
      <c r="R1675">
        <v>0.51820209105208404</v>
      </c>
      <c r="S1675">
        <v>279.89255475945703</v>
      </c>
    </row>
    <row r="1676" spans="6:19" x14ac:dyDescent="0.25">
      <c r="F1676">
        <v>0.77443183595116305</v>
      </c>
      <c r="G1676">
        <v>333.23408846034499</v>
      </c>
      <c r="H1676">
        <v>0.88768144619988498</v>
      </c>
      <c r="I1676">
        <v>333.34231150984499</v>
      </c>
      <c r="K1676">
        <v>0.78168824606126097</v>
      </c>
      <c r="L1676">
        <v>291.37034041867599</v>
      </c>
      <c r="M1676">
        <v>0.86346045687282003</v>
      </c>
      <c r="N1676">
        <v>292.56984257233398</v>
      </c>
      <c r="P1676">
        <v>0.60493082254278696</v>
      </c>
      <c r="Q1676">
        <v>280.77748390782102</v>
      </c>
      <c r="R1676">
        <v>0.51946356359170098</v>
      </c>
      <c r="S1676">
        <v>279.82934553457397</v>
      </c>
    </row>
    <row r="1677" spans="6:19" x14ac:dyDescent="0.25">
      <c r="F1677">
        <v>0.77462911642611298</v>
      </c>
      <c r="G1677">
        <v>333.28819998509499</v>
      </c>
      <c r="H1677">
        <v>0.88793619185565198</v>
      </c>
      <c r="I1677">
        <v>333.39642303459499</v>
      </c>
      <c r="K1677">
        <v>0.78236882838014898</v>
      </c>
      <c r="L1677">
        <v>291.43031552635898</v>
      </c>
      <c r="M1677">
        <v>0.86432978298435903</v>
      </c>
      <c r="N1677">
        <v>292.62981768001703</v>
      </c>
      <c r="P1677">
        <v>0.60569016327590597</v>
      </c>
      <c r="Q1677">
        <v>280.71427468293803</v>
      </c>
      <c r="R1677">
        <v>0.52073076381179695</v>
      </c>
      <c r="S1677">
        <v>279.76613630969098</v>
      </c>
    </row>
    <row r="1678" spans="6:19" x14ac:dyDescent="0.25">
      <c r="F1678">
        <v>0.77482588106828698</v>
      </c>
      <c r="G1678">
        <v>333.34231150984499</v>
      </c>
      <c r="H1678">
        <v>0.88819006921197896</v>
      </c>
      <c r="I1678">
        <v>333.45053455934402</v>
      </c>
      <c r="K1678">
        <v>0.78304230959341903</v>
      </c>
      <c r="L1678">
        <v>291.49029063404203</v>
      </c>
      <c r="M1678">
        <v>0.86519054379632199</v>
      </c>
      <c r="N1678">
        <v>292.68979278770001</v>
      </c>
      <c r="P1678">
        <v>0.60645199585807297</v>
      </c>
      <c r="Q1678">
        <v>280.65106545805497</v>
      </c>
      <c r="R1678">
        <v>0.52200405095358704</v>
      </c>
      <c r="S1678">
        <v>279.70292708480798</v>
      </c>
    </row>
    <row r="1679" spans="6:19" x14ac:dyDescent="0.25">
      <c r="F1679">
        <v>0.77502213204796999</v>
      </c>
      <c r="G1679">
        <v>333.39642303459499</v>
      </c>
      <c r="H1679">
        <v>0.88844308232509595</v>
      </c>
      <c r="I1679">
        <v>333.50464608409402</v>
      </c>
      <c r="K1679">
        <v>0.78370877528882299</v>
      </c>
      <c r="L1679">
        <v>291.55026574172501</v>
      </c>
      <c r="M1679">
        <v>0.86604285258911495</v>
      </c>
      <c r="N1679">
        <v>292.749767895383</v>
      </c>
      <c r="P1679">
        <v>0.60721634788235501</v>
      </c>
      <c r="Q1679">
        <v>280.58785623317198</v>
      </c>
      <c r="R1679">
        <v>0.52328292079179795</v>
      </c>
      <c r="S1679">
        <v>279.63971785992499</v>
      </c>
    </row>
    <row r="1680" spans="6:19" x14ac:dyDescent="0.25">
      <c r="F1680">
        <v>0.77521787152043498</v>
      </c>
      <c r="G1680">
        <v>333.45053455934402</v>
      </c>
      <c r="H1680">
        <v>0.88869523522351701</v>
      </c>
      <c r="I1680">
        <v>333.55875760884402</v>
      </c>
      <c r="K1680">
        <v>0.78436839373712497</v>
      </c>
      <c r="L1680">
        <v>291.61024084940698</v>
      </c>
      <c r="M1680">
        <v>0.86688694124517895</v>
      </c>
      <c r="N1680">
        <v>292.80974300306502</v>
      </c>
      <c r="P1680">
        <v>0.607983247564716</v>
      </c>
      <c r="Q1680">
        <v>280.52464700828801</v>
      </c>
      <c r="R1680">
        <v>0.52456773530401701</v>
      </c>
      <c r="S1680">
        <v>279.57650863504199</v>
      </c>
    </row>
    <row r="1681" spans="6:19" x14ac:dyDescent="0.25">
      <c r="F1681">
        <v>0.77541310162653099</v>
      </c>
      <c r="G1681">
        <v>333.50464608409402</v>
      </c>
      <c r="H1681">
        <v>0.888946508668083</v>
      </c>
      <c r="I1681">
        <v>333.61286913359402</v>
      </c>
      <c r="K1681">
        <v>0.78502132655465895</v>
      </c>
      <c r="L1681">
        <v>291.67021595709002</v>
      </c>
      <c r="M1681">
        <v>0.86772291374547506</v>
      </c>
      <c r="N1681">
        <v>292.86971811074801</v>
      </c>
      <c r="P1681">
        <v>0.60875272376318601</v>
      </c>
      <c r="Q1681">
        <v>280.46143778340502</v>
      </c>
      <c r="R1681">
        <v>0.52585857046020801</v>
      </c>
      <c r="S1681">
        <v>279.51329941015899</v>
      </c>
    </row>
    <row r="1682" spans="6:19" x14ac:dyDescent="0.25">
      <c r="F1682">
        <v>0.77560782449218002</v>
      </c>
      <c r="G1682">
        <v>333.55875760884402</v>
      </c>
      <c r="H1682">
        <v>0.88919695313248204</v>
      </c>
      <c r="I1682">
        <v>333.66698065834299</v>
      </c>
      <c r="K1682">
        <v>0.78566772906601201</v>
      </c>
      <c r="L1682">
        <v>291.73019106477301</v>
      </c>
      <c r="M1682">
        <v>0.86855091111124305</v>
      </c>
      <c r="N1682">
        <v>292.929693218431</v>
      </c>
      <c r="P1682">
        <v>0.60952486669570705</v>
      </c>
      <c r="Q1682">
        <v>280.39822855852202</v>
      </c>
      <c r="R1682">
        <v>0.52715550415905199</v>
      </c>
      <c r="S1682">
        <v>279.450090185276</v>
      </c>
    </row>
    <row r="1683" spans="6:19" x14ac:dyDescent="0.25">
      <c r="F1683">
        <v>0.77580202425980704</v>
      </c>
      <c r="G1683">
        <v>333.61286913359402</v>
      </c>
      <c r="H1683">
        <v>0.889446549308335</v>
      </c>
      <c r="I1683">
        <v>333.72109218309299</v>
      </c>
      <c r="K1683">
        <v>0.78630775064390701</v>
      </c>
      <c r="L1683">
        <v>291.790166172456</v>
      </c>
      <c r="M1683">
        <v>0.86937107031080996</v>
      </c>
      <c r="N1683">
        <v>292.98966832611399</v>
      </c>
      <c r="P1683">
        <v>0.61029958519632599</v>
      </c>
      <c r="Q1683">
        <v>280.33501933363902</v>
      </c>
      <c r="R1683">
        <v>0.52845861630025004</v>
      </c>
      <c r="S1683">
        <v>279.386880960393</v>
      </c>
    </row>
    <row r="1684" spans="6:19" x14ac:dyDescent="0.25">
      <c r="F1684">
        <v>0.77599573896388296</v>
      </c>
      <c r="G1684">
        <v>333.66698065834299</v>
      </c>
      <c r="H1684">
        <v>0.88969530111831596</v>
      </c>
      <c r="I1684">
        <v>333.77520370784299</v>
      </c>
      <c r="K1684">
        <v>0.78694153502303898</v>
      </c>
      <c r="L1684">
        <v>291.85014128013898</v>
      </c>
      <c r="M1684">
        <v>0.87018352442379199</v>
      </c>
      <c r="N1684">
        <v>293.04964343379697</v>
      </c>
      <c r="P1684">
        <v>0.61107697084698698</v>
      </c>
      <c r="Q1684">
        <v>280.27181010875597</v>
      </c>
      <c r="R1684">
        <v>0.52976798885606202</v>
      </c>
      <c r="S1684">
        <v>279.32367173551</v>
      </c>
    </row>
    <row r="1685" spans="6:19" x14ac:dyDescent="0.25">
      <c r="F1685">
        <v>0.77618895272048005</v>
      </c>
      <c r="G1685">
        <v>333.72109218309299</v>
      </c>
      <c r="H1685">
        <v>0.88994318895281099</v>
      </c>
      <c r="I1685">
        <v>333.82931523259299</v>
      </c>
      <c r="K1685">
        <v>0.78756922059429202</v>
      </c>
      <c r="L1685">
        <v>291.91011638782197</v>
      </c>
      <c r="M1685">
        <v>0.87098840279670098</v>
      </c>
      <c r="N1685">
        <v>293.10961854148002</v>
      </c>
      <c r="P1685">
        <v>0.61185702461610803</v>
      </c>
      <c r="Q1685">
        <v>280.20860088387298</v>
      </c>
      <c r="R1685">
        <v>0.53108370594716503</v>
      </c>
      <c r="S1685">
        <v>279.26046251062701</v>
      </c>
    </row>
    <row r="1686" spans="6:19" x14ac:dyDescent="0.25">
      <c r="F1686">
        <v>0.77638166759911797</v>
      </c>
      <c r="G1686">
        <v>333.77520370784299</v>
      </c>
      <c r="H1686">
        <v>0.89019026371068199</v>
      </c>
      <c r="I1686">
        <v>333.88342675734202</v>
      </c>
      <c r="K1686">
        <v>0.78819094068054196</v>
      </c>
      <c r="L1686">
        <v>291.97009149550502</v>
      </c>
      <c r="M1686">
        <v>0.87178583118971997</v>
      </c>
      <c r="N1686">
        <v>293.16959364916301</v>
      </c>
      <c r="P1686">
        <v>0.61263984019478401</v>
      </c>
      <c r="Q1686">
        <v>280.14539165898998</v>
      </c>
      <c r="R1686">
        <v>0.53240585392624395</v>
      </c>
      <c r="S1686">
        <v>279.19725328574401</v>
      </c>
    </row>
    <row r="1687" spans="6:19" x14ac:dyDescent="0.25">
      <c r="F1687">
        <v>0.776573867422516</v>
      </c>
      <c r="G1687">
        <v>333.82931523259299</v>
      </c>
      <c r="H1687">
        <v>0.89043650571570498</v>
      </c>
      <c r="I1687">
        <v>333.93753828209202</v>
      </c>
      <c r="K1687">
        <v>0.78880682379157496</v>
      </c>
      <c r="L1687">
        <v>292.030066603188</v>
      </c>
      <c r="M1687">
        <v>0.87257593191669902</v>
      </c>
      <c r="N1687">
        <v>293.22956875684599</v>
      </c>
      <c r="P1687">
        <v>0.61342542011164702</v>
      </c>
      <c r="Q1687">
        <v>280.08218243410698</v>
      </c>
      <c r="R1687">
        <v>0.53373452145857103</v>
      </c>
      <c r="S1687">
        <v>279.13404406086102</v>
      </c>
    </row>
    <row r="1688" spans="6:19" x14ac:dyDescent="0.25">
      <c r="F1688">
        <v>0.77676559069569695</v>
      </c>
      <c r="G1688">
        <v>333.88342675734202</v>
      </c>
      <c r="H1688">
        <v>0.89068191878828695</v>
      </c>
      <c r="I1688">
        <v>333.99164980684202</v>
      </c>
      <c r="K1688">
        <v>0.78941699386612796</v>
      </c>
      <c r="L1688">
        <v>292.09004171087099</v>
      </c>
      <c r="M1688">
        <v>0.87335899433089903</v>
      </c>
      <c r="N1688">
        <v>293.28954386452898</v>
      </c>
      <c r="P1688">
        <v>0.61421379833319401</v>
      </c>
      <c r="Q1688">
        <v>280.01897320922399</v>
      </c>
      <c r="R1688">
        <v>0.53506979961090995</v>
      </c>
      <c r="S1688">
        <v>279.070834835977</v>
      </c>
    </row>
    <row r="1689" spans="6:19" x14ac:dyDescent="0.25">
      <c r="F1689">
        <v>0.77695682121676202</v>
      </c>
      <c r="G1689">
        <v>333.93753828209202</v>
      </c>
      <c r="H1689">
        <v>0.890926506723694</v>
      </c>
      <c r="I1689">
        <v>334.04576133159202</v>
      </c>
      <c r="K1689">
        <v>0.79002170294190099</v>
      </c>
      <c r="L1689">
        <v>292.15001681855398</v>
      </c>
      <c r="M1689">
        <v>0.87413479236227998</v>
      </c>
      <c r="N1689">
        <v>293.34951897221202</v>
      </c>
      <c r="P1689">
        <v>0.61500500965433003</v>
      </c>
      <c r="Q1689">
        <v>279.95576398434099</v>
      </c>
      <c r="R1689">
        <v>0.53641178194586503</v>
      </c>
      <c r="S1689">
        <v>279.007625611094</v>
      </c>
    </row>
    <row r="1690" spans="6:19" x14ac:dyDescent="0.25">
      <c r="F1690">
        <v>0.77714756100072502</v>
      </c>
      <c r="G1690">
        <v>333.99164980684202</v>
      </c>
      <c r="H1690">
        <v>0.89117027329249199</v>
      </c>
      <c r="I1690">
        <v>334.09987285634099</v>
      </c>
      <c r="K1690">
        <v>0.79062080066588203</v>
      </c>
      <c r="L1690">
        <v>292.20999192623702</v>
      </c>
      <c r="M1690">
        <v>0.874903610307043</v>
      </c>
      <c r="N1690">
        <v>293.40949407989399</v>
      </c>
      <c r="P1690">
        <v>0.61579908972686703</v>
      </c>
      <c r="Q1690">
        <v>279.89255475945703</v>
      </c>
      <c r="R1690">
        <v>0.53776051174445605</v>
      </c>
      <c r="S1690">
        <v>278.944416386211</v>
      </c>
    </row>
    <row r="1691" spans="6:19" x14ac:dyDescent="0.25">
      <c r="F1691">
        <v>0.77733781204916896</v>
      </c>
      <c r="G1691">
        <v>334.04576133159202</v>
      </c>
      <c r="H1691">
        <v>0.89141319946076603</v>
      </c>
      <c r="I1691">
        <v>334.15398438109099</v>
      </c>
      <c r="K1691">
        <v>0.79121453193853697</v>
      </c>
      <c r="L1691">
        <v>292.26996703391899</v>
      </c>
      <c r="M1691">
        <v>0.87566555795870005</v>
      </c>
      <c r="N1691">
        <v>293.46946918757698</v>
      </c>
      <c r="P1691">
        <v>0.61659607508923897</v>
      </c>
      <c r="Q1691">
        <v>279.82934553457397</v>
      </c>
      <c r="R1691">
        <v>0.53911619345230499</v>
      </c>
      <c r="S1691">
        <v>278.88120716132801</v>
      </c>
    </row>
    <row r="1692" spans="6:19" x14ac:dyDescent="0.25">
      <c r="F1692">
        <v>0.77752757635053404</v>
      </c>
      <c r="G1692">
        <v>334.09987285634099</v>
      </c>
      <c r="H1692">
        <v>0.89165533452429102</v>
      </c>
      <c r="I1692">
        <v>334.20809590584099</v>
      </c>
      <c r="K1692">
        <v>0.79180300452535601</v>
      </c>
      <c r="L1692">
        <v>292.32994214160198</v>
      </c>
      <c r="M1692">
        <v>0.87642074226817201</v>
      </c>
      <c r="N1692">
        <v>293.52944429526002</v>
      </c>
      <c r="P1692">
        <v>0.61739600319588095</v>
      </c>
      <c r="Q1692">
        <v>279.76613630969098</v>
      </c>
      <c r="R1692">
        <v>0.540478875989434</v>
      </c>
      <c r="S1692">
        <v>278.81799793644501</v>
      </c>
    </row>
    <row r="1693" spans="6:19" x14ac:dyDescent="0.25">
      <c r="F1693">
        <v>0.77771683812541403</v>
      </c>
      <c r="G1693">
        <v>334.15398438109099</v>
      </c>
      <c r="H1693">
        <v>0.89189665938636298</v>
      </c>
      <c r="I1693">
        <v>334.26220743059099</v>
      </c>
      <c r="K1693">
        <v>0.79238624670574298</v>
      </c>
      <c r="L1693">
        <v>292.38991724928502</v>
      </c>
      <c r="M1693">
        <v>0.87716926744493495</v>
      </c>
      <c r="N1693">
        <v>293.58941940294301</v>
      </c>
      <c r="P1693">
        <v>0.61819909444543997</v>
      </c>
      <c r="Q1693">
        <v>279.70292708480798</v>
      </c>
      <c r="R1693">
        <v>0.54184866391664199</v>
      </c>
      <c r="S1693">
        <v>278.75478871156201</v>
      </c>
    </row>
    <row r="1694" spans="6:19" x14ac:dyDescent="0.25">
      <c r="F1694">
        <v>0.77790563484263298</v>
      </c>
      <c r="G1694">
        <v>334.20809590584099</v>
      </c>
      <c r="H1694">
        <v>0.89213717772045498</v>
      </c>
      <c r="I1694">
        <v>334.31631895534002</v>
      </c>
      <c r="K1694">
        <v>0.79296451161242398</v>
      </c>
      <c r="L1694">
        <v>292.44989235696801</v>
      </c>
      <c r="M1694">
        <v>0.87791123505977497</v>
      </c>
      <c r="N1694">
        <v>293.649394510626</v>
      </c>
      <c r="P1694">
        <v>0.619005024589796</v>
      </c>
      <c r="Q1694">
        <v>279.63971785992499</v>
      </c>
      <c r="R1694">
        <v>0.54322566482717405</v>
      </c>
      <c r="S1694">
        <v>278.69157948667902</v>
      </c>
    </row>
    <row r="1695" spans="6:19" x14ac:dyDescent="0.25">
      <c r="F1695">
        <v>0.77809395070004606</v>
      </c>
      <c r="G1695">
        <v>334.26220743059099</v>
      </c>
      <c r="H1695">
        <v>0.892376893176835</v>
      </c>
      <c r="I1695">
        <v>334.37043048009002</v>
      </c>
      <c r="K1695">
        <v>0.79353791680784802</v>
      </c>
      <c r="L1695">
        <v>292.50986746465099</v>
      </c>
      <c r="M1695">
        <v>0.87864674413555099</v>
      </c>
      <c r="N1695">
        <v>293.70936961830898</v>
      </c>
      <c r="P1695">
        <v>0.61981401567360295</v>
      </c>
      <c r="Q1695">
        <v>279.57650863504199</v>
      </c>
      <c r="R1695">
        <v>0.54460998947221995</v>
      </c>
      <c r="S1695">
        <v>278.62837026179602</v>
      </c>
    </row>
    <row r="1696" spans="6:19" x14ac:dyDescent="0.25">
      <c r="F1696">
        <v>0.77828178763435096</v>
      </c>
      <c r="G1696">
        <v>334.31631895534002</v>
      </c>
      <c r="H1696">
        <v>0.89261580938173701</v>
      </c>
      <c r="I1696">
        <v>334.42454200484002</v>
      </c>
      <c r="K1696">
        <v>0.79410636306620797</v>
      </c>
      <c r="L1696">
        <v>292.56984257233398</v>
      </c>
      <c r="M1696">
        <v>0.87937589124009197</v>
      </c>
      <c r="N1696">
        <v>293.76934472599203</v>
      </c>
      <c r="P1696">
        <v>0.62062610915044203</v>
      </c>
      <c r="Q1696">
        <v>279.51329941015899</v>
      </c>
      <c r="R1696">
        <v>0.546001751892501</v>
      </c>
      <c r="S1696">
        <v>278.56516103691303</v>
      </c>
    </row>
    <row r="1697" spans="6:19" x14ac:dyDescent="0.25">
      <c r="F1697">
        <v>0.77846914757001495</v>
      </c>
      <c r="G1697">
        <v>334.37043048009002</v>
      </c>
      <c r="H1697">
        <v>0.89285392993857804</v>
      </c>
      <c r="I1697">
        <v>334.47865352959002</v>
      </c>
      <c r="K1697">
        <v>0.79467003896300203</v>
      </c>
      <c r="L1697">
        <v>292.62981768001703</v>
      </c>
      <c r="M1697">
        <v>0.88009877057002095</v>
      </c>
      <c r="N1697">
        <v>293.82931983367502</v>
      </c>
      <c r="P1697">
        <v>0.62144134756353298</v>
      </c>
      <c r="Q1697">
        <v>279.450090185276</v>
      </c>
      <c r="R1697">
        <v>0.54740106955380397</v>
      </c>
      <c r="S1697">
        <v>278.50195181202997</v>
      </c>
    </row>
    <row r="1698" spans="6:19" x14ac:dyDescent="0.25">
      <c r="F1698">
        <v>0.77865603241857895</v>
      </c>
      <c r="G1698">
        <v>334.42454200484002</v>
      </c>
      <c r="H1698">
        <v>0.89309125842755399</v>
      </c>
      <c r="I1698">
        <v>334.532765054339</v>
      </c>
      <c r="K1698">
        <v>0.79522903308674997</v>
      </c>
      <c r="L1698">
        <v>292.68979278770001</v>
      </c>
      <c r="M1698">
        <v>0.88081547403498806</v>
      </c>
      <c r="N1698">
        <v>293.889294941358</v>
      </c>
      <c r="P1698">
        <v>0.622259774586996</v>
      </c>
      <c r="Q1698">
        <v>279.386880960393</v>
      </c>
      <c r="R1698">
        <v>0.54880806349564704</v>
      </c>
      <c r="S1698">
        <v>278.43874258714698</v>
      </c>
    </row>
    <row r="1699" spans="6:19" x14ac:dyDescent="0.25">
      <c r="F1699">
        <v>0.77884244407956205</v>
      </c>
      <c r="G1699">
        <v>334.47865352959002</v>
      </c>
      <c r="H1699">
        <v>0.89332779840606702</v>
      </c>
      <c r="I1699">
        <v>334.58687657908899</v>
      </c>
      <c r="K1699">
        <v>0.79578340463419805</v>
      </c>
      <c r="L1699">
        <v>292.749767895383</v>
      </c>
      <c r="M1699">
        <v>0.88152609133471005</v>
      </c>
      <c r="N1699">
        <v>293.94927004904002</v>
      </c>
      <c r="P1699">
        <v>0.623081435066423</v>
      </c>
      <c r="Q1699">
        <v>279.32367173551</v>
      </c>
      <c r="R1699">
        <v>0.55022318643797996</v>
      </c>
      <c r="S1699">
        <v>278.37553336226398</v>
      </c>
    </row>
    <row r="1700" spans="6:19" x14ac:dyDescent="0.25">
      <c r="F1700">
        <v>0.77902838444008704</v>
      </c>
      <c r="G1700">
        <v>334.532765054339</v>
      </c>
      <c r="H1700">
        <v>0.89356355340887395</v>
      </c>
      <c r="I1700">
        <v>334.64098810383899</v>
      </c>
      <c r="K1700">
        <v>0.79633329035255196</v>
      </c>
      <c r="L1700">
        <v>292.80974300306502</v>
      </c>
      <c r="M1700">
        <v>0.88223071003331999</v>
      </c>
      <c r="N1700">
        <v>294.00924515672301</v>
      </c>
      <c r="P1700">
        <v>0.62390637506199798</v>
      </c>
      <c r="Q1700">
        <v>279.26046251062701</v>
      </c>
      <c r="R1700">
        <v>0.55164591241080296</v>
      </c>
      <c r="S1700">
        <v>278.31232413738002</v>
      </c>
    </row>
    <row r="1701" spans="6:19" x14ac:dyDescent="0.25">
      <c r="F1701">
        <v>0.77921385537518095</v>
      </c>
      <c r="G1701">
        <v>334.58687657908899</v>
      </c>
      <c r="H1701">
        <v>0.89379852694830597</v>
      </c>
      <c r="I1701">
        <v>334.69509962858899</v>
      </c>
      <c r="K1701">
        <v>0.79687874418869498</v>
      </c>
      <c r="L1701">
        <v>292.86971811074801</v>
      </c>
      <c r="M1701">
        <v>0.88292941563438798</v>
      </c>
      <c r="N1701">
        <v>294.069220264406</v>
      </c>
      <c r="P1701">
        <v>0.62473464189622496</v>
      </c>
      <c r="Q1701">
        <v>279.19725328574401</v>
      </c>
      <c r="R1701">
        <v>0.55307670083635496</v>
      </c>
      <c r="S1701">
        <v>278.24911491249702</v>
      </c>
    </row>
    <row r="1702" spans="6:19" x14ac:dyDescent="0.25">
      <c r="F1702">
        <v>0.77939885874783099</v>
      </c>
      <c r="G1702">
        <v>334.64098810383899</v>
      </c>
      <c r="H1702">
        <v>0.89403272251434796</v>
      </c>
      <c r="I1702">
        <v>334.74921115333802</v>
      </c>
      <c r="K1702">
        <v>0.79741984451688996</v>
      </c>
      <c r="L1702">
        <v>292.929693218431</v>
      </c>
      <c r="M1702">
        <v>0.883622291645492</v>
      </c>
      <c r="N1702">
        <v>294.12919537208899</v>
      </c>
      <c r="P1702">
        <v>0.62556628419957105</v>
      </c>
      <c r="Q1702">
        <v>279.13404406086102</v>
      </c>
      <c r="R1702">
        <v>0.55451568868059897</v>
      </c>
      <c r="S1702">
        <v>278.18590568761402</v>
      </c>
    </row>
    <row r="1703" spans="6:19" x14ac:dyDescent="0.25">
      <c r="F1703">
        <v>0.779583396409116</v>
      </c>
      <c r="G1703">
        <v>334.69509962858899</v>
      </c>
      <c r="H1703">
        <v>0.89426614357490597</v>
      </c>
      <c r="I1703">
        <v>334.80332267808802</v>
      </c>
      <c r="K1703">
        <v>0.79795666741734905</v>
      </c>
      <c r="L1703">
        <v>292.98966832611399</v>
      </c>
      <c r="M1703">
        <v>0.88430941964744503</v>
      </c>
      <c r="N1703">
        <v>294.18917047977197</v>
      </c>
      <c r="P1703">
        <v>0.62640135196108204</v>
      </c>
      <c r="Q1703">
        <v>279.070834835977</v>
      </c>
      <c r="R1703">
        <v>0.55596301734551501</v>
      </c>
      <c r="S1703">
        <v>278.12269646273103</v>
      </c>
    </row>
    <row r="1704" spans="6:19" x14ac:dyDescent="0.25">
      <c r="F1704">
        <v>0.77976747019821901</v>
      </c>
      <c r="G1704">
        <v>334.74921115333802</v>
      </c>
      <c r="H1704">
        <v>0.89449879357641704</v>
      </c>
      <c r="I1704">
        <v>334.85743420283802</v>
      </c>
      <c r="K1704">
        <v>0.79848928676980502</v>
      </c>
      <c r="L1704">
        <v>293.04964343379697</v>
      </c>
      <c r="M1704">
        <v>0.88499087935517495</v>
      </c>
      <c r="N1704">
        <v>294.24914558745502</v>
      </c>
      <c r="P1704">
        <v>0.62723989658218204</v>
      </c>
      <c r="Q1704">
        <v>279.007625611094</v>
      </c>
      <c r="R1704">
        <v>0.55741916855863705</v>
      </c>
      <c r="S1704">
        <v>278.05948723784797</v>
      </c>
    </row>
    <row r="1705" spans="6:19" x14ac:dyDescent="0.25">
      <c r="F1705">
        <v>0.779951081942591</v>
      </c>
      <c r="G1705">
        <v>334.80332267808802</v>
      </c>
      <c r="H1705">
        <v>0.89473067594317102</v>
      </c>
      <c r="I1705">
        <v>334.91154572758802</v>
      </c>
      <c r="K1705">
        <v>0.79901777434218202</v>
      </c>
      <c r="L1705">
        <v>293.10961854148002</v>
      </c>
      <c r="M1705">
        <v>0.88566689579186098</v>
      </c>
      <c r="N1705">
        <v>294.30912069513801</v>
      </c>
      <c r="P1705">
        <v>0.62808193793529299</v>
      </c>
      <c r="Q1705">
        <v>278.944416386211</v>
      </c>
      <c r="R1705">
        <v>0.55888356641963799</v>
      </c>
      <c r="S1705">
        <v>277.99627801296498</v>
      </c>
    </row>
    <row r="1706" spans="6:19" x14ac:dyDescent="0.25">
      <c r="F1706">
        <v>0.78013423345838095</v>
      </c>
      <c r="G1706">
        <v>334.85743420283802</v>
      </c>
      <c r="H1706">
        <v>0.89496179407825405</v>
      </c>
      <c r="I1706">
        <v>334.965657252337</v>
      </c>
      <c r="K1706">
        <v>0.79954219987411701</v>
      </c>
      <c r="L1706">
        <v>293.16959364916301</v>
      </c>
      <c r="M1706">
        <v>0.88633721767134499</v>
      </c>
      <c r="N1706">
        <v>294.36909580282099</v>
      </c>
      <c r="P1706">
        <v>0.62892759634062301</v>
      </c>
      <c r="Q1706">
        <v>278.88120716132801</v>
      </c>
      <c r="R1706">
        <v>0.56035681470924603</v>
      </c>
      <c r="S1706">
        <v>277.93306878808198</v>
      </c>
    </row>
    <row r="1707" spans="6:19" x14ac:dyDescent="0.25">
      <c r="F1707">
        <v>0.78031692654986695</v>
      </c>
      <c r="G1707">
        <v>334.91154572758802</v>
      </c>
      <c r="H1707">
        <v>0.89519215136345698</v>
      </c>
      <c r="I1707">
        <v>335.01976877708699</v>
      </c>
      <c r="K1707">
        <v>0.80006263115667797</v>
      </c>
      <c r="L1707">
        <v>293.22956875684599</v>
      </c>
      <c r="M1707">
        <v>0.88700213233014702</v>
      </c>
      <c r="N1707">
        <v>294.42907091050398</v>
      </c>
      <c r="P1707">
        <v>0.62977689484341903</v>
      </c>
      <c r="Q1707">
        <v>278.81799793644501</v>
      </c>
      <c r="R1707">
        <v>0.56183901808988901</v>
      </c>
      <c r="S1707">
        <v>277.86985956319899</v>
      </c>
    </row>
    <row r="1708" spans="6:19" x14ac:dyDescent="0.25">
      <c r="F1708">
        <v>0.780499163010136</v>
      </c>
      <c r="G1708">
        <v>334.965657252337</v>
      </c>
      <c r="H1708">
        <v>0.89542175115938805</v>
      </c>
      <c r="I1708">
        <v>335.07388030183699</v>
      </c>
      <c r="K1708">
        <v>0.80057924658567403</v>
      </c>
      <c r="L1708">
        <v>293.28954386452898</v>
      </c>
      <c r="M1708">
        <v>0.88766168008242097</v>
      </c>
      <c r="N1708">
        <v>294.48904601818703</v>
      </c>
      <c r="P1708">
        <v>0.630629891071812</v>
      </c>
      <c r="Q1708">
        <v>278.75478871156201</v>
      </c>
      <c r="R1708">
        <v>0.56333011234088004</v>
      </c>
      <c r="S1708">
        <v>277.80665033831599</v>
      </c>
    </row>
    <row r="1709" spans="6:19" x14ac:dyDescent="0.25">
      <c r="F1709">
        <v>0.78068094462098403</v>
      </c>
      <c r="G1709">
        <v>335.01976877708699</v>
      </c>
      <c r="H1709">
        <v>0.89565059680564796</v>
      </c>
      <c r="I1709">
        <v>335.12799182658699</v>
      </c>
      <c r="K1709">
        <v>0.80109188472342396</v>
      </c>
      <c r="L1709">
        <v>293.34951897221202</v>
      </c>
      <c r="M1709">
        <v>0.88831593217475402</v>
      </c>
      <c r="N1709">
        <v>294.54902112587001</v>
      </c>
      <c r="P1709">
        <v>0.63148664437170199</v>
      </c>
      <c r="Q1709">
        <v>278.69157948667902</v>
      </c>
      <c r="R1709">
        <v>0.56483073127595895</v>
      </c>
      <c r="S1709">
        <v>277.74344111343299</v>
      </c>
    </row>
    <row r="1710" spans="6:19" x14ac:dyDescent="0.25">
      <c r="F1710">
        <v>0.78086227315294698</v>
      </c>
      <c r="G1710">
        <v>335.07388030183699</v>
      </c>
      <c r="H1710">
        <v>0.89587869162128198</v>
      </c>
      <c r="I1710">
        <v>335.18210335133602</v>
      </c>
      <c r="K1710">
        <v>0.80160072104248004</v>
      </c>
      <c r="L1710">
        <v>293.40949407989399</v>
      </c>
      <c r="M1710">
        <v>0.88896495831508604</v>
      </c>
      <c r="N1710">
        <v>294.60899623355198</v>
      </c>
      <c r="P1710">
        <v>0.63234721587825604</v>
      </c>
      <c r="Q1710">
        <v>278.62837026179602</v>
      </c>
      <c r="R1710">
        <v>0.56634082386107498</v>
      </c>
      <c r="S1710">
        <v>277.68023188854897</v>
      </c>
    </row>
    <row r="1711" spans="6:19" x14ac:dyDescent="0.25">
      <c r="F1711">
        <v>0.78104315036540295</v>
      </c>
      <c r="G1711">
        <v>335.12799182658699</v>
      </c>
      <c r="H1711">
        <v>0.89610603890476304</v>
      </c>
      <c r="I1711">
        <v>335.23621487608602</v>
      </c>
      <c r="K1711">
        <v>0.80210581625961397</v>
      </c>
      <c r="L1711">
        <v>293.46946918757698</v>
      </c>
      <c r="M1711">
        <v>0.88960882672022001</v>
      </c>
      <c r="N1711">
        <v>294.66897134123502</v>
      </c>
      <c r="P1711">
        <v>0.63321166859085498</v>
      </c>
      <c r="Q1711">
        <v>278.56516103691303</v>
      </c>
      <c r="R1711">
        <v>0.567860575478075</v>
      </c>
      <c r="S1711">
        <v>277.61702266366598</v>
      </c>
    </row>
    <row r="1712" spans="6:19" x14ac:dyDescent="0.25">
      <c r="F1712">
        <v>0.78122357800687903</v>
      </c>
      <c r="G1712">
        <v>335.18210335133602</v>
      </c>
      <c r="H1712">
        <v>0.89633264193397599</v>
      </c>
      <c r="I1712">
        <v>335.29032640083602</v>
      </c>
      <c r="K1712">
        <v>0.80260722948667895</v>
      </c>
      <c r="L1712">
        <v>293.52944429526002</v>
      </c>
      <c r="M1712">
        <v>0.89024760416125504</v>
      </c>
      <c r="N1712">
        <v>294.72894644891801</v>
      </c>
      <c r="P1712">
        <v>0.63408006745013401</v>
      </c>
      <c r="Q1712">
        <v>278.50195181202997</v>
      </c>
      <c r="R1712">
        <v>0.56939017830316496</v>
      </c>
      <c r="S1712">
        <v>277.55381343878298</v>
      </c>
    </row>
    <row r="1713" spans="6:19" x14ac:dyDescent="0.25">
      <c r="F1713">
        <v>0.78140355781499804</v>
      </c>
      <c r="G1713">
        <v>335.23621487608602</v>
      </c>
      <c r="H1713">
        <v>0.89655850396687098</v>
      </c>
      <c r="I1713">
        <v>335.34443792558602</v>
      </c>
      <c r="K1713">
        <v>0.80310501828788805</v>
      </c>
      <c r="L1713">
        <v>293.58941940294301</v>
      </c>
      <c r="M1713">
        <v>0.89088135600687801</v>
      </c>
      <c r="N1713">
        <v>294.788921556601</v>
      </c>
      <c r="P1713">
        <v>0.63495247942280897</v>
      </c>
      <c r="Q1713">
        <v>278.43874258714698</v>
      </c>
      <c r="R1713">
        <v>0.570929831660967</v>
      </c>
      <c r="S1713">
        <v>277.49060421389999</v>
      </c>
    </row>
    <row r="1714" spans="6:19" x14ac:dyDescent="0.25">
      <c r="F1714">
        <v>0.78158309151642302</v>
      </c>
      <c r="G1714">
        <v>335.29032640083602</v>
      </c>
      <c r="H1714">
        <v>0.89678362824120905</v>
      </c>
      <c r="I1714">
        <v>335.398549450335</v>
      </c>
      <c r="K1714">
        <v>0.80359923873860695</v>
      </c>
      <c r="L1714">
        <v>293.649394510626</v>
      </c>
      <c r="M1714">
        <v>0.89151014626545499</v>
      </c>
      <c r="N1714">
        <v>294.84889666428398</v>
      </c>
      <c r="P1714">
        <v>0.63582917667531602</v>
      </c>
      <c r="Q1714">
        <v>278.37553336226398</v>
      </c>
      <c r="R1714">
        <v>0.57247974240492205</v>
      </c>
      <c r="S1714">
        <v>277.42739498901699</v>
      </c>
    </row>
    <row r="1715" spans="6:19" x14ac:dyDescent="0.25">
      <c r="F1715">
        <v>0.78176218082732796</v>
      </c>
      <c r="G1715">
        <v>335.34443792558602</v>
      </c>
      <c r="H1715">
        <v>0.89700801797476004</v>
      </c>
      <c r="I1715">
        <v>335.452660975085</v>
      </c>
      <c r="K1715">
        <v>0.80408994547661405</v>
      </c>
      <c r="L1715">
        <v>293.70936961830898</v>
      </c>
      <c r="M1715">
        <v>0.89213400705978096</v>
      </c>
      <c r="N1715">
        <v>294.90887177196697</v>
      </c>
      <c r="P1715">
        <v>0.63670982493843098</v>
      </c>
      <c r="Q1715">
        <v>278.31232413738002</v>
      </c>
      <c r="R1715">
        <v>0.57404012531557902</v>
      </c>
      <c r="S1715">
        <v>277.36418576413399</v>
      </c>
    </row>
    <row r="1716" spans="6:19" x14ac:dyDescent="0.25">
      <c r="F1716">
        <v>0.78194082745315596</v>
      </c>
      <c r="G1716">
        <v>335.398549450335</v>
      </c>
      <c r="H1716">
        <v>0.897231654738467</v>
      </c>
      <c r="I1716">
        <v>335.50677249983499</v>
      </c>
      <c r="K1716">
        <v>0.80457719175517795</v>
      </c>
      <c r="L1716">
        <v>293.76934472599203</v>
      </c>
      <c r="M1716">
        <v>0.89275306108062702</v>
      </c>
      <c r="N1716">
        <v>294.96884687965002</v>
      </c>
      <c r="P1716">
        <v>0.63759470028948695</v>
      </c>
      <c r="Q1716">
        <v>278.24911491249702</v>
      </c>
      <c r="R1716">
        <v>0.57561120353421402</v>
      </c>
      <c r="S1716">
        <v>277.300976539251</v>
      </c>
    </row>
    <row r="1717" spans="6:19" x14ac:dyDescent="0.25">
      <c r="F1717">
        <v>0.78211903308873398</v>
      </c>
      <c r="G1717">
        <v>335.452660975085</v>
      </c>
      <c r="H1717">
        <v>0.89745458497701303</v>
      </c>
      <c r="I1717">
        <v>335.56088402458499</v>
      </c>
      <c r="K1717">
        <v>0.80506102949049496</v>
      </c>
      <c r="L1717">
        <v>293.82931983367502</v>
      </c>
      <c r="M1717">
        <v>0.89336733776888599</v>
      </c>
      <c r="N1717">
        <v>295.028821987333</v>
      </c>
      <c r="P1717">
        <v>0.63848387872916901</v>
      </c>
      <c r="Q1717">
        <v>278.18590568761402</v>
      </c>
      <c r="R1717">
        <v>0.57719320902834104</v>
      </c>
      <c r="S1717">
        <v>277.237767314368</v>
      </c>
    </row>
    <row r="1718" spans="6:19" x14ac:dyDescent="0.25">
      <c r="F1718">
        <v>0.78229678222211996</v>
      </c>
      <c r="G1718">
        <v>335.50677249983499</v>
      </c>
      <c r="H1718">
        <v>0.89767679021104396</v>
      </c>
      <c r="I1718">
        <v>335.61499554933403</v>
      </c>
      <c r="K1718">
        <v>0.80554150930976598</v>
      </c>
      <c r="L1718">
        <v>293.889294941358</v>
      </c>
      <c r="M1718">
        <v>0.89397689607695996</v>
      </c>
      <c r="N1718">
        <v>295.08879709501599</v>
      </c>
      <c r="P1718">
        <v>0.63937743877560604</v>
      </c>
      <c r="Q1718">
        <v>278.12269646273103</v>
      </c>
      <c r="R1718">
        <v>0.57878638307808805</v>
      </c>
      <c r="S1718">
        <v>277.174558089485</v>
      </c>
    </row>
    <row r="1719" spans="6:19" x14ac:dyDescent="0.25">
      <c r="F1719">
        <v>0.78247411091582897</v>
      </c>
      <c r="G1719">
        <v>335.56088402458499</v>
      </c>
      <c r="H1719">
        <v>0.89789827358041796</v>
      </c>
      <c r="I1719">
        <v>335.66910707408402</v>
      </c>
      <c r="K1719">
        <v>0.80601868059481996</v>
      </c>
      <c r="L1719">
        <v>293.94927004904002</v>
      </c>
      <c r="M1719">
        <v>0.89458179378451097</v>
      </c>
      <c r="N1719">
        <v>295.14877220269898</v>
      </c>
      <c r="P1719">
        <v>0.64027566855950302</v>
      </c>
      <c r="Q1719">
        <v>278.05948723784797</v>
      </c>
      <c r="R1719">
        <v>0.58039097681646001</v>
      </c>
      <c r="S1719">
        <v>277.11134886460201</v>
      </c>
    </row>
    <row r="1720" spans="6:19" x14ac:dyDescent="0.25">
      <c r="F1720">
        <v>0.78265100364196705</v>
      </c>
      <c r="G1720">
        <v>335.61499554933403</v>
      </c>
      <c r="H1720">
        <v>0.89811903820635797</v>
      </c>
      <c r="I1720">
        <v>335.72321859883402</v>
      </c>
      <c r="K1720">
        <v>0.80649259152427499</v>
      </c>
      <c r="L1720">
        <v>294.00924515672301</v>
      </c>
      <c r="M1720">
        <v>0.89518208752963702</v>
      </c>
      <c r="N1720">
        <v>295.208747310381</v>
      </c>
      <c r="P1720">
        <v>0.64117820370686696</v>
      </c>
      <c r="Q1720">
        <v>277.99627801296498</v>
      </c>
      <c r="R1720">
        <v>0.58200725179579604</v>
      </c>
      <c r="S1720">
        <v>277.04813963971901</v>
      </c>
    </row>
    <row r="1721" spans="6:19" x14ac:dyDescent="0.25">
      <c r="F1721">
        <v>0.78282746205410803</v>
      </c>
      <c r="G1721">
        <v>335.66910707408402</v>
      </c>
      <c r="H1721">
        <v>0.89833908719093403</v>
      </c>
      <c r="I1721">
        <v>335.77733012358402</v>
      </c>
      <c r="K1721">
        <v>0.80696328911649995</v>
      </c>
      <c r="L1721">
        <v>294.069220264406</v>
      </c>
      <c r="M1721">
        <v>0.89577783284193002</v>
      </c>
      <c r="N1721">
        <v>295.26872241806399</v>
      </c>
      <c r="P1721">
        <v>0.64208540726782504</v>
      </c>
      <c r="Q1721">
        <v>277.93306878808198</v>
      </c>
      <c r="R1721">
        <v>0.58363548060253601</v>
      </c>
      <c r="S1721">
        <v>276.98493041483601</v>
      </c>
    </row>
    <row r="1722" spans="6:19" x14ac:dyDescent="0.25">
      <c r="F1722">
        <v>0.78300348779607998</v>
      </c>
      <c r="G1722">
        <v>335.72321859883402</v>
      </c>
      <c r="H1722">
        <v>0.89855842361759097</v>
      </c>
      <c r="I1722">
        <v>335.831441648333</v>
      </c>
      <c r="K1722">
        <v>0.80743081926583504</v>
      </c>
      <c r="L1722">
        <v>294.12919537208899</v>
      </c>
      <c r="M1722">
        <v>0.89636908417274697</v>
      </c>
      <c r="N1722">
        <v>295.32869752574697</v>
      </c>
      <c r="P1722">
        <v>0.64299733413613103</v>
      </c>
      <c r="Q1722">
        <v>277.86985956319899</v>
      </c>
      <c r="R1722">
        <v>0.58527588401560904</v>
      </c>
      <c r="S1722">
        <v>276.92172118995302</v>
      </c>
    </row>
    <row r="1723" spans="6:19" x14ac:dyDescent="0.25">
      <c r="F1723">
        <v>0.78317908250151302</v>
      </c>
      <c r="G1723">
        <v>335.77733012358402</v>
      </c>
      <c r="H1723">
        <v>0.89877705055124602</v>
      </c>
      <c r="I1723">
        <v>335.885553173083</v>
      </c>
      <c r="K1723">
        <v>0.80789522678228198</v>
      </c>
      <c r="L1723">
        <v>294.18917047977197</v>
      </c>
      <c r="M1723">
        <v>0.896955894925758</v>
      </c>
      <c r="N1723">
        <v>295.38867263343002</v>
      </c>
      <c r="P1723">
        <v>0.64391393529715502</v>
      </c>
      <c r="Q1723">
        <v>277.80665033831599</v>
      </c>
      <c r="R1723">
        <v>0.58692888538975097</v>
      </c>
      <c r="S1723">
        <v>276.858511965069</v>
      </c>
    </row>
    <row r="1724" spans="6:19" x14ac:dyDescent="0.25">
      <c r="F1724">
        <v>0.78335424779421903</v>
      </c>
      <c r="G1724">
        <v>335.831441648333</v>
      </c>
      <c r="H1724">
        <v>0.89899497103829495</v>
      </c>
      <c r="I1724">
        <v>335.939664697833</v>
      </c>
      <c r="K1724">
        <v>0.80835655542583096</v>
      </c>
      <c r="L1724">
        <v>294.24914558745502</v>
      </c>
      <c r="M1724">
        <v>0.89753831748504997</v>
      </c>
      <c r="N1724">
        <v>295.44864774111301</v>
      </c>
      <c r="P1724">
        <v>0.64483559049681705</v>
      </c>
      <c r="Q1724">
        <v>277.74344111343299</v>
      </c>
      <c r="R1724">
        <v>0.58859473142322905</v>
      </c>
      <c r="S1724">
        <v>276.795302740186</v>
      </c>
    </row>
    <row r="1725" spans="6:19" x14ac:dyDescent="0.25">
      <c r="F1725">
        <v>0.783528985288235</v>
      </c>
      <c r="G1725">
        <v>335.885553173083</v>
      </c>
      <c r="H1725">
        <v>0.89921218810691295</v>
      </c>
      <c r="I1725">
        <v>335.99377622258299</v>
      </c>
      <c r="K1725">
        <v>0.80881494777718599</v>
      </c>
      <c r="L1725">
        <v>294.30912069513801</v>
      </c>
      <c r="M1725">
        <v>0.89811640324224995</v>
      </c>
      <c r="N1725">
        <v>295.50862284879599</v>
      </c>
      <c r="P1725">
        <v>0.645762258145404</v>
      </c>
      <c r="Q1725">
        <v>277.68023188854897</v>
      </c>
      <c r="R1725">
        <v>0.59027374599781102</v>
      </c>
      <c r="S1725">
        <v>276.73209351530301</v>
      </c>
    </row>
    <row r="1726" spans="6:19" x14ac:dyDescent="0.25">
      <c r="F1726">
        <v>0.78370329658778104</v>
      </c>
      <c r="G1726">
        <v>335.939664697833</v>
      </c>
      <c r="H1726">
        <v>0.89942870476711201</v>
      </c>
      <c r="I1726">
        <v>336.04788774733203</v>
      </c>
      <c r="K1726">
        <v>0.80927022350702804</v>
      </c>
      <c r="L1726">
        <v>294.36909580282099</v>
      </c>
      <c r="M1726">
        <v>0.89869020262550503</v>
      </c>
      <c r="N1726">
        <v>295.56859795647898</v>
      </c>
      <c r="P1726">
        <v>0.64669404174436196</v>
      </c>
      <c r="Q1726">
        <v>277.61702266366598</v>
      </c>
      <c r="R1726">
        <v>0.59196626790542195</v>
      </c>
      <c r="S1726">
        <v>276.66888429042001</v>
      </c>
    </row>
    <row r="1727" spans="6:19" x14ac:dyDescent="0.25">
      <c r="F1727">
        <v>0.78387718328746603</v>
      </c>
      <c r="G1727">
        <v>335.99377622258299</v>
      </c>
      <c r="H1727">
        <v>0.89964452401105</v>
      </c>
      <c r="I1727">
        <v>336.10199927208203</v>
      </c>
      <c r="K1727">
        <v>0.80972256775623797</v>
      </c>
      <c r="L1727">
        <v>294.42907091050398</v>
      </c>
      <c r="M1727">
        <v>0.89925973685975802</v>
      </c>
      <c r="N1727">
        <v>295.62857306416203</v>
      </c>
      <c r="P1727">
        <v>0.647631048658036</v>
      </c>
      <c r="Q1727">
        <v>277.55381343878298</v>
      </c>
      <c r="R1727">
        <v>0.593672651828548</v>
      </c>
      <c r="S1727">
        <v>276.60567506553701</v>
      </c>
    </row>
    <row r="1728" spans="6:19" x14ac:dyDescent="0.25">
      <c r="F1728">
        <v>0.78405064697229598</v>
      </c>
      <c r="G1728">
        <v>336.04788774733203</v>
      </c>
      <c r="H1728">
        <v>0.89985964881297698</v>
      </c>
      <c r="I1728">
        <v>336.15611079683202</v>
      </c>
      <c r="K1728">
        <v>0.81017199834675002</v>
      </c>
      <c r="L1728">
        <v>294.48904601818703</v>
      </c>
      <c r="M1728">
        <v>0.89982511117548403</v>
      </c>
      <c r="N1728">
        <v>295.68854817184501</v>
      </c>
      <c r="P1728">
        <v>0.64857339031581596</v>
      </c>
      <c r="Q1728">
        <v>277.49060421389999</v>
      </c>
      <c r="R1728">
        <v>0.59539326939780801</v>
      </c>
      <c r="S1728">
        <v>276.54246584065402</v>
      </c>
    </row>
    <row r="1729" spans="6:19" x14ac:dyDescent="0.25">
      <c r="F1729">
        <v>0.78422368921788099</v>
      </c>
      <c r="G1729">
        <v>336.10199927208203</v>
      </c>
      <c r="H1729">
        <v>0.90007408212958995</v>
      </c>
      <c r="I1729">
        <v>336.21022232158202</v>
      </c>
      <c r="K1729">
        <v>0.81061855427765295</v>
      </c>
      <c r="L1729">
        <v>294.54902112587001</v>
      </c>
      <c r="M1729">
        <v>0.90038634486050195</v>
      </c>
      <c r="N1729">
        <v>295.74852327952698</v>
      </c>
      <c r="P1729">
        <v>0.64952118242947599</v>
      </c>
      <c r="Q1729">
        <v>277.42739498901699</v>
      </c>
      <c r="R1729">
        <v>0.59712851034692205</v>
      </c>
      <c r="S1729">
        <v>276.47925661577102</v>
      </c>
    </row>
    <row r="1730" spans="6:19" x14ac:dyDescent="0.25">
      <c r="F1730">
        <v>0.78439631159035095</v>
      </c>
      <c r="G1730">
        <v>336.15611079683202</v>
      </c>
      <c r="H1730">
        <v>0.90028780591652002</v>
      </c>
      <c r="I1730">
        <v>336.264333846331</v>
      </c>
      <c r="K1730">
        <v>0.81106227368372896</v>
      </c>
      <c r="L1730">
        <v>294.60899623355198</v>
      </c>
      <c r="M1730">
        <v>0.90094348473163399</v>
      </c>
      <c r="N1730">
        <v>295.80849838721002</v>
      </c>
      <c r="P1730">
        <v>0.65047454522041903</v>
      </c>
      <c r="Q1730">
        <v>277.36418576413399</v>
      </c>
      <c r="R1730">
        <v>0.59887878376936798</v>
      </c>
      <c r="S1730">
        <v>276.41604739088802</v>
      </c>
    </row>
    <row r="1731" spans="6:19" x14ac:dyDescent="0.25">
      <c r="F1731">
        <v>0.78456851564661201</v>
      </c>
      <c r="G1731">
        <v>336.21022232158202</v>
      </c>
      <c r="H1731">
        <v>0.90050086507194504</v>
      </c>
      <c r="I1731">
        <v>336.318445371081</v>
      </c>
      <c r="K1731">
        <v>0.81150319386244496</v>
      </c>
      <c r="L1731">
        <v>294.66897134123502</v>
      </c>
      <c r="M1731">
        <v>0.90149657676124695</v>
      </c>
      <c r="N1731">
        <v>295.86847349489301</v>
      </c>
      <c r="P1731">
        <v>0.65143360366741498</v>
      </c>
      <c r="Q1731">
        <v>277.300976539251</v>
      </c>
      <c r="R1731">
        <v>0.600644519487323</v>
      </c>
      <c r="S1731">
        <v>276.35283816600497</v>
      </c>
    </row>
    <row r="1732" spans="6:19" x14ac:dyDescent="0.25">
      <c r="F1732">
        <v>0.78474028606309798</v>
      </c>
      <c r="G1732">
        <v>336.264333846331</v>
      </c>
      <c r="H1732">
        <v>0.90071324150715304</v>
      </c>
      <c r="I1732">
        <v>336.372556895831</v>
      </c>
      <c r="K1732">
        <v>0.81194135129973199</v>
      </c>
      <c r="L1732">
        <v>294.72894644891801</v>
      </c>
      <c r="M1732">
        <v>0.90204566609838199</v>
      </c>
      <c r="N1732">
        <v>295.928448602576</v>
      </c>
      <c r="P1732">
        <v>0.65239848777266896</v>
      </c>
      <c r="Q1732">
        <v>277.237767314368</v>
      </c>
      <c r="R1732">
        <v>0.60242610181963197</v>
      </c>
      <c r="S1732">
        <v>276.28962894112198</v>
      </c>
    </row>
    <row r="1733" spans="6:19" x14ac:dyDescent="0.25">
      <c r="F1733">
        <v>0.78491165811485397</v>
      </c>
      <c r="G1733">
        <v>336.318445371081</v>
      </c>
      <c r="H1733">
        <v>0.90092493810930396</v>
      </c>
      <c r="I1733">
        <v>336.426668420581</v>
      </c>
      <c r="K1733">
        <v>0.812376781694505</v>
      </c>
      <c r="L1733">
        <v>294.788921556601</v>
      </c>
      <c r="M1733">
        <v>0.90259079709099299</v>
      </c>
      <c r="N1733">
        <v>295.98842371025899</v>
      </c>
      <c r="P1733">
        <v>0.65336933283934395</v>
      </c>
      <c r="Q1733">
        <v>277.174558089485</v>
      </c>
      <c r="R1733">
        <v>0.60422414166302096</v>
      </c>
      <c r="S1733">
        <v>276.22641971623898</v>
      </c>
    </row>
    <row r="1734" spans="6:19" x14ac:dyDescent="0.25">
      <c r="F1734">
        <v>0.78508261646562005</v>
      </c>
      <c r="G1734">
        <v>336.372556895831</v>
      </c>
      <c r="H1734">
        <v>0.90113595774903699</v>
      </c>
      <c r="I1734">
        <v>336.48077994533003</v>
      </c>
      <c r="K1734">
        <v>0.81280951998255901</v>
      </c>
      <c r="L1734">
        <v>294.84889666428398</v>
      </c>
      <c r="M1734">
        <v>0.90313201330505299</v>
      </c>
      <c r="N1734">
        <v>296.04839881794197</v>
      </c>
      <c r="P1734">
        <v>0.65434627978061499</v>
      </c>
      <c r="Q1734">
        <v>277.11134886460201</v>
      </c>
      <c r="R1734">
        <v>0.60603907332575202</v>
      </c>
      <c r="S1734">
        <v>276.16321049135502</v>
      </c>
    </row>
    <row r="1735" spans="6:19" x14ac:dyDescent="0.25">
      <c r="F1735">
        <v>0.78525316263554801</v>
      </c>
      <c r="G1735">
        <v>336.426668420581</v>
      </c>
      <c r="H1735">
        <v>0.901346303279697</v>
      </c>
      <c r="I1735">
        <v>336.53489147008003</v>
      </c>
      <c r="K1735">
        <v>0.81323957927147394</v>
      </c>
      <c r="L1735">
        <v>294.90887177196697</v>
      </c>
      <c r="M1735">
        <v>0.90366935754519795</v>
      </c>
      <c r="N1735">
        <v>296.10837392562502</v>
      </c>
      <c r="P1735">
        <v>0.65532947544320996</v>
      </c>
      <c r="Q1735">
        <v>277.04813963971901</v>
      </c>
      <c r="R1735">
        <v>0.60787186677072003</v>
      </c>
      <c r="S1735">
        <v>276.10000126647202</v>
      </c>
    </row>
    <row r="1736" spans="6:19" x14ac:dyDescent="0.25">
      <c r="F1736">
        <v>0.78542329813620604</v>
      </c>
      <c r="G1736">
        <v>336.48077994533003</v>
      </c>
      <c r="H1736">
        <v>0.90155603703134002</v>
      </c>
      <c r="I1736">
        <v>336.58900299483003</v>
      </c>
      <c r="K1736">
        <v>0.81366703528467998</v>
      </c>
      <c r="L1736">
        <v>294.96884687965002</v>
      </c>
      <c r="M1736">
        <v>0.90420287187274795</v>
      </c>
      <c r="N1736">
        <v>296.168349033308</v>
      </c>
      <c r="P1736">
        <v>0.65631907295882697</v>
      </c>
      <c r="Q1736">
        <v>276.98493041483601</v>
      </c>
      <c r="R1736">
        <v>0.60972220319486403</v>
      </c>
      <c r="S1736">
        <v>276.03679204158902</v>
      </c>
    </row>
    <row r="1737" spans="6:19" x14ac:dyDescent="0.25">
      <c r="F1737">
        <v>0.78559302446992096</v>
      </c>
      <c r="G1737">
        <v>336.53489147008003</v>
      </c>
      <c r="H1737">
        <v>0.90176504278522596</v>
      </c>
      <c r="I1737">
        <v>336.64311451958002</v>
      </c>
      <c r="K1737">
        <v>0.81409189964138895</v>
      </c>
      <c r="L1737">
        <v>295.028821987333</v>
      </c>
      <c r="M1737">
        <v>0.90473259762519398</v>
      </c>
      <c r="N1737">
        <v>296.22832414099099</v>
      </c>
      <c r="P1737">
        <v>0.65731519357752499</v>
      </c>
      <c r="Q1737">
        <v>276.92172118995302</v>
      </c>
      <c r="R1737">
        <v>0.61159111106244601</v>
      </c>
      <c r="S1737">
        <v>275.97358281670603</v>
      </c>
    </row>
    <row r="1738" spans="6:19" x14ac:dyDescent="0.25">
      <c r="F1738">
        <v>0.78576239119207203</v>
      </c>
      <c r="G1738">
        <v>336.58900299483003</v>
      </c>
      <c r="H1738">
        <v>0.90197338289130402</v>
      </c>
      <c r="I1738">
        <v>336.697226044329</v>
      </c>
      <c r="K1738">
        <v>0.81451420444300404</v>
      </c>
      <c r="L1738">
        <v>295.08879709501599</v>
      </c>
      <c r="M1738">
        <v>0.90525857543315302</v>
      </c>
      <c r="N1738">
        <v>296.28829924867398</v>
      </c>
      <c r="P1738">
        <v>0.65831808108088696</v>
      </c>
      <c r="Q1738">
        <v>276.858511965069</v>
      </c>
      <c r="R1738">
        <v>0.61347921649979698</v>
      </c>
      <c r="S1738">
        <v>275.91037359182297</v>
      </c>
    </row>
    <row r="1739" spans="6:19" x14ac:dyDescent="0.25">
      <c r="F1739">
        <v>0.78593130365974295</v>
      </c>
      <c r="G1739">
        <v>336.64311451958002</v>
      </c>
      <c r="H1739">
        <v>0.90218102963695401</v>
      </c>
      <c r="I1739">
        <v>336.751337569079</v>
      </c>
      <c r="K1739">
        <v>0.814933981134215</v>
      </c>
      <c r="L1739">
        <v>295.14877220269898</v>
      </c>
      <c r="M1739">
        <v>0.90578084523790503</v>
      </c>
      <c r="N1739">
        <v>296.34827435635702</v>
      </c>
      <c r="P1739">
        <v>0.65932787146871297</v>
      </c>
      <c r="Q1739">
        <v>276.795302740186</v>
      </c>
      <c r="R1739">
        <v>0.615386873072998</v>
      </c>
      <c r="S1739">
        <v>275.84716436693998</v>
      </c>
    </row>
    <row r="1740" spans="6:19" x14ac:dyDescent="0.25">
      <c r="F1740">
        <v>0.78609981141560503</v>
      </c>
      <c r="G1740">
        <v>336.697226044329</v>
      </c>
      <c r="H1740">
        <v>0.90238804683344498</v>
      </c>
      <c r="I1740">
        <v>336.805449093829</v>
      </c>
      <c r="K1740">
        <v>0.81535126052039297</v>
      </c>
      <c r="L1740">
        <v>295.208747310381</v>
      </c>
      <c r="M1740">
        <v>0.90629955763467096</v>
      </c>
      <c r="N1740">
        <v>296.40824946403899</v>
      </c>
      <c r="P1740">
        <v>0.66034474710580504</v>
      </c>
      <c r="Q1740">
        <v>276.73209351530301</v>
      </c>
      <c r="R1740">
        <v>0.61731540345653602</v>
      </c>
      <c r="S1740">
        <v>275.78395514205698</v>
      </c>
    </row>
    <row r="1741" spans="6:19" x14ac:dyDescent="0.25">
      <c r="F1741">
        <v>0.78626789122922902</v>
      </c>
      <c r="G1741">
        <v>336.751337569079</v>
      </c>
      <c r="H1741">
        <v>0.90259440669635305</v>
      </c>
      <c r="I1741">
        <v>336.859560618579</v>
      </c>
      <c r="K1741">
        <v>0.81576607278643898</v>
      </c>
      <c r="L1741">
        <v>295.26872241806399</v>
      </c>
      <c r="M1741">
        <v>0.90681450215721604</v>
      </c>
      <c r="N1741">
        <v>296.46822457172198</v>
      </c>
      <c r="P1741">
        <v>0.661368898858399</v>
      </c>
      <c r="Q1741">
        <v>276.66888429042001</v>
      </c>
      <c r="R1741">
        <v>0.61926524999176302</v>
      </c>
      <c r="S1741">
        <v>275.72074591717399</v>
      </c>
    </row>
    <row r="1742" spans="6:19" x14ac:dyDescent="0.25">
      <c r="F1742">
        <v>0.78643559396865004</v>
      </c>
      <c r="G1742">
        <v>336.805449093829</v>
      </c>
      <c r="H1742">
        <v>0.90280011196512699</v>
      </c>
      <c r="I1742">
        <v>336.91367214332797</v>
      </c>
      <c r="K1742">
        <v>0.81617844751382995</v>
      </c>
      <c r="L1742">
        <v>295.32869752574697</v>
      </c>
      <c r="M1742">
        <v>0.90732588053375296</v>
      </c>
      <c r="N1742">
        <v>296.52819967940502</v>
      </c>
      <c r="P1742">
        <v>0.66240052665516802</v>
      </c>
      <c r="Q1742">
        <v>276.60567506553701</v>
      </c>
      <c r="R1742">
        <v>0.62123721120764797</v>
      </c>
      <c r="S1742">
        <v>275.65753669229099</v>
      </c>
    </row>
    <row r="1743" spans="6:19" x14ac:dyDescent="0.25">
      <c r="F1743">
        <v>0.78660289637396996</v>
      </c>
      <c r="G1743">
        <v>336.859560618579</v>
      </c>
      <c r="H1743">
        <v>0.903005165363572</v>
      </c>
      <c r="I1743">
        <v>336.96778366807803</v>
      </c>
      <c r="K1743">
        <v>0.81658841369801904</v>
      </c>
      <c r="L1743">
        <v>295.38867263343002</v>
      </c>
      <c r="M1743">
        <v>0.90783370410962205</v>
      </c>
      <c r="N1743">
        <v>296.58817478708801</v>
      </c>
      <c r="P1743">
        <v>0.66343984009225998</v>
      </c>
      <c r="Q1743">
        <v>276.54246584065402</v>
      </c>
      <c r="R1743">
        <v>0.62323213898471697</v>
      </c>
      <c r="S1743">
        <v>275.59432746740799</v>
      </c>
    </row>
    <row r="1744" spans="6:19" x14ac:dyDescent="0.25">
      <c r="F1744">
        <v>0.78676979988759999</v>
      </c>
      <c r="G1744">
        <v>336.91367214332797</v>
      </c>
      <c r="H1744">
        <v>0.90320956959969301</v>
      </c>
      <c r="I1744">
        <v>337.02189519282803</v>
      </c>
      <c r="K1744">
        <v>0.81699599976425497</v>
      </c>
      <c r="L1744">
        <v>295.44864774111301</v>
      </c>
      <c r="M1744">
        <v>0.90833800962018396</v>
      </c>
      <c r="N1744">
        <v>296.648149894771</v>
      </c>
      <c r="P1744">
        <v>0.66448705909431305</v>
      </c>
      <c r="Q1744">
        <v>276.47925661577102</v>
      </c>
      <c r="R1744">
        <v>0.62525094366753398</v>
      </c>
      <c r="S1744">
        <v>275.53111824252397</v>
      </c>
    </row>
    <row r="1745" spans="6:19" x14ac:dyDescent="0.25">
      <c r="F1745">
        <v>0.78693630594376696</v>
      </c>
      <c r="G1745">
        <v>336.96778366807803</v>
      </c>
      <c r="H1745">
        <v>0.90341332736588198</v>
      </c>
      <c r="I1745">
        <v>337.07600671757803</v>
      </c>
      <c r="K1745">
        <v>0.817401233582842</v>
      </c>
      <c r="L1745">
        <v>295.50862284879599</v>
      </c>
      <c r="M1745">
        <v>0.90883894134955101</v>
      </c>
      <c r="N1745">
        <v>296.70812500245398</v>
      </c>
      <c r="P1745">
        <v>0.66554241463375696</v>
      </c>
      <c r="Q1745">
        <v>276.41604739088802</v>
      </c>
      <c r="R1745">
        <v>0.62729459983657898</v>
      </c>
      <c r="S1745">
        <v>275.46790901764098</v>
      </c>
    </row>
    <row r="1746" spans="6:19" x14ac:dyDescent="0.25">
      <c r="F1746">
        <v>0.78710241596834496</v>
      </c>
      <c r="G1746">
        <v>337.02189519282803</v>
      </c>
      <c r="H1746">
        <v>0.90361644133921004</v>
      </c>
      <c r="I1746">
        <v>337.130118242327</v>
      </c>
      <c r="K1746">
        <v>0.81780414248584399</v>
      </c>
      <c r="L1746">
        <v>295.56859795647898</v>
      </c>
      <c r="M1746">
        <v>0.90933631805447401</v>
      </c>
      <c r="N1746">
        <v>296.76810011013703</v>
      </c>
      <c r="P1746">
        <v>0.66660614951442398</v>
      </c>
      <c r="Q1746">
        <v>276.35283816600497</v>
      </c>
      <c r="R1746">
        <v>0.62936415282406799</v>
      </c>
      <c r="S1746">
        <v>275.40469979275798</v>
      </c>
    </row>
    <row r="1747" spans="6:19" x14ac:dyDescent="0.25">
      <c r="F1747">
        <v>0.787268131378977</v>
      </c>
      <c r="G1747">
        <v>337.07600671757803</v>
      </c>
      <c r="H1747">
        <v>0.90381891418156002</v>
      </c>
      <c r="I1747">
        <v>337.184229767077</v>
      </c>
      <c r="K1747">
        <v>0.81820473338382504</v>
      </c>
      <c r="L1747">
        <v>295.62857306416203</v>
      </c>
      <c r="M1747">
        <v>0.90983028337934202</v>
      </c>
      <c r="N1747">
        <v>296.82807521782001</v>
      </c>
      <c r="P1747">
        <v>0.66767847848084305</v>
      </c>
      <c r="Q1747">
        <v>276.28962894112198</v>
      </c>
      <c r="R1747">
        <v>0.63146072611085702</v>
      </c>
      <c r="S1747">
        <v>275.34149056787498</v>
      </c>
    </row>
    <row r="1748" spans="6:19" x14ac:dyDescent="0.25">
      <c r="F1748">
        <v>0.78743345358528405</v>
      </c>
      <c r="G1748">
        <v>337.130118242327</v>
      </c>
      <c r="H1748">
        <v>0.90402074853944003</v>
      </c>
      <c r="I1748">
        <v>337.238341291827</v>
      </c>
      <c r="K1748">
        <v>0.81860307242344399</v>
      </c>
      <c r="L1748">
        <v>295.68854817184501</v>
      </c>
      <c r="M1748">
        <v>0.91032087175484899</v>
      </c>
      <c r="N1748">
        <v>296.88805032550198</v>
      </c>
      <c r="P1748">
        <v>0.66875975189940895</v>
      </c>
      <c r="Q1748">
        <v>276.22641971623898</v>
      </c>
      <c r="R1748">
        <v>0.63358552975073601</v>
      </c>
      <c r="S1748">
        <v>275.27828134299199</v>
      </c>
    </row>
    <row r="1749" spans="6:19" x14ac:dyDescent="0.25">
      <c r="F1749">
        <v>0.78759838398893001</v>
      </c>
      <c r="G1749">
        <v>337.184229767077</v>
      </c>
      <c r="H1749">
        <v>0.90422194704444103</v>
      </c>
      <c r="I1749">
        <v>337.292452816577</v>
      </c>
      <c r="K1749">
        <v>0.81899916544804496</v>
      </c>
      <c r="L1749">
        <v>295.74852327952698</v>
      </c>
      <c r="M1749">
        <v>0.91080811706754505</v>
      </c>
      <c r="N1749">
        <v>296.94802543318502</v>
      </c>
      <c r="P1749">
        <v>0.66985021304058101</v>
      </c>
      <c r="Q1749">
        <v>276.16321049135502</v>
      </c>
      <c r="R1749">
        <v>0.63573986998395005</v>
      </c>
      <c r="S1749">
        <v>275.21507211810899</v>
      </c>
    </row>
    <row r="1750" spans="6:19" x14ac:dyDescent="0.25">
      <c r="F1750">
        <v>0.78776292398344705</v>
      </c>
      <c r="G1750">
        <v>337.238341291827</v>
      </c>
      <c r="H1750">
        <v>0.90442251231316095</v>
      </c>
      <c r="I1750">
        <v>337.34656434132597</v>
      </c>
      <c r="K1750">
        <v>0.81939303777297201</v>
      </c>
      <c r="L1750">
        <v>295.80849838721002</v>
      </c>
      <c r="M1750">
        <v>0.91129199249711401</v>
      </c>
      <c r="N1750">
        <v>297.00800054086801</v>
      </c>
      <c r="P1750">
        <v>0.67095042593018905</v>
      </c>
      <c r="Q1750">
        <v>276.10000126647202</v>
      </c>
      <c r="R1750">
        <v>0.63792516028881696</v>
      </c>
      <c r="S1750">
        <v>275.151862893226</v>
      </c>
    </row>
    <row r="1751" spans="6:19" x14ac:dyDescent="0.25">
      <c r="F1751">
        <v>0.78792707495456904</v>
      </c>
      <c r="G1751">
        <v>337.292452816577</v>
      </c>
      <c r="H1751">
        <v>0.90462244694741401</v>
      </c>
      <c r="I1751">
        <v>337.40067586607603</v>
      </c>
      <c r="K1751">
        <v>0.81978471424241395</v>
      </c>
      <c r="L1751">
        <v>295.86847349489301</v>
      </c>
      <c r="M1751">
        <v>0.91177265154076503</v>
      </c>
      <c r="N1751">
        <v>297.067975648551</v>
      </c>
      <c r="P1751">
        <v>0.67206018020922598</v>
      </c>
      <c r="Q1751">
        <v>276.03679204158902</v>
      </c>
      <c r="R1751">
        <v>0.64014293411091305</v>
      </c>
      <c r="S1751">
        <v>275.088653668343</v>
      </c>
    </row>
    <row r="1752" spans="6:19" x14ac:dyDescent="0.25">
      <c r="F1752">
        <v>0.78809083828014004</v>
      </c>
      <c r="G1752">
        <v>337.34656434132597</v>
      </c>
      <c r="H1752">
        <v>0.904821809941462</v>
      </c>
      <c r="I1752">
        <v>337.45478739082603</v>
      </c>
      <c r="K1752">
        <v>0.82017421924126199</v>
      </c>
      <c r="L1752">
        <v>295.928448602576</v>
      </c>
      <c r="M1752">
        <v>0.91225006603858505</v>
      </c>
      <c r="N1752">
        <v>297.12795075623399</v>
      </c>
      <c r="P1752">
        <v>0.67318007346625397</v>
      </c>
      <c r="Q1752">
        <v>275.97358281670603</v>
      </c>
      <c r="R1752">
        <v>0.64239485959934794</v>
      </c>
      <c r="S1752">
        <v>275.02544444346</v>
      </c>
    </row>
    <row r="1753" spans="6:19" x14ac:dyDescent="0.25">
      <c r="F1753">
        <v>0.78825421533025697</v>
      </c>
      <c r="G1753">
        <v>337.40067586607603</v>
      </c>
      <c r="H1753">
        <v>0.90502049100615001</v>
      </c>
      <c r="I1753">
        <v>337.50889891557603</v>
      </c>
      <c r="K1753">
        <v>0.82056157670785101</v>
      </c>
      <c r="L1753">
        <v>295.98842371025899</v>
      </c>
      <c r="M1753">
        <v>0.91272426782196403</v>
      </c>
      <c r="N1753">
        <v>297.18792586391697</v>
      </c>
      <c r="P1753">
        <v>0.67431046065233502</v>
      </c>
      <c r="Q1753">
        <v>275.91037359182297</v>
      </c>
      <c r="R1753">
        <v>0.64468275676160702</v>
      </c>
      <c r="S1753">
        <v>274.96223521857701</v>
      </c>
    </row>
    <row r="1754" spans="6:19" x14ac:dyDescent="0.25">
      <c r="F1754">
        <v>0.78841725361501402</v>
      </c>
      <c r="G1754">
        <v>337.45478739082603</v>
      </c>
      <c r="H1754">
        <v>0.90521854915412903</v>
      </c>
      <c r="I1754">
        <v>337.563010440325</v>
      </c>
      <c r="K1754">
        <v>0.82094681014457804</v>
      </c>
      <c r="L1754">
        <v>296.04839881794197</v>
      </c>
      <c r="M1754">
        <v>0.91319528823718699</v>
      </c>
      <c r="N1754">
        <v>297.24790097160002</v>
      </c>
      <c r="P1754">
        <v>0.67545153276972203</v>
      </c>
      <c r="Q1754">
        <v>275.84716436693998</v>
      </c>
      <c r="R1754">
        <v>0.64700852875866499</v>
      </c>
      <c r="S1754">
        <v>274.89902599369401</v>
      </c>
    </row>
    <row r="1755" spans="6:19" x14ac:dyDescent="0.25">
      <c r="F1755">
        <v>0.78857986219124099</v>
      </c>
      <c r="G1755">
        <v>337.50889891557603</v>
      </c>
      <c r="H1755">
        <v>0.90541598692896996</v>
      </c>
      <c r="I1755">
        <v>337.617121965075</v>
      </c>
      <c r="K1755">
        <v>0.82132994262970604</v>
      </c>
      <c r="L1755">
        <v>296.10837392562502</v>
      </c>
      <c r="M1755">
        <v>0.91366315815500299</v>
      </c>
      <c r="N1755">
        <v>297.30787607928301</v>
      </c>
      <c r="P1755">
        <v>0.67660405933651502</v>
      </c>
      <c r="Q1755">
        <v>275.78395514205698</v>
      </c>
      <c r="R1755">
        <v>0.64937453926723299</v>
      </c>
      <c r="S1755">
        <v>274.83581676881101</v>
      </c>
    </row>
    <row r="1756" spans="6:19" x14ac:dyDescent="0.25">
      <c r="F1756">
        <v>0.78874208855626204</v>
      </c>
      <c r="G1756">
        <v>337.563010440325</v>
      </c>
      <c r="H1756">
        <v>0.90561280686016998</v>
      </c>
      <c r="I1756">
        <v>337.671233489825</v>
      </c>
      <c r="K1756">
        <v>0.82171099682739301</v>
      </c>
      <c r="L1756">
        <v>296.168349033308</v>
      </c>
      <c r="M1756">
        <v>0.91412790798227905</v>
      </c>
      <c r="N1756">
        <v>297.36785118696599</v>
      </c>
      <c r="P1756">
        <v>0.67776828204100303</v>
      </c>
      <c r="Q1756">
        <v>275.72074591717399</v>
      </c>
      <c r="R1756">
        <v>0.65178370871055102</v>
      </c>
      <c r="S1756">
        <v>274.77260754392802</v>
      </c>
    </row>
    <row r="1757" spans="6:19" x14ac:dyDescent="0.25">
      <c r="F1757">
        <v>0.78890393404958004</v>
      </c>
      <c r="G1757">
        <v>337.617121965075</v>
      </c>
      <c r="H1757">
        <v>0.90580899185080699</v>
      </c>
      <c r="I1757">
        <v>337.725345014575</v>
      </c>
      <c r="K1757">
        <v>0.82208999499886004</v>
      </c>
      <c r="L1757">
        <v>296.22832414099099</v>
      </c>
      <c r="M1757">
        <v>0.91458966758462301</v>
      </c>
      <c r="N1757">
        <v>297.42782629464898</v>
      </c>
      <c r="P1757">
        <v>0.67894465443818597</v>
      </c>
      <c r="Q1757">
        <v>275.65753669229099</v>
      </c>
      <c r="R1757">
        <v>0.65423752152554304</v>
      </c>
      <c r="S1757">
        <v>274.709398319044</v>
      </c>
    </row>
    <row r="1758" spans="6:19" x14ac:dyDescent="0.25">
      <c r="F1758">
        <v>0.789065400003374</v>
      </c>
      <c r="G1758">
        <v>337.671233489825</v>
      </c>
      <c r="H1758">
        <v>0.90600458363369596</v>
      </c>
      <c r="I1758">
        <v>337.77945653932397</v>
      </c>
      <c r="K1758">
        <v>0.82246695901182698</v>
      </c>
      <c r="L1758">
        <v>296.28829924867398</v>
      </c>
      <c r="M1758">
        <v>0.91504826619717705</v>
      </c>
      <c r="N1758">
        <v>297.48780140233202</v>
      </c>
      <c r="P1758">
        <v>0.68013366061283898</v>
      </c>
      <c r="Q1758">
        <v>275.59432746740799</v>
      </c>
      <c r="R1758">
        <v>0.656739529441699</v>
      </c>
      <c r="S1758">
        <v>274.646189094161</v>
      </c>
    </row>
    <row r="1759" spans="6:19" x14ac:dyDescent="0.25">
      <c r="F1759">
        <v>0.78922647163402404</v>
      </c>
      <c r="G1759">
        <v>337.725345014575</v>
      </c>
      <c r="H1759">
        <v>0.90619956507645905</v>
      </c>
      <c r="I1759">
        <v>337.83356806407397</v>
      </c>
      <c r="K1759">
        <v>0.82284191035046095</v>
      </c>
      <c r="L1759">
        <v>296.34827435635702</v>
      </c>
      <c r="M1759">
        <v>0.91550383325251505</v>
      </c>
      <c r="N1759">
        <v>297.54777651001399</v>
      </c>
      <c r="P1759">
        <v>0.68133581811220401</v>
      </c>
      <c r="Q1759">
        <v>275.53111824252397</v>
      </c>
      <c r="R1759">
        <v>0.65929304228899499</v>
      </c>
      <c r="S1759">
        <v>274.58297986927801</v>
      </c>
    </row>
    <row r="1760" spans="6:19" x14ac:dyDescent="0.25">
      <c r="F1760">
        <v>0.78938718246875705</v>
      </c>
      <c r="G1760">
        <v>337.77945653932397</v>
      </c>
      <c r="H1760">
        <v>0.90639393865259399</v>
      </c>
      <c r="I1760">
        <v>337.88767958882403</v>
      </c>
      <c r="K1760">
        <v>0.82321495025616398</v>
      </c>
      <c r="L1760">
        <v>296.40824946403899</v>
      </c>
      <c r="M1760">
        <v>0.91595639739480506</v>
      </c>
      <c r="N1760">
        <v>297.60775161769698</v>
      </c>
      <c r="P1760">
        <v>0.68255168125772603</v>
      </c>
      <c r="Q1760">
        <v>275.46790901764098</v>
      </c>
      <c r="R1760">
        <v>0.66190177408093998</v>
      </c>
      <c r="S1760">
        <v>274.51977064439501</v>
      </c>
    </row>
    <row r="1761" spans="6:19" x14ac:dyDescent="0.25">
      <c r="F1761">
        <v>0.789547517715808</v>
      </c>
      <c r="G1761">
        <v>337.83356806407397</v>
      </c>
      <c r="H1761">
        <v>0.90658770682164902</v>
      </c>
      <c r="I1761">
        <v>337.94179111357403</v>
      </c>
      <c r="K1761">
        <v>0.82358592029632705</v>
      </c>
      <c r="L1761">
        <v>296.46822457172198</v>
      </c>
      <c r="M1761">
        <v>0.91640598685211105</v>
      </c>
      <c r="N1761">
        <v>297.66772672538002</v>
      </c>
      <c r="P1761">
        <v>0.68378184488406801</v>
      </c>
      <c r="Q1761">
        <v>275.40469979275798</v>
      </c>
      <c r="R1761">
        <v>0.66456991563913204</v>
      </c>
      <c r="S1761">
        <v>274.45656141951201</v>
      </c>
    </row>
    <row r="1762" spans="6:19" x14ac:dyDescent="0.25">
      <c r="F1762">
        <v>0.78970747867799196</v>
      </c>
      <c r="G1762">
        <v>337.88767958882403</v>
      </c>
      <c r="H1762">
        <v>0.90678085248550999</v>
      </c>
      <c r="I1762">
        <v>337.995902638323</v>
      </c>
      <c r="K1762">
        <v>0.82395495862339097</v>
      </c>
      <c r="L1762">
        <v>296.52819967940502</v>
      </c>
      <c r="M1762">
        <v>0.91685262944296197</v>
      </c>
      <c r="N1762">
        <v>297.72770183306301</v>
      </c>
      <c r="P1762">
        <v>0.68502694858451996</v>
      </c>
      <c r="Q1762">
        <v>275.34149056787498</v>
      </c>
      <c r="R1762">
        <v>0.66730212266650801</v>
      </c>
      <c r="S1762">
        <v>274.39335219462902</v>
      </c>
    </row>
    <row r="1763" spans="6:19" x14ac:dyDescent="0.25">
      <c r="F1763">
        <v>0.78986706665074702</v>
      </c>
      <c r="G1763">
        <v>337.94179111357403</v>
      </c>
      <c r="H1763">
        <v>0.90697341717235402</v>
      </c>
      <c r="I1763">
        <v>338.050014163073</v>
      </c>
      <c r="K1763">
        <v>0.82432206656384399</v>
      </c>
      <c r="L1763">
        <v>296.58817478708801</v>
      </c>
      <c r="M1763">
        <v>0.91729635258600095</v>
      </c>
      <c r="N1763">
        <v>297.787676940746</v>
      </c>
      <c r="P1763">
        <v>0.68628768154693398</v>
      </c>
      <c r="Q1763">
        <v>275.27828134299199</v>
      </c>
      <c r="R1763">
        <v>0.670104735556452</v>
      </c>
      <c r="S1763">
        <v>274.33014296974602</v>
      </c>
    </row>
    <row r="1764" spans="6:19" x14ac:dyDescent="0.25">
      <c r="F1764">
        <v>0.79002626680689503</v>
      </c>
      <c r="G1764">
        <v>337.995902638323</v>
      </c>
      <c r="H1764">
        <v>0.90716538374972899</v>
      </c>
      <c r="I1764">
        <v>338.104125687823</v>
      </c>
      <c r="K1764">
        <v>0.82468726381996804</v>
      </c>
      <c r="L1764">
        <v>296.648149894771</v>
      </c>
      <c r="M1764">
        <v>0.91773718330829601</v>
      </c>
      <c r="N1764">
        <v>297.84765204842898</v>
      </c>
      <c r="P1764">
        <v>0.68756478807296495</v>
      </c>
      <c r="Q1764">
        <v>275.21507211810899</v>
      </c>
      <c r="R1764">
        <v>0.672982537811882</v>
      </c>
      <c r="S1764">
        <v>274.26693374486302</v>
      </c>
    </row>
    <row r="1765" spans="6:19" x14ac:dyDescent="0.25">
      <c r="F1765">
        <v>0.79018511265232605</v>
      </c>
      <c r="G1765">
        <v>338.050014163073</v>
      </c>
      <c r="H1765">
        <v>0.90735675462361598</v>
      </c>
      <c r="I1765">
        <v>338.158237212573</v>
      </c>
      <c r="K1765">
        <v>0.82505064828154195</v>
      </c>
      <c r="L1765">
        <v>296.70812500245398</v>
      </c>
      <c r="M1765">
        <v>0.91817512613186603</v>
      </c>
      <c r="N1765">
        <v>297.90762715611203</v>
      </c>
      <c r="P1765">
        <v>0.688859073924323</v>
      </c>
      <c r="Q1765">
        <v>275.151862893226</v>
      </c>
      <c r="R1765">
        <v>0.67594348878794996</v>
      </c>
      <c r="S1765">
        <v>274.20372451998003</v>
      </c>
    </row>
    <row r="1766" spans="6:19" x14ac:dyDescent="0.25">
      <c r="F1766">
        <v>0.79034358935229998</v>
      </c>
      <c r="G1766">
        <v>338.104125687823</v>
      </c>
      <c r="H1766">
        <v>0.90754753218653805</v>
      </c>
      <c r="I1766">
        <v>338.21234873732197</v>
      </c>
      <c r="K1766">
        <v>0.82541208172548597</v>
      </c>
      <c r="L1766">
        <v>296.76810011013703</v>
      </c>
      <c r="M1766">
        <v>0.91861019768813301</v>
      </c>
      <c r="N1766">
        <v>297.96760226379502</v>
      </c>
      <c r="P1766">
        <v>0.69017141363342804</v>
      </c>
      <c r="Q1766">
        <v>275.088653668343</v>
      </c>
      <c r="R1766">
        <v>0.67899612240014895</v>
      </c>
      <c r="S1766">
        <v>274.14051529509698</v>
      </c>
    </row>
    <row r="1767" spans="6:19" x14ac:dyDescent="0.25">
      <c r="F1767">
        <v>0.79050169817430105</v>
      </c>
      <c r="G1767">
        <v>338.158237212573</v>
      </c>
      <c r="H1767">
        <v>0.907737718818032</v>
      </c>
      <c r="I1767">
        <v>338.26646026207197</v>
      </c>
      <c r="K1767">
        <v>0.82577166163732196</v>
      </c>
      <c r="L1767">
        <v>296.82807521782001</v>
      </c>
      <c r="M1767">
        <v>0.919042509851689</v>
      </c>
      <c r="N1767">
        <v>298.027577371478</v>
      </c>
      <c r="P1767">
        <v>0.691502758968074</v>
      </c>
      <c r="Q1767">
        <v>275.02544444346</v>
      </c>
      <c r="R1767">
        <v>0.68215055670067704</v>
      </c>
      <c r="S1767">
        <v>274.07730607021398</v>
      </c>
    </row>
    <row r="1768" spans="6:19" x14ac:dyDescent="0.25">
      <c r="F1768">
        <v>0.79065944037869795</v>
      </c>
      <c r="G1768">
        <v>338.21234873732197</v>
      </c>
      <c r="H1768">
        <v>0.90792731688450501</v>
      </c>
      <c r="I1768">
        <v>338.32057178682197</v>
      </c>
      <c r="K1768">
        <v>0.82612940644043797</v>
      </c>
      <c r="L1768">
        <v>296.88805032550198</v>
      </c>
      <c r="M1768">
        <v>0.91947203393707799</v>
      </c>
      <c r="N1768">
        <v>298.08755247916002</v>
      </c>
      <c r="P1768">
        <v>0.69285414878712104</v>
      </c>
      <c r="Q1768">
        <v>274.96223521857701</v>
      </c>
      <c r="R1768">
        <v>0.6854189389634</v>
      </c>
      <c r="S1768">
        <v>274.01409684533002</v>
      </c>
    </row>
    <row r="1769" spans="6:19" x14ac:dyDescent="0.25">
      <c r="F1769">
        <v>0.79081681721910702</v>
      </c>
      <c r="G1769">
        <v>338.26646026207197</v>
      </c>
      <c r="H1769">
        <v>0.90811632873947201</v>
      </c>
      <c r="I1769">
        <v>338.37468331157203</v>
      </c>
      <c r="K1769">
        <v>0.82648533425644599</v>
      </c>
      <c r="L1769">
        <v>296.94802543318502</v>
      </c>
      <c r="M1769">
        <v>0.91989879512787098</v>
      </c>
      <c r="N1769">
        <v>298.14752758684301</v>
      </c>
      <c r="P1769">
        <v>0.69422666820733603</v>
      </c>
      <c r="Q1769">
        <v>274.89902599369401</v>
      </c>
      <c r="R1769">
        <v>0.68881606574021503</v>
      </c>
      <c r="S1769">
        <v>273.95088762044702</v>
      </c>
    </row>
    <row r="1770" spans="6:19" x14ac:dyDescent="0.25">
      <c r="F1770">
        <v>0.79097382994223997</v>
      </c>
      <c r="G1770">
        <v>338.32057178682197</v>
      </c>
      <c r="H1770">
        <v>0.90830475672366695</v>
      </c>
      <c r="I1770">
        <v>338.428794836321</v>
      </c>
      <c r="K1770">
        <v>0.82683941883936696</v>
      </c>
      <c r="L1770">
        <v>297.00800054086801</v>
      </c>
      <c r="M1770">
        <v>0.92032281826111595</v>
      </c>
      <c r="N1770">
        <v>298.207502694526</v>
      </c>
      <c r="P1770">
        <v>0.69562167088762294</v>
      </c>
      <c r="Q1770">
        <v>274.83581676881101</v>
      </c>
      <c r="R1770">
        <v>0.69236027018558199</v>
      </c>
      <c r="S1770">
        <v>273.88767839556402</v>
      </c>
    </row>
    <row r="1771" spans="6:19" x14ac:dyDescent="0.25">
      <c r="F1771">
        <v>0.79113047978808004</v>
      </c>
      <c r="G1771">
        <v>338.37468331157203</v>
      </c>
      <c r="H1771">
        <v>0.90849260316505198</v>
      </c>
      <c r="I1771">
        <v>338.482906361071</v>
      </c>
      <c r="K1771">
        <v>0.82719176602521904</v>
      </c>
      <c r="L1771">
        <v>297.067975648551</v>
      </c>
      <c r="M1771">
        <v>0.92074412783363102</v>
      </c>
      <c r="N1771">
        <v>298.26747780220899</v>
      </c>
      <c r="P1771">
        <v>0.69704083459152</v>
      </c>
      <c r="Q1771">
        <v>274.77260754392802</v>
      </c>
      <c r="R1771">
        <v>0.69607473260673103</v>
      </c>
      <c r="S1771">
        <v>273.82446917068103</v>
      </c>
    </row>
    <row r="1772" spans="6:19" x14ac:dyDescent="0.25">
      <c r="F1772">
        <v>0.79128676798993902</v>
      </c>
      <c r="G1772">
        <v>338.428794836321</v>
      </c>
      <c r="H1772">
        <v>0.90867987037888998</v>
      </c>
      <c r="I1772">
        <v>338.537017885821</v>
      </c>
      <c r="K1772">
        <v>0.82754234884768096</v>
      </c>
      <c r="L1772">
        <v>297.12795075623399</v>
      </c>
      <c r="M1772">
        <v>0.92116274800874698</v>
      </c>
      <c r="N1772">
        <v>298.32745290989197</v>
      </c>
      <c r="P1772">
        <v>0.69848498759168398</v>
      </c>
      <c r="Q1772">
        <v>274.709398319044</v>
      </c>
      <c r="R1772">
        <v>0.69998949064119997</v>
      </c>
      <c r="S1772">
        <v>273.76125994579797</v>
      </c>
    </row>
    <row r="1773" spans="6:19" x14ac:dyDescent="0.25">
      <c r="F1773">
        <v>0.79144269577444104</v>
      </c>
      <c r="G1773">
        <v>338.482906361071</v>
      </c>
      <c r="H1773">
        <v>0.90886656066799998</v>
      </c>
      <c r="I1773">
        <v>338.591129410571</v>
      </c>
      <c r="K1773">
        <v>0.82789118428997499</v>
      </c>
      <c r="L1773">
        <v>297.18792586391697</v>
      </c>
      <c r="M1773">
        <v>0.92157870262337405</v>
      </c>
      <c r="N1773">
        <v>298.38742801757502</v>
      </c>
      <c r="P1773">
        <v>0.69995617167410795</v>
      </c>
      <c r="Q1773">
        <v>274.646189094161</v>
      </c>
      <c r="R1773">
        <v>0.70414466831839095</v>
      </c>
      <c r="S1773">
        <v>273.69805072091498</v>
      </c>
    </row>
    <row r="1774" spans="6:19" x14ac:dyDescent="0.25">
      <c r="F1774">
        <v>0.791598264361557</v>
      </c>
      <c r="G1774">
        <v>338.537017885821</v>
      </c>
      <c r="H1774">
        <v>0.90905267632275499</v>
      </c>
      <c r="I1774">
        <v>338.64524093531998</v>
      </c>
      <c r="K1774">
        <v>0.82823828906697505</v>
      </c>
      <c r="L1774">
        <v>297.24790097160002</v>
      </c>
      <c r="M1774">
        <v>0.92199201519408902</v>
      </c>
      <c r="N1774">
        <v>298.44740312525801</v>
      </c>
      <c r="P1774">
        <v>0.70145628086942202</v>
      </c>
      <c r="Q1774">
        <v>274.58297986927801</v>
      </c>
      <c r="R1774">
        <v>0.70859712062650104</v>
      </c>
      <c r="S1774">
        <v>273.63484149603198</v>
      </c>
    </row>
    <row r="1775" spans="6:19" x14ac:dyDescent="0.25">
      <c r="F1775">
        <v>0.79175347496478299</v>
      </c>
      <c r="G1775">
        <v>338.591129410571</v>
      </c>
      <c r="H1775">
        <v>0.90923821962106899</v>
      </c>
      <c r="I1775">
        <v>338.69935246006997</v>
      </c>
      <c r="K1775">
        <v>0.82858367963041002</v>
      </c>
      <c r="L1775">
        <v>297.30787607928301</v>
      </c>
      <c r="M1775">
        <v>0.92240270892281795</v>
      </c>
      <c r="N1775">
        <v>298.50737823294099</v>
      </c>
      <c r="P1775">
        <v>0.70298744137752101</v>
      </c>
      <c r="Q1775">
        <v>274.51977064439501</v>
      </c>
      <c r="R1775">
        <v>0.71342601464828403</v>
      </c>
      <c r="S1775">
        <v>273.57163227114899</v>
      </c>
    </row>
    <row r="1776" spans="6:19" x14ac:dyDescent="0.25">
      <c r="F1776">
        <v>0.79190832879111905</v>
      </c>
      <c r="G1776">
        <v>338.64524093531998</v>
      </c>
      <c r="H1776">
        <v>0.90942319282863404</v>
      </c>
      <c r="I1776">
        <v>338.75346398481997</v>
      </c>
      <c r="K1776">
        <v>0.82892737217566503</v>
      </c>
      <c r="L1776">
        <v>297.36785118696599</v>
      </c>
      <c r="M1776">
        <v>0.92281080670335902</v>
      </c>
      <c r="N1776">
        <v>298.56735334062398</v>
      </c>
      <c r="P1776">
        <v>0.70455205334705195</v>
      </c>
      <c r="Q1776">
        <v>274.45656141951201</v>
      </c>
      <c r="R1776">
        <v>0.71875986153615801</v>
      </c>
      <c r="S1776">
        <v>273.50842304626599</v>
      </c>
    </row>
    <row r="1777" spans="6:19" x14ac:dyDescent="0.25">
      <c r="F1777">
        <v>0.79206282704102704</v>
      </c>
      <c r="G1777">
        <v>338.69935246006997</v>
      </c>
      <c r="H1777">
        <v>0.90960759819888903</v>
      </c>
      <c r="I1777">
        <v>338.80757550956997</v>
      </c>
      <c r="K1777">
        <v>0.82926945673096897</v>
      </c>
      <c r="L1777">
        <v>297.42782629464898</v>
      </c>
      <c r="M1777">
        <v>0.92321633112729895</v>
      </c>
      <c r="N1777">
        <v>298.62732844830703</v>
      </c>
      <c r="P1777">
        <v>0.70615278296693096</v>
      </c>
      <c r="Q1777">
        <v>274.39335219462902</v>
      </c>
      <c r="R1777">
        <v>0.72481991282828895</v>
      </c>
      <c r="S1777">
        <v>273.44521382138299</v>
      </c>
    </row>
    <row r="1778" spans="6:19" x14ac:dyDescent="0.25">
      <c r="F1778">
        <v>0.79221697090860099</v>
      </c>
      <c r="G1778">
        <v>338.75346398481997</v>
      </c>
      <c r="H1778">
        <v>0.90979143797334705</v>
      </c>
      <c r="I1778">
        <v>338.861687034319</v>
      </c>
      <c r="K1778">
        <v>0.82960980062664402</v>
      </c>
      <c r="L1778">
        <v>297.48780140233202</v>
      </c>
      <c r="M1778">
        <v>0.92361928385438496</v>
      </c>
      <c r="N1778">
        <v>298.68730355598899</v>
      </c>
      <c r="P1778">
        <v>0.70779327533234404</v>
      </c>
      <c r="Q1778">
        <v>274.33014296974602</v>
      </c>
      <c r="R1778">
        <v>0.73206126407301397</v>
      </c>
      <c r="S1778">
        <v>273.38200459649897</v>
      </c>
    </row>
    <row r="1779" spans="6:19" x14ac:dyDescent="0.25">
      <c r="F1779">
        <v>0.79237076158151598</v>
      </c>
      <c r="G1779">
        <v>338.80757550956997</v>
      </c>
      <c r="H1779">
        <v>0.90997471438133604</v>
      </c>
      <c r="I1779">
        <v>338.915798559069</v>
      </c>
      <c r="K1779">
        <v>0.82994849360497802</v>
      </c>
      <c r="L1779">
        <v>297.54777651001399</v>
      </c>
      <c r="M1779">
        <v>0.92401972823145295</v>
      </c>
      <c r="N1779">
        <v>298.74727866367198</v>
      </c>
      <c r="P1779">
        <v>0.70947625561995098</v>
      </c>
      <c r="Q1779">
        <v>274.26693374486302</v>
      </c>
      <c r="R1779">
        <v>0.74181738242003403</v>
      </c>
      <c r="S1779">
        <v>273.31879537161598</v>
      </c>
    </row>
    <row r="1780" spans="6:19" x14ac:dyDescent="0.25">
      <c r="F1780">
        <v>0.79252420024127701</v>
      </c>
      <c r="G1780">
        <v>338.861687034319</v>
      </c>
      <c r="H1780">
        <v>0.91015742964042201</v>
      </c>
      <c r="I1780">
        <v>338.969910083819</v>
      </c>
      <c r="K1780">
        <v>0.83028555088736999</v>
      </c>
      <c r="L1780">
        <v>297.60775161769698</v>
      </c>
      <c r="M1780">
        <v>0.92441766526798397</v>
      </c>
      <c r="N1780">
        <v>298.80725377135502</v>
      </c>
      <c r="P1780">
        <v>0.76979968400523902</v>
      </c>
      <c r="Q1780">
        <v>273.31879537161598</v>
      </c>
      <c r="R1780">
        <v>0.83520490203074305</v>
      </c>
      <c r="S1780">
        <v>274.26693374486302</v>
      </c>
    </row>
    <row r="1781" spans="6:19" x14ac:dyDescent="0.25">
      <c r="F1781">
        <v>0.79267728806297</v>
      </c>
      <c r="G1781">
        <v>338.915798559069</v>
      </c>
      <c r="H1781">
        <v>0.910339585956214</v>
      </c>
      <c r="I1781">
        <v>339.024021608569</v>
      </c>
      <c r="K1781">
        <v>0.83062098746581003</v>
      </c>
      <c r="L1781">
        <v>297.66772672538002</v>
      </c>
      <c r="M1781">
        <v>0.92481311640181196</v>
      </c>
      <c r="N1781">
        <v>298.86722887903801</v>
      </c>
      <c r="P1781">
        <v>0.77503323353717402</v>
      </c>
      <c r="Q1781">
        <v>273.38200459649897</v>
      </c>
      <c r="R1781">
        <v>0.837364717703734</v>
      </c>
      <c r="S1781">
        <v>274.33014296974602</v>
      </c>
    </row>
    <row r="1782" spans="6:19" x14ac:dyDescent="0.25">
      <c r="F1782">
        <v>0.79283002621559695</v>
      </c>
      <c r="G1782">
        <v>338.969910083819</v>
      </c>
      <c r="H1782">
        <v>0.91052118552262895</v>
      </c>
      <c r="I1782">
        <v>339.07813313331798</v>
      </c>
      <c r="K1782">
        <v>0.83095481810618699</v>
      </c>
      <c r="L1782">
        <v>297.72770183306301</v>
      </c>
      <c r="M1782">
        <v>0.92520610279583404</v>
      </c>
      <c r="N1782">
        <v>298.927203986721</v>
      </c>
      <c r="P1782">
        <v>0.77881766464305602</v>
      </c>
      <c r="Q1782">
        <v>273.44521382138299</v>
      </c>
      <c r="R1782">
        <v>0.83944922834941105</v>
      </c>
      <c r="S1782">
        <v>274.39335219462902</v>
      </c>
    </row>
    <row r="1783" spans="6:19" x14ac:dyDescent="0.25">
      <c r="F1783">
        <v>0.79298241586188101</v>
      </c>
      <c r="G1783">
        <v>339.024021608569</v>
      </c>
      <c r="H1783">
        <v>0.91070223052180099</v>
      </c>
      <c r="I1783">
        <v>339.13224465806798</v>
      </c>
      <c r="K1783">
        <v>0.83128705735392205</v>
      </c>
      <c r="L1783">
        <v>297.787676940746</v>
      </c>
      <c r="M1783">
        <v>0.92559664534249497</v>
      </c>
      <c r="N1783">
        <v>298.98717909440398</v>
      </c>
      <c r="P1783">
        <v>0.78192217354298799</v>
      </c>
      <c r="Q1783">
        <v>273.50842304626599</v>
      </c>
      <c r="R1783">
        <v>0.84146360399366005</v>
      </c>
      <c r="S1783">
        <v>274.45656141951201</v>
      </c>
    </row>
    <row r="1784" spans="6:19" x14ac:dyDescent="0.25">
      <c r="F1784">
        <v>0.79313445815846595</v>
      </c>
      <c r="G1784">
        <v>339.07813313331798</v>
      </c>
      <c r="H1784">
        <v>0.91088272312458696</v>
      </c>
      <c r="I1784">
        <v>339.18635618281797</v>
      </c>
      <c r="K1784">
        <v>0.83161771953865404</v>
      </c>
      <c r="L1784">
        <v>297.84765204842898</v>
      </c>
      <c r="M1784">
        <v>0.92598476466958801</v>
      </c>
      <c r="N1784">
        <v>299.04715420208697</v>
      </c>
      <c r="P1784">
        <v>0.78460919634596804</v>
      </c>
      <c r="Q1784">
        <v>273.57163227114899</v>
      </c>
      <c r="R1784">
        <v>0.843413960754958</v>
      </c>
      <c r="S1784">
        <v>274.51977064439501</v>
      </c>
    </row>
    <row r="1785" spans="6:19" x14ac:dyDescent="0.25">
      <c r="F1785">
        <v>0.79328615425581295</v>
      </c>
      <c r="G1785">
        <v>339.13224465806798</v>
      </c>
      <c r="H1785">
        <v>0.91106266548995996</v>
      </c>
      <c r="I1785">
        <v>339.24046770756797</v>
      </c>
      <c r="K1785">
        <v>0.83194680214116501</v>
      </c>
      <c r="L1785">
        <v>297.90762715611203</v>
      </c>
      <c r="M1785">
        <v>0.92637043334337499</v>
      </c>
      <c r="N1785">
        <v>299.10712930977002</v>
      </c>
      <c r="P1785">
        <v>0.78700626874309598</v>
      </c>
      <c r="Q1785">
        <v>273.63484149603198</v>
      </c>
      <c r="R1785">
        <v>0.84530498664697795</v>
      </c>
      <c r="S1785">
        <v>274.58297986927801</v>
      </c>
    </row>
    <row r="1786" spans="6:19" x14ac:dyDescent="0.25">
      <c r="F1786">
        <v>0.79343750529859902</v>
      </c>
      <c r="G1786">
        <v>339.18635618281797</v>
      </c>
      <c r="H1786">
        <v>0.91124205976577899</v>
      </c>
      <c r="I1786">
        <v>339.29457923231701</v>
      </c>
      <c r="K1786">
        <v>0.83227431172315902</v>
      </c>
      <c r="L1786">
        <v>297.96760226379502</v>
      </c>
      <c r="M1786">
        <v>0.92675376729313097</v>
      </c>
      <c r="N1786">
        <v>299.167104417453</v>
      </c>
      <c r="P1786">
        <v>0.78918734378932598</v>
      </c>
      <c r="Q1786">
        <v>273.69805072091498</v>
      </c>
      <c r="R1786">
        <v>0.84714087823385298</v>
      </c>
      <c r="S1786">
        <v>274.646189094161</v>
      </c>
    </row>
    <row r="1787" spans="6:19" x14ac:dyDescent="0.25">
      <c r="F1787">
        <v>0.79358851242518602</v>
      </c>
      <c r="G1787">
        <v>339.24046770756797</v>
      </c>
      <c r="H1787">
        <v>0.91142090808848897</v>
      </c>
      <c r="I1787">
        <v>339.348690757067</v>
      </c>
      <c r="K1787">
        <v>0.83260032675812101</v>
      </c>
      <c r="L1787">
        <v>298.027577371478</v>
      </c>
      <c r="M1787">
        <v>0.92713473836121596</v>
      </c>
      <c r="N1787">
        <v>299.22707952513503</v>
      </c>
      <c r="P1787">
        <v>0.79119821130318202</v>
      </c>
      <c r="Q1787">
        <v>273.76125994579797</v>
      </c>
      <c r="R1787">
        <v>0.84892535524444801</v>
      </c>
      <c r="S1787">
        <v>274.709398319044</v>
      </c>
    </row>
    <row r="1788" spans="6:19" x14ac:dyDescent="0.25">
      <c r="F1788">
        <v>0.79373917676823802</v>
      </c>
      <c r="G1788">
        <v>339.29457923231701</v>
      </c>
      <c r="H1788">
        <v>0.91159921258314702</v>
      </c>
      <c r="I1788">
        <v>339.402802281817</v>
      </c>
      <c r="K1788">
        <v>0.83292481997428502</v>
      </c>
      <c r="L1788">
        <v>298.08755247916002</v>
      </c>
      <c r="M1788">
        <v>0.92751334653827799</v>
      </c>
      <c r="N1788">
        <v>299.28705463281898</v>
      </c>
      <c r="P1788">
        <v>0.79307151158566203</v>
      </c>
      <c r="Q1788">
        <v>273.82446917068103</v>
      </c>
      <c r="R1788">
        <v>0.85066173320069405</v>
      </c>
      <c r="S1788">
        <v>274.77260754392802</v>
      </c>
    </row>
    <row r="1789" spans="6:19" x14ac:dyDescent="0.25">
      <c r="F1789">
        <v>0.79388949945444598</v>
      </c>
      <c r="G1789">
        <v>339.348690757067</v>
      </c>
      <c r="H1789">
        <v>0.91177697536381497</v>
      </c>
      <c r="I1789">
        <v>339.456913806567</v>
      </c>
      <c r="K1789">
        <v>0.83324780468624804</v>
      </c>
      <c r="L1789">
        <v>298.14752758684301</v>
      </c>
      <c r="M1789">
        <v>0.92788965051045702</v>
      </c>
      <c r="N1789">
        <v>299.347029740501</v>
      </c>
      <c r="P1789">
        <v>0.79483033852866303</v>
      </c>
      <c r="Q1789">
        <v>273.88767839556402</v>
      </c>
      <c r="R1789">
        <v>0.852353393076276</v>
      </c>
      <c r="S1789">
        <v>274.83581676881101</v>
      </c>
    </row>
    <row r="1790" spans="6:19" x14ac:dyDescent="0.25">
      <c r="F1790">
        <v>0.79403948160452698</v>
      </c>
      <c r="G1790">
        <v>339.402802281817</v>
      </c>
      <c r="H1790">
        <v>0.91195419853340298</v>
      </c>
      <c r="I1790">
        <v>339.51102533131598</v>
      </c>
      <c r="K1790">
        <v>0.83356929401810897</v>
      </c>
      <c r="L1790">
        <v>298.207502694526</v>
      </c>
      <c r="M1790">
        <v>0.92826364972110298</v>
      </c>
      <c r="N1790">
        <v>299.40700484818399</v>
      </c>
      <c r="P1790">
        <v>0.79649197453797804</v>
      </c>
      <c r="Q1790">
        <v>273.95088762044702</v>
      </c>
      <c r="R1790">
        <v>0.85400217754415297</v>
      </c>
      <c r="S1790">
        <v>274.89902599369401</v>
      </c>
    </row>
    <row r="1791" spans="6:19" x14ac:dyDescent="0.25">
      <c r="F1791">
        <v>0.79418912433352495</v>
      </c>
      <c r="G1791">
        <v>339.456913806567</v>
      </c>
      <c r="H1791">
        <v>0.912130884183734</v>
      </c>
      <c r="I1791">
        <v>339.56513685606598</v>
      </c>
      <c r="K1791">
        <v>0.83388930090689695</v>
      </c>
      <c r="L1791">
        <v>298.26747780220899</v>
      </c>
      <c r="M1791">
        <v>0.92863536307080796</v>
      </c>
      <c r="N1791">
        <v>299.46697995586698</v>
      </c>
      <c r="P1791">
        <v>0.79806975196657004</v>
      </c>
      <c r="Q1791">
        <v>274.01409684533002</v>
      </c>
      <c r="R1791">
        <v>0.85561086366370898</v>
      </c>
      <c r="S1791">
        <v>274.96223521857701</v>
      </c>
    </row>
    <row r="1792" spans="6:19" x14ac:dyDescent="0.25">
      <c r="F1792">
        <v>0.79433842875066196</v>
      </c>
      <c r="G1792">
        <v>339.51102533131598</v>
      </c>
      <c r="H1792">
        <v>0.91230703439577998</v>
      </c>
      <c r="I1792">
        <v>339.61924838081597</v>
      </c>
      <c r="K1792">
        <v>0.83420783810636401</v>
      </c>
      <c r="L1792">
        <v>298.32745290989197</v>
      </c>
      <c r="M1792">
        <v>0.92900488840925499</v>
      </c>
      <c r="N1792">
        <v>299.52695506355002</v>
      </c>
      <c r="P1792">
        <v>0.79957421170820397</v>
      </c>
      <c r="Q1792">
        <v>274.07730607021398</v>
      </c>
      <c r="R1792">
        <v>0.857181766353596</v>
      </c>
      <c r="S1792">
        <v>275.02544444346</v>
      </c>
    </row>
    <row r="1793" spans="6:19" x14ac:dyDescent="0.25">
      <c r="F1793">
        <v>0.79448739595936302</v>
      </c>
      <c r="G1793">
        <v>339.56513685606598</v>
      </c>
      <c r="H1793">
        <v>0.91248265123969097</v>
      </c>
      <c r="I1793">
        <v>339.67335990556597</v>
      </c>
      <c r="K1793">
        <v>0.834524918191062</v>
      </c>
      <c r="L1793">
        <v>298.38742801757502</v>
      </c>
      <c r="M1793">
        <v>0.92937208551937001</v>
      </c>
      <c r="N1793">
        <v>299.58693017123301</v>
      </c>
      <c r="P1793">
        <v>0.80101385841782002</v>
      </c>
      <c r="Q1793">
        <v>274.14051529509698</v>
      </c>
      <c r="R1793">
        <v>0.85871682148101502</v>
      </c>
      <c r="S1793">
        <v>275.088653668343</v>
      </c>
    </row>
    <row r="1794" spans="6:19" x14ac:dyDescent="0.25">
      <c r="F1794">
        <v>0.79463602705743197</v>
      </c>
      <c r="G1794">
        <v>339.61924838081597</v>
      </c>
      <c r="H1794">
        <v>0.91265773677471995</v>
      </c>
      <c r="I1794">
        <v>339.72747143031597</v>
      </c>
      <c r="K1794">
        <v>0.83484055355971098</v>
      </c>
      <c r="L1794">
        <v>298.44740312525801</v>
      </c>
      <c r="M1794">
        <v>0.92973705211145496</v>
      </c>
      <c r="N1794">
        <v>299.64690527891599</v>
      </c>
      <c r="P1794">
        <v>0.80239567175670001</v>
      </c>
      <c r="Q1794">
        <v>274.20372451998003</v>
      </c>
      <c r="R1794">
        <v>0.86021785459002098</v>
      </c>
      <c r="S1794">
        <v>275.151862893226</v>
      </c>
    </row>
    <row r="1795" spans="6:19" x14ac:dyDescent="0.25">
      <c r="F1795">
        <v>0.79478432313705505</v>
      </c>
      <c r="G1795">
        <v>339.67335990556597</v>
      </c>
      <c r="H1795">
        <v>0.91283229304941804</v>
      </c>
      <c r="I1795">
        <v>339.78158295506501</v>
      </c>
      <c r="K1795">
        <v>0.83515475643827897</v>
      </c>
      <c r="L1795">
        <v>298.50737823294099</v>
      </c>
      <c r="M1795">
        <v>0.93009980619140797</v>
      </c>
      <c r="N1795">
        <v>299.70688038659898</v>
      </c>
      <c r="P1795">
        <v>0.80372546358686603</v>
      </c>
      <c r="Q1795">
        <v>274.26693374486302</v>
      </c>
      <c r="R1795">
        <v>0.86168653934003903</v>
      </c>
      <c r="S1795">
        <v>275.21507211810899</v>
      </c>
    </row>
    <row r="1796" spans="6:19" x14ac:dyDescent="0.25">
      <c r="F1796">
        <v>0.79493228528470905</v>
      </c>
      <c r="G1796">
        <v>339.72747143031597</v>
      </c>
      <c r="H1796">
        <v>0.91300632210190602</v>
      </c>
      <c r="I1796">
        <v>339.835694479815</v>
      </c>
      <c r="K1796">
        <v>0.83546753888374603</v>
      </c>
      <c r="L1796">
        <v>298.56735334062398</v>
      </c>
      <c r="M1796">
        <v>0.93046036555139899</v>
      </c>
      <c r="N1796">
        <v>299.76685549428203</v>
      </c>
      <c r="P1796">
        <v>0.80500813432340201</v>
      </c>
      <c r="Q1796">
        <v>274.33014296974602</v>
      </c>
      <c r="R1796">
        <v>0.86312441466051404</v>
      </c>
      <c r="S1796">
        <v>275.27828134299199</v>
      </c>
    </row>
    <row r="1797" spans="6:19" x14ac:dyDescent="0.25">
      <c r="F1797">
        <v>0.79507991458131</v>
      </c>
      <c r="G1797">
        <v>339.78158295506501</v>
      </c>
      <c r="H1797">
        <v>0.91317982595938796</v>
      </c>
      <c r="I1797">
        <v>339.889806004565</v>
      </c>
      <c r="K1797">
        <v>0.835778912787422</v>
      </c>
      <c r="L1797">
        <v>298.62732844830703</v>
      </c>
      <c r="M1797">
        <v>0.93081874777268003</v>
      </c>
      <c r="N1797">
        <v>299.82683060196501</v>
      </c>
      <c r="P1797">
        <v>0.80624816215231898</v>
      </c>
      <c r="Q1797">
        <v>274.39335219462902</v>
      </c>
      <c r="R1797">
        <v>0.86453289948856404</v>
      </c>
      <c r="S1797">
        <v>275.34149056787498</v>
      </c>
    </row>
    <row r="1798" spans="6:19" x14ac:dyDescent="0.25">
      <c r="F1798">
        <v>0.79522721210241198</v>
      </c>
      <c r="G1798">
        <v>339.835694479815</v>
      </c>
      <c r="H1798">
        <v>0.91335280663895801</v>
      </c>
      <c r="I1798">
        <v>339.94391752931398</v>
      </c>
      <c r="K1798">
        <v>0.83608887399050902</v>
      </c>
      <c r="L1798">
        <v>298.68730355598899</v>
      </c>
      <c r="M1798">
        <v>0.93117497022986695</v>
      </c>
      <c r="N1798">
        <v>299.88680570964698</v>
      </c>
      <c r="P1798">
        <v>0.807448487524692</v>
      </c>
      <c r="Q1798">
        <v>274.45656141951201</v>
      </c>
      <c r="R1798">
        <v>0.86591330549835999</v>
      </c>
      <c r="S1798">
        <v>275.40469979275798</v>
      </c>
    </row>
    <row r="1799" spans="6:19" x14ac:dyDescent="0.25">
      <c r="F1799">
        <v>0.79537417891777595</v>
      </c>
      <c r="G1799">
        <v>339.889806004565</v>
      </c>
      <c r="H1799">
        <v>0.91352531652114899</v>
      </c>
      <c r="I1799">
        <v>339.99802905406398</v>
      </c>
      <c r="K1799">
        <v>0.83639746586442099</v>
      </c>
      <c r="L1799">
        <v>298.74727866367198</v>
      </c>
      <c r="M1799">
        <v>0.93152905009412301</v>
      </c>
      <c r="N1799">
        <v>299.94678081733002</v>
      </c>
      <c r="P1799">
        <v>0.808612630187313</v>
      </c>
      <c r="Q1799">
        <v>274.51977064439501</v>
      </c>
      <c r="R1799">
        <v>0.86726684815005695</v>
      </c>
      <c r="S1799">
        <v>275.46790901764098</v>
      </c>
    </row>
    <row r="1800" spans="6:19" x14ac:dyDescent="0.25">
      <c r="F1800">
        <v>0.79552081609203096</v>
      </c>
      <c r="G1800">
        <v>339.94391752931398</v>
      </c>
      <c r="H1800">
        <v>0.91369725681925995</v>
      </c>
      <c r="I1800">
        <v>340.05214057881398</v>
      </c>
      <c r="K1800">
        <v>0.83670468390677</v>
      </c>
      <c r="L1800">
        <v>298.80725377135502</v>
      </c>
      <c r="M1800">
        <v>0.93188100433652599</v>
      </c>
      <c r="N1800">
        <v>300.00675592501301</v>
      </c>
      <c r="P1800">
        <v>0.80974327406981605</v>
      </c>
      <c r="Q1800">
        <v>274.58297986927801</v>
      </c>
      <c r="R1800">
        <v>0.86859465630668298</v>
      </c>
      <c r="S1800">
        <v>275.53111824252397</v>
      </c>
    </row>
    <row r="1801" spans="6:19" x14ac:dyDescent="0.25">
      <c r="F1801">
        <v>0.79566716743635302</v>
      </c>
      <c r="G1801">
        <v>339.99802905406398</v>
      </c>
      <c r="H1801">
        <v>0.91386867992810294</v>
      </c>
      <c r="I1801">
        <v>340.10625210356397</v>
      </c>
      <c r="K1801">
        <v>0.83701053937690995</v>
      </c>
      <c r="L1801">
        <v>298.86722887903801</v>
      </c>
      <c r="M1801">
        <v>0.93223084973173798</v>
      </c>
      <c r="N1801">
        <v>300.066731032696</v>
      </c>
      <c r="P1801">
        <v>0.81084282224534399</v>
      </c>
      <c r="Q1801">
        <v>274.646189094161</v>
      </c>
      <c r="R1801">
        <v>0.86989778065699397</v>
      </c>
      <c r="S1801">
        <v>275.59432746740799</v>
      </c>
    </row>
    <row r="1802" spans="6:19" x14ac:dyDescent="0.25">
      <c r="F1802">
        <v>0.79581314850373797</v>
      </c>
      <c r="G1802">
        <v>340.05214057881398</v>
      </c>
      <c r="H1802">
        <v>0.91403958782343098</v>
      </c>
      <c r="I1802">
        <v>340.16036362831301</v>
      </c>
      <c r="K1802">
        <v>0.83731504338381102</v>
      </c>
      <c r="L1802">
        <v>298.927203986721</v>
      </c>
      <c r="M1802">
        <v>0.93257867763900504</v>
      </c>
      <c r="N1802">
        <v>300.12670614037899</v>
      </c>
      <c r="P1802">
        <v>0.81191340382478605</v>
      </c>
      <c r="Q1802">
        <v>274.709398319044</v>
      </c>
      <c r="R1802">
        <v>0.87117720111187402</v>
      </c>
      <c r="S1802">
        <v>275.65753669229099</v>
      </c>
    </row>
    <row r="1803" spans="6:19" x14ac:dyDescent="0.25">
      <c r="F1803">
        <v>0.79595880309116396</v>
      </c>
      <c r="G1803">
        <v>340.10625210356397</v>
      </c>
      <c r="H1803">
        <v>0.91420998247073604</v>
      </c>
      <c r="I1803">
        <v>340.21447515306301</v>
      </c>
      <c r="K1803">
        <v>0.83761820688844402</v>
      </c>
      <c r="L1803">
        <v>298.98717909440398</v>
      </c>
      <c r="M1803">
        <v>0.93292435461322598</v>
      </c>
      <c r="N1803">
        <v>300.18668124806197</v>
      </c>
      <c r="P1803">
        <v>0.81295691573839501</v>
      </c>
      <c r="Q1803">
        <v>274.77260754392802</v>
      </c>
      <c r="R1803">
        <v>0.87243383332151603</v>
      </c>
      <c r="S1803">
        <v>275.72074591717399</v>
      </c>
    </row>
    <row r="1804" spans="6:19" x14ac:dyDescent="0.25">
      <c r="F1804">
        <v>0.79610413224173604</v>
      </c>
      <c r="G1804">
        <v>340.16036362831301</v>
      </c>
      <c r="H1804">
        <v>0.91437986582566499</v>
      </c>
      <c r="I1804">
        <v>340.268586677813</v>
      </c>
      <c r="K1804">
        <v>0.83792004070722004</v>
      </c>
      <c r="L1804">
        <v>299.04715420208697</v>
      </c>
      <c r="M1804">
        <v>0.93326797191774002</v>
      </c>
      <c r="N1804">
        <v>300.24665635574502</v>
      </c>
      <c r="P1804">
        <v>0.813975304104679</v>
      </c>
      <c r="Q1804">
        <v>274.83581676881101</v>
      </c>
      <c r="R1804">
        <v>0.87366853444556702</v>
      </c>
      <c r="S1804">
        <v>275.78395514205698</v>
      </c>
    </row>
    <row r="1805" spans="6:19" x14ac:dyDescent="0.25">
      <c r="F1805">
        <v>0.796249136993187</v>
      </c>
      <c r="G1805">
        <v>340.21447515306301</v>
      </c>
      <c r="H1805">
        <v>0.91454923983360403</v>
      </c>
      <c r="I1805">
        <v>340.322698202563</v>
      </c>
      <c r="K1805">
        <v>0.83822051823782995</v>
      </c>
      <c r="L1805">
        <v>299.10712930977002</v>
      </c>
      <c r="M1805">
        <v>0.93360954557201403</v>
      </c>
      <c r="N1805">
        <v>300.306631463428</v>
      </c>
      <c r="P1805">
        <v>0.814969597017833</v>
      </c>
      <c r="Q1805">
        <v>274.89902599369401</v>
      </c>
      <c r="R1805">
        <v>0.874882108267651</v>
      </c>
      <c r="S1805">
        <v>275.84716436693998</v>
      </c>
    </row>
    <row r="1806" spans="6:19" x14ac:dyDescent="0.25">
      <c r="F1806">
        <v>0.796393818378208</v>
      </c>
      <c r="G1806">
        <v>340.268586677813</v>
      </c>
      <c r="H1806">
        <v>0.91471810643024798</v>
      </c>
      <c r="I1806">
        <v>340.376809727313</v>
      </c>
      <c r="K1806">
        <v>0.83851972466728697</v>
      </c>
      <c r="L1806">
        <v>299.167104417453</v>
      </c>
      <c r="M1806">
        <v>0.93394909141513205</v>
      </c>
      <c r="N1806">
        <v>300.36660657111099</v>
      </c>
      <c r="P1806">
        <v>0.81594139190910397</v>
      </c>
      <c r="Q1806">
        <v>274.96223521857701</v>
      </c>
      <c r="R1806">
        <v>0.87607511810823702</v>
      </c>
      <c r="S1806">
        <v>275.91037359182297</v>
      </c>
    </row>
    <row r="1807" spans="6:19" x14ac:dyDescent="0.25">
      <c r="F1807">
        <v>0.79653817742407096</v>
      </c>
      <c r="G1807">
        <v>340.322698202563</v>
      </c>
      <c r="H1807">
        <v>0.91488646754135505</v>
      </c>
      <c r="I1807">
        <v>340.43092125206198</v>
      </c>
      <c r="K1807">
        <v>0.83881763301571499</v>
      </c>
      <c r="L1807">
        <v>299.22707952513503</v>
      </c>
      <c r="M1807">
        <v>0.93428662510728</v>
      </c>
      <c r="N1807">
        <v>300.42658167879398</v>
      </c>
      <c r="P1807">
        <v>0.81689201491597097</v>
      </c>
      <c r="Q1807">
        <v>275.02544444346</v>
      </c>
      <c r="R1807">
        <v>0.87724866042334504</v>
      </c>
      <c r="S1807">
        <v>275.97358281670603</v>
      </c>
    </row>
    <row r="1808" spans="6:19" x14ac:dyDescent="0.25">
      <c r="F1808">
        <v>0.79668221515309401</v>
      </c>
      <c r="G1808">
        <v>340.376809727313</v>
      </c>
      <c r="H1808">
        <v>0.91505428215277396</v>
      </c>
      <c r="I1808">
        <v>340.48503277681198</v>
      </c>
      <c r="K1808">
        <v>0.83911423815856101</v>
      </c>
      <c r="L1808">
        <v>299.28705463281898</v>
      </c>
      <c r="M1808">
        <v>0.93462216213392602</v>
      </c>
      <c r="N1808">
        <v>300.486556786476</v>
      </c>
      <c r="P1808">
        <v>0.81782256915789697</v>
      </c>
      <c r="Q1808">
        <v>275.088653668343</v>
      </c>
      <c r="R1808">
        <v>0.87840320962803198</v>
      </c>
      <c r="S1808">
        <v>276.03679204158902</v>
      </c>
    </row>
    <row r="1809" spans="6:19" x14ac:dyDescent="0.25">
      <c r="F1809">
        <v>0.79682593258241197</v>
      </c>
      <c r="G1809">
        <v>340.43092125206198</v>
      </c>
      <c r="H1809">
        <v>0.91522163806185997</v>
      </c>
      <c r="I1809">
        <v>340.53914430156198</v>
      </c>
      <c r="K1809">
        <v>0.83940958102572805</v>
      </c>
      <c r="L1809">
        <v>299.347029740501</v>
      </c>
      <c r="M1809">
        <v>0.93495571780792197</v>
      </c>
      <c r="N1809">
        <v>300.54653189415899</v>
      </c>
      <c r="P1809">
        <v>0.81873409631687699</v>
      </c>
      <c r="Q1809">
        <v>275.151862893226</v>
      </c>
      <c r="R1809">
        <v>0.87953939700019901</v>
      </c>
      <c r="S1809">
        <v>276.10000126647202</v>
      </c>
    </row>
    <row r="1810" spans="6:19" x14ac:dyDescent="0.25">
      <c r="F1810">
        <v>0.79696929403538297</v>
      </c>
      <c r="G1810">
        <v>340.48503277681198</v>
      </c>
      <c r="H1810">
        <v>0.91538847663869805</v>
      </c>
      <c r="I1810">
        <v>340.59325582631197</v>
      </c>
      <c r="K1810">
        <v>0.83970365620648402</v>
      </c>
      <c r="L1810">
        <v>299.40700484818399</v>
      </c>
      <c r="M1810">
        <v>0.93528726639385495</v>
      </c>
      <c r="N1810">
        <v>300.60650700184198</v>
      </c>
      <c r="P1810">
        <v>0.81962755097089501</v>
      </c>
      <c r="Q1810">
        <v>275.21507211810899</v>
      </c>
      <c r="R1810">
        <v>0.88065808498615405</v>
      </c>
      <c r="S1810">
        <v>276.16321049135502</v>
      </c>
    </row>
    <row r="1811" spans="6:19" x14ac:dyDescent="0.25">
      <c r="F1811">
        <v>0.79711237389450795</v>
      </c>
      <c r="G1811">
        <v>340.53914430156198</v>
      </c>
      <c r="H1811">
        <v>0.91555483490487999</v>
      </c>
      <c r="I1811">
        <v>340.64736735106101</v>
      </c>
      <c r="K1811">
        <v>0.83999647357463103</v>
      </c>
      <c r="L1811">
        <v>299.46697995586698</v>
      </c>
      <c r="M1811">
        <v>0.93561690479623905</v>
      </c>
      <c r="N1811">
        <v>300.66648210952502</v>
      </c>
      <c r="P1811">
        <v>0.82050381044949205</v>
      </c>
      <c r="Q1811">
        <v>275.27828134299199</v>
      </c>
      <c r="R1811">
        <v>0.88175930195431496</v>
      </c>
      <c r="S1811">
        <v>276.22641971623898</v>
      </c>
    </row>
    <row r="1812" spans="6:19" x14ac:dyDescent="0.25">
      <c r="F1812">
        <v>0.79725512144011701</v>
      </c>
      <c r="G1812">
        <v>340.59325582631197</v>
      </c>
      <c r="H1812">
        <v>0.91572069716863302</v>
      </c>
      <c r="I1812">
        <v>340.70147887581101</v>
      </c>
      <c r="K1812">
        <v>0.84028810542506305</v>
      </c>
      <c r="L1812">
        <v>299.52695506355002</v>
      </c>
      <c r="M1812">
        <v>0.93594460677574498</v>
      </c>
      <c r="N1812">
        <v>300.72645721720801</v>
      </c>
      <c r="P1812">
        <v>0.82136368329923604</v>
      </c>
      <c r="Q1812">
        <v>275.34149056787498</v>
      </c>
      <c r="R1812">
        <v>0.88284385202105697</v>
      </c>
      <c r="S1812">
        <v>276.28962894112198</v>
      </c>
    </row>
    <row r="1813" spans="6:19" x14ac:dyDescent="0.25">
      <c r="F1813">
        <v>0.79739756773048998</v>
      </c>
      <c r="G1813">
        <v>340.64736735106101</v>
      </c>
      <c r="H1813">
        <v>0.91588606529802297</v>
      </c>
      <c r="I1813">
        <v>340.755590400561</v>
      </c>
      <c r="K1813">
        <v>0.84057843616570405</v>
      </c>
      <c r="L1813">
        <v>299.58693017123301</v>
      </c>
      <c r="M1813">
        <v>0.93627038698228404</v>
      </c>
      <c r="N1813">
        <v>300.786432324891</v>
      </c>
      <c r="P1813">
        <v>0.82220791659444203</v>
      </c>
      <c r="Q1813">
        <v>275.40469979275798</v>
      </c>
      <c r="R1813">
        <v>0.88391220159369999</v>
      </c>
      <c r="S1813">
        <v>276.35283816600497</v>
      </c>
    </row>
    <row r="1814" spans="6:19" x14ac:dyDescent="0.25">
      <c r="F1814">
        <v>0.797539698731206</v>
      </c>
      <c r="G1814">
        <v>340.70147887581101</v>
      </c>
      <c r="H1814">
        <v>0.91605094115169905</v>
      </c>
      <c r="I1814">
        <v>340.80970192530998</v>
      </c>
      <c r="K1814">
        <v>0.84086753797527902</v>
      </c>
      <c r="L1814">
        <v>299.64690527891599</v>
      </c>
      <c r="M1814">
        <v>0.93659425990650602</v>
      </c>
      <c r="N1814">
        <v>300.84640743257398</v>
      </c>
      <c r="P1814">
        <v>0.82303720228196098</v>
      </c>
      <c r="Q1814">
        <v>275.46790901764098</v>
      </c>
      <c r="R1814">
        <v>0.88496491255114296</v>
      </c>
      <c r="S1814">
        <v>276.41604739088802</v>
      </c>
    </row>
    <row r="1815" spans="6:19" x14ac:dyDescent="0.25">
      <c r="F1815">
        <v>0.79768151542948296</v>
      </c>
      <c r="G1815">
        <v>340.755590400561</v>
      </c>
      <c r="H1815">
        <v>0.91621532657893301</v>
      </c>
      <c r="I1815">
        <v>340.86381345005998</v>
      </c>
      <c r="K1815">
        <v>0.84115542024055601</v>
      </c>
      <c r="L1815">
        <v>299.70688038659898</v>
      </c>
      <c r="M1815">
        <v>0.93691623988213102</v>
      </c>
      <c r="N1815">
        <v>300.90638254025703</v>
      </c>
      <c r="P1815">
        <v>0.823852182702282</v>
      </c>
      <c r="Q1815">
        <v>275.53111824252397</v>
      </c>
      <c r="R1815">
        <v>0.88600240120935203</v>
      </c>
      <c r="S1815">
        <v>276.47925661577102</v>
      </c>
    </row>
    <row r="1816" spans="6:19" x14ac:dyDescent="0.25">
      <c r="F1816">
        <v>0.79782301880765705</v>
      </c>
      <c r="G1816">
        <v>340.80970192530998</v>
      </c>
      <c r="H1816">
        <v>0.91637922341974198</v>
      </c>
      <c r="I1816">
        <v>340.91792497480998</v>
      </c>
      <c r="K1816">
        <v>0.84144209223219402</v>
      </c>
      <c r="L1816">
        <v>299.76685549428203</v>
      </c>
      <c r="M1816">
        <v>0.93723634108883103</v>
      </c>
      <c r="N1816">
        <v>300.96635764794001</v>
      </c>
      <c r="P1816">
        <v>0.82465345542466395</v>
      </c>
      <c r="Q1816">
        <v>275.59432746740799</v>
      </c>
      <c r="R1816">
        <v>0.88702510236627896</v>
      </c>
      <c r="S1816">
        <v>276.54246584065402</v>
      </c>
    </row>
    <row r="1817" spans="6:19" x14ac:dyDescent="0.25">
      <c r="F1817">
        <v>0.79796420984318595</v>
      </c>
      <c r="G1817">
        <v>340.86381345005998</v>
      </c>
      <c r="H1817">
        <v>0.916542633504979</v>
      </c>
      <c r="I1817">
        <v>340.97203649955998</v>
      </c>
      <c r="K1817">
        <v>0.84172756310610797</v>
      </c>
      <c r="L1817">
        <v>299.82683060196501</v>
      </c>
      <c r="M1817">
        <v>0.93755457755382099</v>
      </c>
      <c r="N1817">
        <v>301.02633275562198</v>
      </c>
      <c r="P1817">
        <v>0.82544157749228098</v>
      </c>
      <c r="Q1817">
        <v>275.65753669229099</v>
      </c>
      <c r="R1817">
        <v>0.88803343006588598</v>
      </c>
      <c r="S1817">
        <v>276.60567506553701</v>
      </c>
    </row>
    <row r="1818" spans="6:19" x14ac:dyDescent="0.25">
      <c r="F1818">
        <v>0.79810508950873504</v>
      </c>
      <c r="G1818">
        <v>340.91792497480998</v>
      </c>
      <c r="H1818">
        <v>0.91670555865644099</v>
      </c>
      <c r="I1818">
        <v>341.02614802430998</v>
      </c>
      <c r="K1818">
        <v>0.84201184190603595</v>
      </c>
      <c r="L1818">
        <v>299.88680570964698</v>
      </c>
      <c r="M1818">
        <v>0.93787096315506602</v>
      </c>
      <c r="N1818">
        <v>301.08630786330502</v>
      </c>
      <c r="P1818">
        <v>0.82621706916197502</v>
      </c>
      <c r="Q1818">
        <v>275.72074591717399</v>
      </c>
      <c r="R1818">
        <v>0.88902777896763496</v>
      </c>
      <c r="S1818">
        <v>276.66888429042001</v>
      </c>
    </row>
    <row r="1819" spans="6:19" x14ac:dyDescent="0.25">
      <c r="F1819">
        <v>0.79824565877224396</v>
      </c>
      <c r="G1819">
        <v>340.97203649955998</v>
      </c>
      <c r="H1819">
        <v>0.91686800068657404</v>
      </c>
      <c r="I1819">
        <v>341.08025954905901</v>
      </c>
      <c r="K1819">
        <v>0.84229493756523399</v>
      </c>
      <c r="L1819">
        <v>299.94678081733002</v>
      </c>
      <c r="M1819">
        <v>0.93818551162277397</v>
      </c>
      <c r="N1819">
        <v>301.14628297098801</v>
      </c>
      <c r="P1819">
        <v>0.82698041721502902</v>
      </c>
      <c r="Q1819">
        <v>275.78395514205698</v>
      </c>
      <c r="R1819">
        <v>0.89000852560294796</v>
      </c>
      <c r="S1819">
        <v>276.73209351530301</v>
      </c>
    </row>
    <row r="1820" spans="6:19" x14ac:dyDescent="0.25">
      <c r="F1820">
        <v>0.79838591859698504</v>
      </c>
      <c r="G1820">
        <v>341.02614802430998</v>
      </c>
      <c r="H1820">
        <v>0.91702996139912396</v>
      </c>
      <c r="I1820">
        <v>341.13437107380901</v>
      </c>
      <c r="K1820">
        <v>0.84257685890835499</v>
      </c>
      <c r="L1820">
        <v>300.00675592501301</v>
      </c>
      <c r="M1820">
        <v>0.93849823654199205</v>
      </c>
      <c r="N1820">
        <v>301.206258078671</v>
      </c>
      <c r="P1820">
        <v>0.82773207789101699</v>
      </c>
      <c r="Q1820">
        <v>275.84716436693998</v>
      </c>
      <c r="R1820">
        <v>0.89097602952948196</v>
      </c>
      <c r="S1820">
        <v>276.795302740186</v>
      </c>
    </row>
    <row r="1821" spans="6:19" x14ac:dyDescent="0.25">
      <c r="F1821">
        <v>0.79852586994130104</v>
      </c>
      <c r="G1821">
        <v>341.08025954905901</v>
      </c>
      <c r="H1821">
        <v>0.91719144258849095</v>
      </c>
      <c r="I1821">
        <v>341.18848259855901</v>
      </c>
      <c r="K1821">
        <v>0.84285761465356102</v>
      </c>
      <c r="L1821">
        <v>300.066731032696</v>
      </c>
      <c r="M1821">
        <v>0.93880915135505205</v>
      </c>
      <c r="N1821">
        <v>301.26623318635399</v>
      </c>
      <c r="P1821">
        <v>0.82847236047328798</v>
      </c>
      <c r="Q1821">
        <v>275.91037359182297</v>
      </c>
      <c r="R1821">
        <v>0.89193063439000297</v>
      </c>
      <c r="S1821">
        <v>276.858511965069</v>
      </c>
    </row>
    <row r="1822" spans="6:19" x14ac:dyDescent="0.25">
      <c r="F1822">
        <v>0.79866551375914097</v>
      </c>
      <c r="G1822">
        <v>341.13437107380901</v>
      </c>
      <c r="H1822">
        <v>0.91735244604057498</v>
      </c>
      <c r="I1822">
        <v>341.242594123309</v>
      </c>
      <c r="K1822">
        <v>0.84313727359310597</v>
      </c>
      <c r="L1822">
        <v>300.12670614037899</v>
      </c>
      <c r="M1822">
        <v>0.93911826936334697</v>
      </c>
      <c r="N1822">
        <v>301.32620829403697</v>
      </c>
      <c r="P1822">
        <v>0.82920190735292798</v>
      </c>
      <c r="Q1822">
        <v>275.97358281670603</v>
      </c>
      <c r="R1822">
        <v>0.89287266889133299</v>
      </c>
      <c r="S1822">
        <v>276.92172118995302</v>
      </c>
    </row>
    <row r="1823" spans="6:19" x14ac:dyDescent="0.25">
      <c r="F1823">
        <v>0.79880485099948395</v>
      </c>
      <c r="G1823">
        <v>341.18848259855901</v>
      </c>
      <c r="H1823">
        <v>0.91751297353220196</v>
      </c>
      <c r="I1823">
        <v>341.29670564805798</v>
      </c>
      <c r="K1823">
        <v>0.84341572376620799</v>
      </c>
      <c r="L1823">
        <v>300.18668124806197</v>
      </c>
      <c r="M1823">
        <v>0.93942560372930395</v>
      </c>
      <c r="N1823">
        <v>301.38618340172002</v>
      </c>
      <c r="P1823">
        <v>0.82992097704202805</v>
      </c>
      <c r="Q1823">
        <v>276.03679204158902</v>
      </c>
      <c r="R1823">
        <v>0.89380241199743204</v>
      </c>
      <c r="S1823">
        <v>276.98493041483601</v>
      </c>
    </row>
    <row r="1824" spans="6:19" x14ac:dyDescent="0.25">
      <c r="F1824">
        <v>0.79894388260704796</v>
      </c>
      <c r="G1824">
        <v>341.242594123309</v>
      </c>
      <c r="H1824">
        <v>0.91767302683139196</v>
      </c>
      <c r="I1824">
        <v>341.35081717280798</v>
      </c>
      <c r="K1824">
        <v>0.84369303387429095</v>
      </c>
      <c r="L1824">
        <v>300.24665635574502</v>
      </c>
      <c r="M1824">
        <v>0.93973123314405904</v>
      </c>
      <c r="N1824">
        <v>301.44615850940301</v>
      </c>
      <c r="P1824">
        <v>0.83062992712551398</v>
      </c>
      <c r="Q1824">
        <v>276.10000126647202</v>
      </c>
      <c r="R1824">
        <v>0.89472023696156799</v>
      </c>
      <c r="S1824">
        <v>277.04813963971901</v>
      </c>
    </row>
    <row r="1825" spans="6:19" x14ac:dyDescent="0.25">
      <c r="F1825">
        <v>0.79908260952177901</v>
      </c>
      <c r="G1825">
        <v>341.29670564805798</v>
      </c>
      <c r="H1825">
        <v>0.91783260769757702</v>
      </c>
      <c r="I1825">
        <v>341.40492869755798</v>
      </c>
      <c r="K1825">
        <v>0.843969212226229</v>
      </c>
      <c r="L1825">
        <v>300.306631463428</v>
      </c>
      <c r="M1825">
        <v>0.94003503893881002</v>
      </c>
      <c r="N1825">
        <v>301.50613361708599</v>
      </c>
      <c r="P1825">
        <v>0.83132926172611599</v>
      </c>
      <c r="Q1825">
        <v>276.16321049135502</v>
      </c>
      <c r="R1825">
        <v>0.89562639672631095</v>
      </c>
      <c r="S1825">
        <v>277.11134886460201</v>
      </c>
    </row>
    <row r="1826" spans="6:19" x14ac:dyDescent="0.25">
      <c r="F1826">
        <v>0.79922103267905797</v>
      </c>
      <c r="G1826">
        <v>341.35081717280798</v>
      </c>
      <c r="H1826">
        <v>0.91799171788137301</v>
      </c>
      <c r="I1826">
        <v>341.45904022230798</v>
      </c>
      <c r="K1826">
        <v>0.84424426703345601</v>
      </c>
      <c r="L1826">
        <v>300.36660657111099</v>
      </c>
      <c r="M1826">
        <v>0.94033709976829005</v>
      </c>
      <c r="N1826">
        <v>301.56610872476898</v>
      </c>
      <c r="P1826">
        <v>0.83201896512231099</v>
      </c>
      <c r="Q1826">
        <v>276.22641971623898</v>
      </c>
      <c r="R1826">
        <v>0.89652116860435005</v>
      </c>
      <c r="S1826">
        <v>277.174558089485</v>
      </c>
    </row>
    <row r="1827" spans="6:19" x14ac:dyDescent="0.25">
      <c r="F1827">
        <v>0.79935915300987503</v>
      </c>
      <c r="G1827">
        <v>341.40492869755798</v>
      </c>
      <c r="H1827">
        <v>0.91815035912494403</v>
      </c>
      <c r="I1827">
        <v>341.51315174705701</v>
      </c>
      <c r="K1827">
        <v>0.84451820641042796</v>
      </c>
      <c r="L1827">
        <v>300.42658167879398</v>
      </c>
      <c r="M1827">
        <v>0.94063742826059504</v>
      </c>
      <c r="N1827">
        <v>301.62608383245203</v>
      </c>
      <c r="P1827">
        <v>0.83269950799755699</v>
      </c>
      <c r="Q1827">
        <v>276.28962894112198</v>
      </c>
      <c r="R1827">
        <v>0.89740481884940004</v>
      </c>
      <c r="S1827">
        <v>277.237767314368</v>
      </c>
    </row>
    <row r="1828" spans="6:19" x14ac:dyDescent="0.25">
      <c r="F1828">
        <v>0.79949697144061005</v>
      </c>
      <c r="G1828">
        <v>341.45904022230798</v>
      </c>
      <c r="H1828">
        <v>0.91830853316167205</v>
      </c>
      <c r="I1828">
        <v>341.56726327180701</v>
      </c>
      <c r="K1828">
        <v>0.84479103837728498</v>
      </c>
      <c r="L1828">
        <v>300.486556786476</v>
      </c>
      <c r="M1828">
        <v>0.94093603691452199</v>
      </c>
      <c r="N1828">
        <v>301.68605894013399</v>
      </c>
      <c r="P1828">
        <v>0.83337115140403994</v>
      </c>
      <c r="Q1828">
        <v>276.35283816600497</v>
      </c>
      <c r="R1828">
        <v>0.89827760327072703</v>
      </c>
      <c r="S1828">
        <v>277.300976539251</v>
      </c>
    </row>
    <row r="1829" spans="6:19" x14ac:dyDescent="0.25">
      <c r="F1829">
        <v>0.799634488893326</v>
      </c>
      <c r="G1829">
        <v>341.51315174705701</v>
      </c>
      <c r="H1829">
        <v>0.91846624171664903</v>
      </c>
      <c r="I1829">
        <v>341.62137479655701</v>
      </c>
      <c r="K1829">
        <v>0.84506277086084103</v>
      </c>
      <c r="L1829">
        <v>300.54653189415899</v>
      </c>
      <c r="M1829">
        <v>0.94123290709767804</v>
      </c>
      <c r="N1829">
        <v>301.74603404781698</v>
      </c>
      <c r="P1829">
        <v>0.83403421791932997</v>
      </c>
      <c r="Q1829">
        <v>276.41604739088802</v>
      </c>
      <c r="R1829">
        <v>0.89913976780164095</v>
      </c>
      <c r="S1829">
        <v>277.36418576413399</v>
      </c>
    </row>
    <row r="1830" spans="6:19" x14ac:dyDescent="0.25">
      <c r="F1830">
        <v>0.799771706285474</v>
      </c>
      <c r="G1830">
        <v>341.56726327180701</v>
      </c>
      <c r="H1830">
        <v>0.91862348650639403</v>
      </c>
      <c r="I1830">
        <v>341.67548632130701</v>
      </c>
      <c r="K1830">
        <v>0.84533337829993704</v>
      </c>
      <c r="L1830">
        <v>300.60650700184198</v>
      </c>
      <c r="M1830">
        <v>0.94152811315781704</v>
      </c>
      <c r="N1830">
        <v>301.80600915550002</v>
      </c>
      <c r="P1830">
        <v>0.83468894001224403</v>
      </c>
      <c r="Q1830">
        <v>276.47925661577102</v>
      </c>
      <c r="R1830">
        <v>0.89999154903583201</v>
      </c>
      <c r="S1830">
        <v>277.42739498901699</v>
      </c>
    </row>
    <row r="1831" spans="6:19" x14ac:dyDescent="0.25">
      <c r="F1831">
        <v>0.79990862453028599</v>
      </c>
      <c r="G1831">
        <v>341.62137479655701</v>
      </c>
      <c r="H1831">
        <v>0.91878026923907397</v>
      </c>
      <c r="I1831">
        <v>341.72959784605598</v>
      </c>
      <c r="K1831">
        <v>0.84560293530918196</v>
      </c>
      <c r="L1831">
        <v>300.66648210952502</v>
      </c>
      <c r="M1831">
        <v>0.94182163612191305</v>
      </c>
      <c r="N1831">
        <v>301.86598426318301</v>
      </c>
      <c r="P1831">
        <v>0.83533556303432099</v>
      </c>
      <c r="Q1831">
        <v>276.54246584065402</v>
      </c>
      <c r="R1831">
        <v>0.90083317471773305</v>
      </c>
      <c r="S1831">
        <v>277.49060421389999</v>
      </c>
    </row>
    <row r="1832" spans="6:19" x14ac:dyDescent="0.25">
      <c r="F1832">
        <v>0.80004524453652603</v>
      </c>
      <c r="G1832">
        <v>341.67548632130701</v>
      </c>
      <c r="H1832">
        <v>0.91893657485998004</v>
      </c>
      <c r="I1832">
        <v>341.78370937080598</v>
      </c>
      <c r="K1832">
        <v>0.84587141607085903</v>
      </c>
      <c r="L1832">
        <v>300.72645721720801</v>
      </c>
      <c r="M1832">
        <v>0.94211348799193595</v>
      </c>
      <c r="N1832">
        <v>301.925959370866</v>
      </c>
      <c r="P1832">
        <v>0.83597432049328602</v>
      </c>
      <c r="Q1832">
        <v>276.60567506553701</v>
      </c>
      <c r="R1832">
        <v>0.90166486420646896</v>
      </c>
      <c r="S1832">
        <v>277.55381343878298</v>
      </c>
    </row>
    <row r="1833" spans="6:19" x14ac:dyDescent="0.25">
      <c r="F1833">
        <v>0.80018156720865397</v>
      </c>
      <c r="G1833">
        <v>341.72959784605598</v>
      </c>
      <c r="H1833">
        <v>0.91909243857249401</v>
      </c>
      <c r="I1833">
        <v>341.83782089555598</v>
      </c>
      <c r="K1833">
        <v>0.84613882815395403</v>
      </c>
      <c r="L1833">
        <v>300.786432324891</v>
      </c>
      <c r="M1833">
        <v>0.94240368065025704</v>
      </c>
      <c r="N1833">
        <v>301.98593447854898</v>
      </c>
      <c r="P1833">
        <v>0.83660543483697503</v>
      </c>
      <c r="Q1833">
        <v>276.66888429042001</v>
      </c>
      <c r="R1833">
        <v>0.90248682890845999</v>
      </c>
      <c r="S1833">
        <v>277.61702266366598</v>
      </c>
    </row>
    <row r="1834" spans="6:19" x14ac:dyDescent="0.25">
      <c r="F1834">
        <v>0.80031757886204302</v>
      </c>
      <c r="G1834">
        <v>341.78370937080598</v>
      </c>
      <c r="H1834">
        <v>0.91924784530254999</v>
      </c>
      <c r="I1834">
        <v>341.89193242030598</v>
      </c>
      <c r="K1834">
        <v>0.84640517904160695</v>
      </c>
      <c r="L1834">
        <v>300.84640743257398</v>
      </c>
      <c r="M1834">
        <v>0.94269222586085299</v>
      </c>
      <c r="N1834">
        <v>302.04590958623203</v>
      </c>
      <c r="P1834">
        <v>0.837229118172517</v>
      </c>
      <c r="Q1834">
        <v>276.73209351530301</v>
      </c>
      <c r="R1834">
        <v>0.90329927267800803</v>
      </c>
      <c r="S1834">
        <v>277.68023188854897</v>
      </c>
    </row>
    <row r="1835" spans="6:19" x14ac:dyDescent="0.25">
      <c r="F1835">
        <v>0.800453309553392</v>
      </c>
      <c r="G1835">
        <v>341.83782089555598</v>
      </c>
      <c r="H1835">
        <v>0.91940279672535596</v>
      </c>
      <c r="I1835">
        <v>341.94604394505501</v>
      </c>
      <c r="K1835">
        <v>0.84667047613237001</v>
      </c>
      <c r="L1835">
        <v>300.90638254025703</v>
      </c>
      <c r="M1835">
        <v>0.94297913527156396</v>
      </c>
      <c r="N1835">
        <v>302.10588469391502</v>
      </c>
      <c r="P1835">
        <v>0.83784557292696604</v>
      </c>
      <c r="Q1835">
        <v>276.795302740186</v>
      </c>
      <c r="R1835">
        <v>0.90410239219632405</v>
      </c>
      <c r="S1835">
        <v>277.74344111343299</v>
      </c>
    </row>
    <row r="1836" spans="6:19" x14ac:dyDescent="0.25">
      <c r="F1836">
        <v>0.80058874559820303</v>
      </c>
      <c r="G1836">
        <v>341.89193242030598</v>
      </c>
      <c r="H1836">
        <v>0.919557294507935</v>
      </c>
      <c r="I1836">
        <v>342.00015546980501</v>
      </c>
      <c r="K1836">
        <v>0.84693472674192705</v>
      </c>
      <c r="L1836">
        <v>300.96635764794001</v>
      </c>
      <c r="M1836">
        <v>0.94326442041520597</v>
      </c>
      <c r="N1836">
        <v>302.165859801598</v>
      </c>
      <c r="P1836">
        <v>0.83845499245306598</v>
      </c>
      <c r="Q1836">
        <v>276.858511965069</v>
      </c>
      <c r="R1836">
        <v>0.90489637732528205</v>
      </c>
      <c r="S1836">
        <v>277.80665033831599</v>
      </c>
    </row>
    <row r="1837" spans="6:19" x14ac:dyDescent="0.25">
      <c r="F1837">
        <v>0.800723887883937</v>
      </c>
      <c r="G1837">
        <v>341.94604394505501</v>
      </c>
      <c r="H1837">
        <v>0.91971134030919699</v>
      </c>
      <c r="I1837">
        <v>342.05426699455501</v>
      </c>
      <c r="K1837">
        <v>0.84719793810377297</v>
      </c>
      <c r="L1837">
        <v>301.02633275562198</v>
      </c>
      <c r="M1837">
        <v>0.94354809271144502</v>
      </c>
      <c r="N1837">
        <v>302.22583490928002</v>
      </c>
      <c r="P1837">
        <v>0.83905756158943801</v>
      </c>
      <c r="Q1837">
        <v>276.92172118995302</v>
      </c>
      <c r="R1837">
        <v>0.90568129070072401</v>
      </c>
      <c r="S1837">
        <v>277.86985956319899</v>
      </c>
    </row>
    <row r="1838" spans="6:19" x14ac:dyDescent="0.25">
      <c r="F1838">
        <v>0.80085873729380697</v>
      </c>
      <c r="G1838">
        <v>342.00015546980501</v>
      </c>
      <c r="H1838">
        <v>0.91986493578008599</v>
      </c>
      <c r="I1838">
        <v>342.10837851930501</v>
      </c>
      <c r="K1838">
        <v>0.84746011737123295</v>
      </c>
      <c r="L1838">
        <v>301.08630786330502</v>
      </c>
      <c r="M1838">
        <v>0.94383016346819804</v>
      </c>
      <c r="N1838">
        <v>302.28581001696301</v>
      </c>
      <c r="P1838">
        <v>0.83965343426823302</v>
      </c>
      <c r="Q1838">
        <v>276.98493041483601</v>
      </c>
      <c r="R1838">
        <v>0.906457552205157</v>
      </c>
      <c r="S1838">
        <v>277.93306878808198</v>
      </c>
    </row>
    <row r="1839" spans="6:19" x14ac:dyDescent="0.25">
      <c r="F1839">
        <v>0.80099329470682501</v>
      </c>
      <c r="G1839">
        <v>342.05426699455501</v>
      </c>
      <c r="H1839">
        <v>0.92001808256353002</v>
      </c>
      <c r="I1839">
        <v>342.16249004405398</v>
      </c>
      <c r="K1839">
        <v>0.84772127161807198</v>
      </c>
      <c r="L1839">
        <v>301.14628297098801</v>
      </c>
      <c r="M1839">
        <v>0.94411064388347798</v>
      </c>
      <c r="N1839">
        <v>302.345785124646</v>
      </c>
      <c r="P1839">
        <v>0.84024282581360499</v>
      </c>
      <c r="Q1839">
        <v>277.04813963971901</v>
      </c>
      <c r="R1839">
        <v>0.90722521117389698</v>
      </c>
      <c r="S1839">
        <v>277.99627801296498</v>
      </c>
    </row>
    <row r="1840" spans="6:19" x14ac:dyDescent="0.25">
      <c r="F1840">
        <v>0.80112756099790705</v>
      </c>
      <c r="G1840">
        <v>342.10837851930501</v>
      </c>
      <c r="H1840">
        <v>0.92017078229458105</v>
      </c>
      <c r="I1840">
        <v>342.21660156880398</v>
      </c>
      <c r="K1840">
        <v>0.84798140784004405</v>
      </c>
      <c r="L1840">
        <v>301.206258078671</v>
      </c>
      <c r="M1840">
        <v>0.94438954504670902</v>
      </c>
      <c r="N1840">
        <v>302.40576023232899</v>
      </c>
      <c r="P1840">
        <v>0.84082587535019804</v>
      </c>
      <c r="Q1840">
        <v>277.11134886460201</v>
      </c>
      <c r="R1840">
        <v>0.90798440400902802</v>
      </c>
      <c r="S1840">
        <v>278.05948723784797</v>
      </c>
    </row>
    <row r="1841" spans="6:19" x14ac:dyDescent="0.25">
      <c r="F1841">
        <v>0.80126153703781799</v>
      </c>
      <c r="G1841">
        <v>342.16249004405398</v>
      </c>
      <c r="H1841">
        <v>0.92032303660046499</v>
      </c>
      <c r="I1841">
        <v>342.27071309355398</v>
      </c>
      <c r="K1841">
        <v>0.84824053295631496</v>
      </c>
      <c r="L1841">
        <v>301.26623318635399</v>
      </c>
      <c r="M1841">
        <v>0.94466687793996895</v>
      </c>
      <c r="N1841">
        <v>302.46573534001197</v>
      </c>
      <c r="P1841">
        <v>0.84140273843519797</v>
      </c>
      <c r="Q1841">
        <v>277.174558089485</v>
      </c>
      <c r="R1841">
        <v>0.90873552189937601</v>
      </c>
      <c r="S1841">
        <v>278.12269646273103</v>
      </c>
    </row>
    <row r="1842" spans="6:19" x14ac:dyDescent="0.25">
      <c r="F1842">
        <v>0.80139522369327598</v>
      </c>
      <c r="G1842">
        <v>342.21660156880398</v>
      </c>
      <c r="H1842">
        <v>0.92047484710040395</v>
      </c>
      <c r="I1842">
        <v>342.32482461830398</v>
      </c>
      <c r="K1842">
        <v>0.84849865381034895</v>
      </c>
      <c r="L1842">
        <v>301.32620829403697</v>
      </c>
      <c r="M1842">
        <v>0.94494265344010897</v>
      </c>
      <c r="N1842">
        <v>302.52571044769502</v>
      </c>
      <c r="P1842">
        <v>0.84197356432864701</v>
      </c>
      <c r="Q1842">
        <v>277.237767314368</v>
      </c>
      <c r="R1842">
        <v>0.90947834496862401</v>
      </c>
      <c r="S1842">
        <v>278.18590568761402</v>
      </c>
    </row>
    <row r="1843" spans="6:19" x14ac:dyDescent="0.25">
      <c r="F1843">
        <v>0.80152862182697404</v>
      </c>
      <c r="G1843">
        <v>342.27071309355398</v>
      </c>
      <c r="H1843">
        <v>0.92062619893576603</v>
      </c>
      <c r="I1843">
        <v>342.37893614305301</v>
      </c>
      <c r="K1843">
        <v>0.84875577717096296</v>
      </c>
      <c r="L1843">
        <v>301.38618340172002</v>
      </c>
      <c r="M1843">
        <v>0.94521688231956102</v>
      </c>
      <c r="N1843">
        <v>302.58568555537801</v>
      </c>
      <c r="P1843">
        <v>0.84253849634470701</v>
      </c>
      <c r="Q1843">
        <v>277.300976539251</v>
      </c>
      <c r="R1843">
        <v>0.91021319716103499</v>
      </c>
      <c r="S1843">
        <v>278.24911491249702</v>
      </c>
    </row>
    <row r="1844" spans="6:19" x14ac:dyDescent="0.25">
      <c r="F1844">
        <v>0.801661732297411</v>
      </c>
      <c r="G1844">
        <v>342.32482461830398</v>
      </c>
      <c r="H1844">
        <v>0.92077712665320399</v>
      </c>
      <c r="I1844">
        <v>342.43304766780301</v>
      </c>
      <c r="K1844">
        <v>0.84901196482920904</v>
      </c>
      <c r="L1844">
        <v>301.44615850940301</v>
      </c>
      <c r="M1844">
        <v>0.94548957524793698</v>
      </c>
      <c r="N1844">
        <v>302.64566066306099</v>
      </c>
      <c r="P1844">
        <v>0.843097672176364</v>
      </c>
      <c r="Q1844">
        <v>277.36418576413399</v>
      </c>
      <c r="R1844">
        <v>0.91094022416554599</v>
      </c>
      <c r="S1844">
        <v>278.31232413738002</v>
      </c>
    </row>
    <row r="1845" spans="6:19" x14ac:dyDescent="0.25">
      <c r="F1845">
        <v>0.80179454150130502</v>
      </c>
      <c r="G1845">
        <v>342.37893614305301</v>
      </c>
      <c r="H1845">
        <v>0.92092761537633105</v>
      </c>
      <c r="I1845">
        <v>342.48715919255301</v>
      </c>
      <c r="K1845">
        <v>0.84926711313059899</v>
      </c>
      <c r="L1845">
        <v>301.50613361708599</v>
      </c>
      <c r="M1845">
        <v>0.94576074279370803</v>
      </c>
      <c r="N1845">
        <v>302.70563577074398</v>
      </c>
      <c r="P1845">
        <v>0.84365122420225602</v>
      </c>
      <c r="Q1845">
        <v>277.42739498901699</v>
      </c>
      <c r="R1845">
        <v>0.91165956721063501</v>
      </c>
      <c r="S1845">
        <v>278.37553336226398</v>
      </c>
    </row>
    <row r="1846" spans="6:19" x14ac:dyDescent="0.25">
      <c r="F1846">
        <v>0.80192707919614103</v>
      </c>
      <c r="G1846">
        <v>342.43304766780301</v>
      </c>
      <c r="H1846">
        <v>0.92107766669380997</v>
      </c>
      <c r="I1846">
        <v>342.54127071730301</v>
      </c>
      <c r="K1846">
        <v>0.84952128381071201</v>
      </c>
      <c r="L1846">
        <v>301.56610872476898</v>
      </c>
      <c r="M1846">
        <v>0.94603039542525003</v>
      </c>
      <c r="N1846">
        <v>302.76561087842703</v>
      </c>
      <c r="P1846">
        <v>0.84419927976645204</v>
      </c>
      <c r="Q1846">
        <v>277.49060421389999</v>
      </c>
      <c r="R1846">
        <v>0.91237152721563397</v>
      </c>
      <c r="S1846">
        <v>278.43874258714698</v>
      </c>
    </row>
    <row r="1847" spans="6:19" x14ac:dyDescent="0.25">
      <c r="F1847">
        <v>0.80205933177960897</v>
      </c>
      <c r="G1847">
        <v>342.48715919255301</v>
      </c>
      <c r="H1847">
        <v>0.92122728218660099</v>
      </c>
      <c r="I1847">
        <v>342.59538224205198</v>
      </c>
      <c r="K1847">
        <v>0.84977448335210204</v>
      </c>
      <c r="L1847">
        <v>301.62608383245203</v>
      </c>
      <c r="M1847">
        <v>0.94629854351203802</v>
      </c>
      <c r="N1847">
        <v>302.82558598611001</v>
      </c>
      <c r="P1847">
        <v>0.84474196144363001</v>
      </c>
      <c r="Q1847">
        <v>277.55381343878298</v>
      </c>
      <c r="R1847">
        <v>0.91307590771582103</v>
      </c>
      <c r="S1847">
        <v>278.50195181202997</v>
      </c>
    </row>
    <row r="1848" spans="6:19" x14ac:dyDescent="0.25">
      <c r="F1848">
        <v>0.80219130009453199</v>
      </c>
      <c r="G1848">
        <v>342.54127071730301</v>
      </c>
      <c r="H1848">
        <v>0.92137646342823198</v>
      </c>
      <c r="I1848">
        <v>342.64949376680198</v>
      </c>
      <c r="K1848">
        <v>0.85002671816796804</v>
      </c>
      <c r="L1848">
        <v>301.68605894013399</v>
      </c>
      <c r="M1848">
        <v>0.946565254533974</v>
      </c>
      <c r="N1848">
        <v>302.88556109379198</v>
      </c>
      <c r="P1848">
        <v>0.84527938728624197</v>
      </c>
      <c r="Q1848">
        <v>277.61702266366598</v>
      </c>
      <c r="R1848">
        <v>0.91377300307379605</v>
      </c>
      <c r="S1848">
        <v>278.56516103691303</v>
      </c>
    </row>
    <row r="1849" spans="6:19" x14ac:dyDescent="0.25">
      <c r="F1849">
        <v>0.80232298497971299</v>
      </c>
      <c r="G1849">
        <v>342.59538224205198</v>
      </c>
      <c r="H1849">
        <v>0.92152521198463699</v>
      </c>
      <c r="I1849">
        <v>342.70360529155198</v>
      </c>
      <c r="K1849">
        <v>0.85027796833842295</v>
      </c>
      <c r="L1849">
        <v>301.74603404781698</v>
      </c>
      <c r="M1849">
        <v>0.94683042406361695</v>
      </c>
      <c r="N1849">
        <v>302.94553620147502</v>
      </c>
      <c r="P1849">
        <v>0.84581167105306398</v>
      </c>
      <c r="Q1849">
        <v>277.68023188854897</v>
      </c>
      <c r="R1849">
        <v>0.91446293849652205</v>
      </c>
      <c r="S1849">
        <v>278.62837026179602</v>
      </c>
    </row>
    <row r="1850" spans="6:19" x14ac:dyDescent="0.25">
      <c r="F1850">
        <v>0.80245438727016205</v>
      </c>
      <c r="G1850">
        <v>342.64949376680198</v>
      </c>
      <c r="H1850">
        <v>0.92167352941441705</v>
      </c>
      <c r="I1850">
        <v>342.75771681630198</v>
      </c>
      <c r="K1850">
        <v>0.850528292699952</v>
      </c>
      <c r="L1850">
        <v>301.80600915550002</v>
      </c>
      <c r="M1850">
        <v>0.947094119579587</v>
      </c>
      <c r="N1850">
        <v>303.00551130915801</v>
      </c>
      <c r="P1850">
        <v>0.84633892242574205</v>
      </c>
      <c r="Q1850">
        <v>277.74344111343299</v>
      </c>
      <c r="R1850">
        <v>0.915145835593702</v>
      </c>
      <c r="S1850">
        <v>278.69157948667902</v>
      </c>
    </row>
    <row r="1851" spans="6:19" x14ac:dyDescent="0.25">
      <c r="F1851">
        <v>0.80258550779693205</v>
      </c>
      <c r="G1851">
        <v>342.70360529155198</v>
      </c>
      <c r="H1851">
        <v>0.921821417268745</v>
      </c>
      <c r="I1851">
        <v>342.81182834105101</v>
      </c>
      <c r="K1851">
        <v>0.85077767117251302</v>
      </c>
      <c r="L1851">
        <v>301.86598426318301</v>
      </c>
      <c r="M1851">
        <v>0.94735635106970595</v>
      </c>
      <c r="N1851">
        <v>303.065486416841</v>
      </c>
      <c r="P1851">
        <v>0.84686124721078004</v>
      </c>
      <c r="Q1851">
        <v>277.80665033831599</v>
      </c>
      <c r="R1851">
        <v>0.91582181252521599</v>
      </c>
      <c r="S1851">
        <v>278.75478871156201</v>
      </c>
    </row>
    <row r="1852" spans="6:19" x14ac:dyDescent="0.25">
      <c r="F1852">
        <v>0.80271634738733499</v>
      </c>
      <c r="G1852">
        <v>342.75771681630198</v>
      </c>
      <c r="H1852">
        <v>0.921968921422328</v>
      </c>
      <c r="I1852">
        <v>342.86593986580101</v>
      </c>
      <c r="K1852">
        <v>0.85102610990373595</v>
      </c>
      <c r="L1852">
        <v>301.925959370866</v>
      </c>
      <c r="M1852">
        <v>0.94761712842962897</v>
      </c>
      <c r="N1852">
        <v>303.12546152452398</v>
      </c>
      <c r="P1852">
        <v>0.84737866785500204</v>
      </c>
      <c r="Q1852">
        <v>277.86985956319899</v>
      </c>
      <c r="R1852">
        <v>0.91649098413824104</v>
      </c>
      <c r="S1852">
        <v>278.81799793644501</v>
      </c>
    </row>
    <row r="1853" spans="6:19" x14ac:dyDescent="0.25">
      <c r="F1853">
        <v>0.80284690686484195</v>
      </c>
      <c r="G1853">
        <v>342.81182834105101</v>
      </c>
      <c r="H1853">
        <v>0.92211595472576602</v>
      </c>
      <c r="I1853">
        <v>342.92005139055101</v>
      </c>
      <c r="K1853">
        <v>0.85127361497746501</v>
      </c>
      <c r="L1853">
        <v>301.98593447854898</v>
      </c>
      <c r="M1853">
        <v>0.947876461463663</v>
      </c>
      <c r="N1853">
        <v>303.18543663220697</v>
      </c>
      <c r="P1853">
        <v>0.84789144295256802</v>
      </c>
      <c r="Q1853">
        <v>277.93306878808198</v>
      </c>
      <c r="R1853">
        <v>0.91715346209885595</v>
      </c>
      <c r="S1853">
        <v>278.88120716132801</v>
      </c>
    </row>
    <row r="1854" spans="6:19" x14ac:dyDescent="0.25">
      <c r="F1854">
        <v>0.80297722623013301</v>
      </c>
      <c r="G1854">
        <v>342.86593986580101</v>
      </c>
      <c r="H1854">
        <v>0.92226256306355303</v>
      </c>
      <c r="I1854">
        <v>342.97416291530101</v>
      </c>
      <c r="K1854">
        <v>0.85152019241428301</v>
      </c>
      <c r="L1854">
        <v>302.04590958623203</v>
      </c>
      <c r="M1854">
        <v>0.94813434618120496</v>
      </c>
      <c r="N1854">
        <v>303.24541173989002</v>
      </c>
      <c r="P1854">
        <v>0.84839958744831501</v>
      </c>
      <c r="Q1854">
        <v>277.99627801296498</v>
      </c>
      <c r="R1854">
        <v>0.91780935501724603</v>
      </c>
      <c r="S1854">
        <v>278.944416386211</v>
      </c>
    </row>
    <row r="1855" spans="6:19" x14ac:dyDescent="0.25">
      <c r="F1855">
        <v>0.803107227945417</v>
      </c>
      <c r="G1855">
        <v>342.92005139055101</v>
      </c>
      <c r="H1855">
        <v>0.92240874795783001</v>
      </c>
      <c r="I1855">
        <v>343.02827444004998</v>
      </c>
      <c r="K1855">
        <v>0.85176584817293499</v>
      </c>
      <c r="L1855">
        <v>302.10588469391502</v>
      </c>
      <c r="M1855">
        <v>0.94839081965576999</v>
      </c>
      <c r="N1855">
        <v>303.305386847573</v>
      </c>
      <c r="P1855">
        <v>0.84890317397195902</v>
      </c>
      <c r="Q1855">
        <v>278.05948723784797</v>
      </c>
      <c r="R1855">
        <v>0.91845874324048604</v>
      </c>
      <c r="S1855">
        <v>279.007625611094</v>
      </c>
    </row>
    <row r="1856" spans="6:19" x14ac:dyDescent="0.25">
      <c r="F1856">
        <v>0.80323695199572998</v>
      </c>
      <c r="G1856">
        <v>342.97416291530101</v>
      </c>
      <c r="H1856">
        <v>0.92255451092364205</v>
      </c>
      <c r="I1856">
        <v>343.08238596479998</v>
      </c>
      <c r="K1856">
        <v>0.85201058815078601</v>
      </c>
      <c r="L1856">
        <v>302.165859801598</v>
      </c>
      <c r="M1856">
        <v>0.94864587768241404</v>
      </c>
      <c r="N1856">
        <v>303.36536195525503</v>
      </c>
      <c r="P1856">
        <v>0.849402445049105</v>
      </c>
      <c r="Q1856">
        <v>278.12269646273103</v>
      </c>
      <c r="R1856">
        <v>0.91910178046003199</v>
      </c>
      <c r="S1856">
        <v>279.070834835977</v>
      </c>
    </row>
    <row r="1857" spans="6:19" x14ac:dyDescent="0.25">
      <c r="F1857">
        <v>0.80336639918961505</v>
      </c>
      <c r="G1857">
        <v>343.02827444004998</v>
      </c>
      <c r="H1857">
        <v>0.92269985346864702</v>
      </c>
      <c r="I1857">
        <v>343.13649748954998</v>
      </c>
      <c r="K1857">
        <v>0.85225441818493697</v>
      </c>
      <c r="L1857">
        <v>302.22583490928002</v>
      </c>
      <c r="M1857">
        <v>0.94889951601293598</v>
      </c>
      <c r="N1857">
        <v>303.42533706293801</v>
      </c>
      <c r="P1857">
        <v>0.84989723754470503</v>
      </c>
      <c r="Q1857">
        <v>278.18590568761402</v>
      </c>
      <c r="R1857">
        <v>0.91973854128947496</v>
      </c>
      <c r="S1857">
        <v>279.13404406086102</v>
      </c>
    </row>
    <row r="1858" spans="6:19" x14ac:dyDescent="0.25">
      <c r="F1858">
        <v>0.80349557033198404</v>
      </c>
      <c r="G1858">
        <v>343.08238596479998</v>
      </c>
      <c r="H1858">
        <v>0.92284477709370905</v>
      </c>
      <c r="I1858">
        <v>343.19060901429998</v>
      </c>
      <c r="K1858">
        <v>0.85249734405294597</v>
      </c>
      <c r="L1858">
        <v>302.28581001696301</v>
      </c>
      <c r="M1858">
        <v>0.94915177145028695</v>
      </c>
      <c r="N1858">
        <v>303.485312170621</v>
      </c>
      <c r="P1858">
        <v>0.850387750099736</v>
      </c>
      <c r="Q1858">
        <v>278.24911491249702</v>
      </c>
      <c r="R1858">
        <v>0.92036912324620501</v>
      </c>
      <c r="S1858">
        <v>279.19725328574401</v>
      </c>
    </row>
    <row r="1859" spans="6:19" x14ac:dyDescent="0.25">
      <c r="F1859">
        <v>0.80362446622384798</v>
      </c>
      <c r="G1859">
        <v>343.13649748954998</v>
      </c>
      <c r="H1859">
        <v>0.92298928329263397</v>
      </c>
      <c r="I1859">
        <v>343.24472053904901</v>
      </c>
      <c r="K1859">
        <v>0.85273937147394396</v>
      </c>
      <c r="L1859">
        <v>302.345785124646</v>
      </c>
      <c r="M1859">
        <v>0.949402639538938</v>
      </c>
      <c r="N1859">
        <v>303.54528727830399</v>
      </c>
      <c r="P1859">
        <v>0.85087406344316097</v>
      </c>
      <c r="Q1859">
        <v>278.31232413738002</v>
      </c>
      <c r="R1859">
        <v>0.92099362132913798</v>
      </c>
      <c r="S1859">
        <v>279.26046251062701</v>
      </c>
    </row>
    <row r="1860" spans="6:19" x14ac:dyDescent="0.25">
      <c r="F1860">
        <v>0.80375308766282205</v>
      </c>
      <c r="G1860">
        <v>343.19060901429998</v>
      </c>
      <c r="H1860">
        <v>0.92313337355212199</v>
      </c>
      <c r="I1860">
        <v>343.29883206379901</v>
      </c>
      <c r="K1860">
        <v>0.85298050610928899</v>
      </c>
      <c r="L1860">
        <v>302.40576023232899</v>
      </c>
      <c r="M1860">
        <v>0.94965218310403798</v>
      </c>
      <c r="N1860">
        <v>303.60526238598698</v>
      </c>
      <c r="P1860">
        <v>0.851356255774537</v>
      </c>
      <c r="Q1860">
        <v>278.37553336226398</v>
      </c>
      <c r="R1860">
        <v>0.92161212811214499</v>
      </c>
      <c r="S1860">
        <v>279.32367173551</v>
      </c>
    </row>
    <row r="1861" spans="6:19" x14ac:dyDescent="0.25">
      <c r="F1861">
        <v>0.80388143544288204</v>
      </c>
      <c r="G1861">
        <v>343.24472053904901</v>
      </c>
      <c r="H1861">
        <v>0.92327704935196597</v>
      </c>
      <c r="I1861">
        <v>343.35294358854901</v>
      </c>
      <c r="K1861">
        <v>0.85322075356318605</v>
      </c>
      <c r="L1861">
        <v>302.46573534001197</v>
      </c>
      <c r="M1861">
        <v>0.94990030383662505</v>
      </c>
      <c r="N1861">
        <v>303.66523749367002</v>
      </c>
      <c r="P1861">
        <v>0.85183451313005698</v>
      </c>
      <c r="Q1861">
        <v>278.43874258714698</v>
      </c>
      <c r="R1861">
        <v>0.92222473383261905</v>
      </c>
      <c r="S1861">
        <v>279.386880960393</v>
      </c>
    </row>
    <row r="1862" spans="6:19" x14ac:dyDescent="0.25">
      <c r="F1862">
        <v>0.80400951035430102</v>
      </c>
      <c r="G1862">
        <v>343.29883206379901</v>
      </c>
      <c r="H1862">
        <v>0.92342031216503895</v>
      </c>
      <c r="I1862">
        <v>343.40705511329901</v>
      </c>
      <c r="K1862">
        <v>0.85346011938404998</v>
      </c>
      <c r="L1862">
        <v>302.52571044769502</v>
      </c>
      <c r="M1862">
        <v>0.95014706457133102</v>
      </c>
      <c r="N1862">
        <v>303.72521260135301</v>
      </c>
      <c r="P1862">
        <v>0.85230868773843704</v>
      </c>
      <c r="Q1862">
        <v>278.50195181202997</v>
      </c>
      <c r="R1862">
        <v>0.92283152647397304</v>
      </c>
      <c r="S1862">
        <v>279.450090185276</v>
      </c>
    </row>
    <row r="1863" spans="6:19" x14ac:dyDescent="0.25">
      <c r="F1863">
        <v>0.80413731318381299</v>
      </c>
      <c r="G1863">
        <v>343.35294358854901</v>
      </c>
      <c r="H1863">
        <v>0.92356316345752998</v>
      </c>
      <c r="I1863">
        <v>343.46116663804798</v>
      </c>
      <c r="K1863">
        <v>0.85369860906476602</v>
      </c>
      <c r="L1863">
        <v>302.58568555537801</v>
      </c>
      <c r="M1863">
        <v>0.95039247426332696</v>
      </c>
      <c r="N1863">
        <v>303.78518770903599</v>
      </c>
      <c r="P1863">
        <v>0.85277896183637303</v>
      </c>
      <c r="Q1863">
        <v>278.56516103691303</v>
      </c>
      <c r="R1863">
        <v>0.92343259184748105</v>
      </c>
      <c r="S1863">
        <v>279.51329941015899</v>
      </c>
    </row>
    <row r="1864" spans="6:19" x14ac:dyDescent="0.25">
      <c r="F1864">
        <v>0.80426484471458204</v>
      </c>
      <c r="G1864">
        <v>343.40705511329901</v>
      </c>
      <c r="H1864">
        <v>0.92370560468866403</v>
      </c>
      <c r="I1864">
        <v>343.51527816279798</v>
      </c>
      <c r="K1864">
        <v>0.85393622804362102</v>
      </c>
      <c r="L1864">
        <v>302.64566066306099</v>
      </c>
      <c r="M1864">
        <v>0.95063652841268698</v>
      </c>
      <c r="N1864">
        <v>303.84516281671898</v>
      </c>
      <c r="P1864">
        <v>0.85324540454313502</v>
      </c>
      <c r="Q1864">
        <v>278.62837026179602</v>
      </c>
      <c r="R1864">
        <v>0.92402801366856802</v>
      </c>
      <c r="S1864">
        <v>279.57650863504199</v>
      </c>
    </row>
    <row r="1865" spans="6:19" x14ac:dyDescent="0.25">
      <c r="F1865">
        <v>0.80439210572640696</v>
      </c>
      <c r="G1865">
        <v>343.46116663804798</v>
      </c>
      <c r="H1865">
        <v>0.92384763731090402</v>
      </c>
      <c r="I1865">
        <v>343.56938968754798</v>
      </c>
      <c r="K1865">
        <v>0.85417298170532596</v>
      </c>
      <c r="L1865">
        <v>302.70563577074398</v>
      </c>
      <c r="M1865">
        <v>0.95087926260393796</v>
      </c>
      <c r="N1865">
        <v>303.90513792440203</v>
      </c>
      <c r="P1865">
        <v>0.85370808294046197</v>
      </c>
      <c r="Q1865">
        <v>278.69157948667902</v>
      </c>
      <c r="R1865">
        <v>0.92461787362924697</v>
      </c>
      <c r="S1865">
        <v>279.63971785992499</v>
      </c>
    </row>
    <row r="1866" spans="6:19" x14ac:dyDescent="0.25">
      <c r="F1866">
        <v>0.804519096995442</v>
      </c>
      <c r="G1866">
        <v>343.51527816279798</v>
      </c>
      <c r="H1866">
        <v>0.92398926276999904</v>
      </c>
      <c r="I1866">
        <v>343.62350121229798</v>
      </c>
      <c r="K1866">
        <v>0.85440887538149701</v>
      </c>
      <c r="L1866">
        <v>302.76561087842703</v>
      </c>
      <c r="M1866">
        <v>0.95112067214603102</v>
      </c>
      <c r="N1866">
        <v>303.96511303208501</v>
      </c>
      <c r="P1866">
        <v>0.85416706215669203</v>
      </c>
      <c r="Q1866">
        <v>278.75478871156201</v>
      </c>
      <c r="R1866">
        <v>0.92520225146915103</v>
      </c>
      <c r="S1866">
        <v>279.70292708480798</v>
      </c>
    </row>
    <row r="1867" spans="6:19" x14ac:dyDescent="0.25">
      <c r="F1867">
        <v>0.80464581929437495</v>
      </c>
      <c r="G1867">
        <v>343.56938968754798</v>
      </c>
      <c r="H1867">
        <v>0.92413048250507301</v>
      </c>
      <c r="I1867">
        <v>343.67761273704701</v>
      </c>
      <c r="K1867">
        <v>0.85464391435125797</v>
      </c>
      <c r="L1867">
        <v>302.82558598611001</v>
      </c>
      <c r="M1867">
        <v>0.95136076568311301</v>
      </c>
      <c r="N1867">
        <v>304.02508813976698</v>
      </c>
      <c r="P1867">
        <v>0.85462240544470003</v>
      </c>
      <c r="Q1867">
        <v>278.81799793644501</v>
      </c>
      <c r="R1867">
        <v>0.92578135566182396</v>
      </c>
      <c r="S1867">
        <v>279.76613630969098</v>
      </c>
    </row>
    <row r="1868" spans="6:19" x14ac:dyDescent="0.25">
      <c r="F1868">
        <v>0.80477227339245005</v>
      </c>
      <c r="G1868">
        <v>343.62350121229798</v>
      </c>
      <c r="H1868">
        <v>0.924271297948426</v>
      </c>
      <c r="I1868">
        <v>343.73172426179701</v>
      </c>
      <c r="K1868">
        <v>0.85487815413460699</v>
      </c>
      <c r="L1868">
        <v>302.88556109379198</v>
      </c>
      <c r="M1868">
        <v>0.95159955178384203</v>
      </c>
      <c r="N1868">
        <v>304.08506324745002</v>
      </c>
      <c r="P1868">
        <v>0.85507417425685095</v>
      </c>
      <c r="Q1868">
        <v>278.88120716132801</v>
      </c>
      <c r="R1868">
        <v>0.92635500003187798</v>
      </c>
      <c r="S1868">
        <v>279.82934553457397</v>
      </c>
    </row>
    <row r="1869" spans="6:19" x14ac:dyDescent="0.25">
      <c r="F1869">
        <v>0.80489846005552701</v>
      </c>
      <c r="G1869">
        <v>343.67761273704701</v>
      </c>
      <c r="H1869">
        <v>0.92441171052597604</v>
      </c>
      <c r="I1869">
        <v>343.78583578654701</v>
      </c>
      <c r="K1869">
        <v>0.85511149925704799</v>
      </c>
      <c r="L1869">
        <v>302.94553620147502</v>
      </c>
      <c r="M1869">
        <v>0.95183703894275196</v>
      </c>
      <c r="N1869">
        <v>304.14503835513301</v>
      </c>
      <c r="P1869">
        <v>0.85552242831633596</v>
      </c>
      <c r="Q1869">
        <v>278.944416386211</v>
      </c>
      <c r="R1869">
        <v>0.92692339044801997</v>
      </c>
      <c r="S1869">
        <v>279.89255475945703</v>
      </c>
    </row>
    <row r="1870" spans="6:19" x14ac:dyDescent="0.25">
      <c r="F1870">
        <v>0.80502438004589605</v>
      </c>
      <c r="G1870">
        <v>343.73172426179701</v>
      </c>
      <c r="H1870">
        <v>0.92455172165697497</v>
      </c>
      <c r="I1870">
        <v>343.83994731129701</v>
      </c>
      <c r="K1870">
        <v>0.85534400520501896</v>
      </c>
      <c r="L1870">
        <v>303.00551130915801</v>
      </c>
      <c r="M1870">
        <v>0.95207323558059498</v>
      </c>
      <c r="N1870">
        <v>304.205013462816</v>
      </c>
      <c r="P1870">
        <v>0.85596720831943995</v>
      </c>
      <c r="Q1870">
        <v>279.007625611094</v>
      </c>
      <c r="R1870">
        <v>0.92748659947704304</v>
      </c>
      <c r="S1870">
        <v>279.95576398434099</v>
      </c>
    </row>
    <row r="1871" spans="6:19" x14ac:dyDescent="0.25">
      <c r="F1871">
        <v>0.80515003412265596</v>
      </c>
      <c r="G1871">
        <v>343.78583578654701</v>
      </c>
      <c r="H1871">
        <v>0.92469133275402704</v>
      </c>
      <c r="I1871">
        <v>343.89405883604599</v>
      </c>
      <c r="K1871">
        <v>0.85557567705572002</v>
      </c>
      <c r="L1871">
        <v>303.065486416841</v>
      </c>
      <c r="M1871">
        <v>0.95230815004563796</v>
      </c>
      <c r="N1871">
        <v>304.26498857049899</v>
      </c>
      <c r="P1871">
        <v>0.85640860555408105</v>
      </c>
      <c r="Q1871">
        <v>279.070834835977</v>
      </c>
      <c r="R1871">
        <v>0.92804469803948098</v>
      </c>
      <c r="S1871">
        <v>280.01897320922399</v>
      </c>
    </row>
    <row r="1872" spans="6:19" x14ac:dyDescent="0.25">
      <c r="F1872">
        <v>0.80527542304144595</v>
      </c>
      <c r="G1872">
        <v>343.83994731129701</v>
      </c>
      <c r="H1872">
        <v>0.92483052971811597</v>
      </c>
      <c r="I1872">
        <v>343.94817036079598</v>
      </c>
      <c r="K1872">
        <v>0.85580651983770395</v>
      </c>
      <c r="L1872">
        <v>303.12546152452398</v>
      </c>
      <c r="M1872">
        <v>0.95254179061445099</v>
      </c>
      <c r="N1872">
        <v>304.32496367818197</v>
      </c>
      <c r="P1872">
        <v>0.85684665748951205</v>
      </c>
      <c r="Q1872">
        <v>279.13404406086102</v>
      </c>
      <c r="R1872">
        <v>0.928597755462506</v>
      </c>
      <c r="S1872">
        <v>280.08218243410698</v>
      </c>
    </row>
    <row r="1873" spans="6:19" x14ac:dyDescent="0.25">
      <c r="F1873">
        <v>0.80540054755444201</v>
      </c>
      <c r="G1873">
        <v>343.89405883604599</v>
      </c>
      <c r="H1873">
        <v>0.92496938741706203</v>
      </c>
      <c r="I1873">
        <v>344.00228188554598</v>
      </c>
      <c r="K1873">
        <v>0.85603653853119499</v>
      </c>
      <c r="L1873">
        <v>303.18543663220697</v>
      </c>
      <c r="M1873">
        <v>0.95277416549249905</v>
      </c>
      <c r="N1873">
        <v>304.38493878586502</v>
      </c>
      <c r="P1873">
        <v>0.85728141757609699</v>
      </c>
      <c r="Q1873">
        <v>279.19725328574401</v>
      </c>
      <c r="R1873">
        <v>0.92914583953173902</v>
      </c>
      <c r="S1873">
        <v>280.14539165898998</v>
      </c>
    </row>
    <row r="1874" spans="6:19" x14ac:dyDescent="0.25">
      <c r="F1874">
        <v>0.80552539449858995</v>
      </c>
      <c r="G1874">
        <v>343.94817036079598</v>
      </c>
      <c r="H1874">
        <v>0.92510780680397997</v>
      </c>
      <c r="I1874">
        <v>344.05639341029598</v>
      </c>
      <c r="K1874">
        <v>0.85626572587697802</v>
      </c>
      <c r="L1874">
        <v>303.24541173989002</v>
      </c>
      <c r="M1874">
        <v>0.95300533270839805</v>
      </c>
      <c r="N1874">
        <v>304.44491389354801</v>
      </c>
      <c r="P1874">
        <v>0.857712937840867</v>
      </c>
      <c r="Q1874">
        <v>279.26046251062701</v>
      </c>
      <c r="R1874">
        <v>0.92968901654090896</v>
      </c>
      <c r="S1874">
        <v>280.20860088387298</v>
      </c>
    </row>
    <row r="1875" spans="6:19" x14ac:dyDescent="0.25">
      <c r="F1875">
        <v>0.80565003055649098</v>
      </c>
      <c r="G1875">
        <v>344.00228188554598</v>
      </c>
      <c r="H1875">
        <v>0.92524583174345598</v>
      </c>
      <c r="I1875">
        <v>344.11050493504501</v>
      </c>
      <c r="K1875">
        <v>0.85649411115454699</v>
      </c>
      <c r="L1875">
        <v>303.305386847573</v>
      </c>
      <c r="M1875">
        <v>0.95323520038703802</v>
      </c>
      <c r="N1875">
        <v>304.50488900123099</v>
      </c>
      <c r="P1875">
        <v>0.85814126894079201</v>
      </c>
      <c r="Q1875">
        <v>279.32367173551</v>
      </c>
      <c r="R1875">
        <v>0.93022733025472504</v>
      </c>
      <c r="S1875">
        <v>280.27181010875597</v>
      </c>
    </row>
    <row r="1876" spans="6:19" x14ac:dyDescent="0.25">
      <c r="F1876">
        <v>0.80577436633282296</v>
      </c>
      <c r="G1876">
        <v>344.05639341029598</v>
      </c>
      <c r="H1876">
        <v>0.92538346361614199</v>
      </c>
      <c r="I1876">
        <v>344.16461645979501</v>
      </c>
      <c r="K1876">
        <v>0.85672168700208895</v>
      </c>
      <c r="L1876">
        <v>303.36536195525503</v>
      </c>
      <c r="M1876">
        <v>0.95346382657562601</v>
      </c>
      <c r="N1876">
        <v>304.56486410891398</v>
      </c>
      <c r="P1876">
        <v>0.85856646021320604</v>
      </c>
      <c r="Q1876">
        <v>279.386880960393</v>
      </c>
      <c r="R1876">
        <v>0.93076088642657095</v>
      </c>
      <c r="S1876">
        <v>280.33501933363902</v>
      </c>
    </row>
    <row r="1877" spans="6:19" x14ac:dyDescent="0.25">
      <c r="F1877">
        <v>0.80589844067946903</v>
      </c>
      <c r="G1877">
        <v>344.11050493504501</v>
      </c>
      <c r="H1877">
        <v>0.92552070379634599</v>
      </c>
      <c r="I1877">
        <v>344.21872798454501</v>
      </c>
      <c r="K1877">
        <v>0.85694844595370401</v>
      </c>
      <c r="L1877">
        <v>303.42533706293801</v>
      </c>
      <c r="M1877">
        <v>0.95369121920453903</v>
      </c>
      <c r="N1877">
        <v>304.624839216596</v>
      </c>
      <c r="P1877">
        <v>0.85898855972253396</v>
      </c>
      <c r="Q1877">
        <v>279.450090185276</v>
      </c>
      <c r="R1877">
        <v>0.93128972592791703</v>
      </c>
      <c r="S1877">
        <v>280.39822855852202</v>
      </c>
    </row>
    <row r="1878" spans="6:19" x14ac:dyDescent="0.25">
      <c r="F1878">
        <v>0.80602225433224906</v>
      </c>
      <c r="G1878">
        <v>344.16461645979501</v>
      </c>
      <c r="H1878">
        <v>0.92565755365225999</v>
      </c>
      <c r="I1878">
        <v>344.27283950929501</v>
      </c>
      <c r="K1878">
        <v>0.85717441728785804</v>
      </c>
      <c r="L1878">
        <v>303.485312170621</v>
      </c>
      <c r="M1878">
        <v>0.95391738613736599</v>
      </c>
      <c r="N1878">
        <v>304.68481432427899</v>
      </c>
      <c r="P1878">
        <v>0.85940761430703105</v>
      </c>
      <c r="Q1878">
        <v>279.51329941015899</v>
      </c>
      <c r="R1878">
        <v>0.93181395061845596</v>
      </c>
      <c r="S1878">
        <v>280.46143778340502</v>
      </c>
    </row>
    <row r="1879" spans="6:19" x14ac:dyDescent="0.25">
      <c r="F1879">
        <v>0.80614580802370905</v>
      </c>
      <c r="G1879">
        <v>344.21872798454501</v>
      </c>
      <c r="H1879">
        <v>0.92579401454570998</v>
      </c>
      <c r="I1879">
        <v>344.32695103404399</v>
      </c>
      <c r="K1879">
        <v>0.85739959344003103</v>
      </c>
      <c r="L1879">
        <v>303.54528727830399</v>
      </c>
      <c r="M1879">
        <v>0.95414233517167502</v>
      </c>
      <c r="N1879">
        <v>304.74478943196198</v>
      </c>
      <c r="P1879">
        <v>0.85982366962213497</v>
      </c>
      <c r="Q1879">
        <v>279.57650863504199</v>
      </c>
      <c r="R1879">
        <v>0.93233353760432702</v>
      </c>
      <c r="S1879">
        <v>280.52464700828801</v>
      </c>
    </row>
    <row r="1880" spans="6:19" x14ac:dyDescent="0.25">
      <c r="F1880">
        <v>0.80626910248331196</v>
      </c>
      <c r="G1880">
        <v>344.27283950929501</v>
      </c>
      <c r="H1880">
        <v>0.92593008783236896</v>
      </c>
      <c r="I1880">
        <v>344.38106255879399</v>
      </c>
      <c r="K1880">
        <v>0.85762402734992704</v>
      </c>
      <c r="L1880">
        <v>303.60526238598698</v>
      </c>
      <c r="M1880">
        <v>0.95436607403990203</v>
      </c>
      <c r="N1880">
        <v>304.80476453964502</v>
      </c>
      <c r="P1880">
        <v>0.86023677018155797</v>
      </c>
      <c r="Q1880">
        <v>279.63971785992499</v>
      </c>
      <c r="R1880">
        <v>0.93284858647594104</v>
      </c>
      <c r="S1880">
        <v>280.58785623317198</v>
      </c>
    </row>
    <row r="1881" spans="6:19" x14ac:dyDescent="0.25">
      <c r="F1881">
        <v>0.80639213843720103</v>
      </c>
      <c r="G1881">
        <v>344.32695103404399</v>
      </c>
      <c r="H1881">
        <v>0.92606577486181096</v>
      </c>
      <c r="I1881">
        <v>344.43517408354398</v>
      </c>
      <c r="K1881">
        <v>0.8578476270191</v>
      </c>
      <c r="L1881">
        <v>303.66523749367002</v>
      </c>
      <c r="M1881">
        <v>0.954588610409835</v>
      </c>
      <c r="N1881">
        <v>304.86473964732801</v>
      </c>
      <c r="P1881">
        <v>0.86064695939781599</v>
      </c>
      <c r="Q1881">
        <v>279.70292708480798</v>
      </c>
      <c r="R1881">
        <v>0.93335915430440197</v>
      </c>
      <c r="S1881">
        <v>280.65106545805497</v>
      </c>
    </row>
    <row r="1882" spans="6:19" x14ac:dyDescent="0.25">
      <c r="F1882">
        <v>0.80651491660837504</v>
      </c>
      <c r="G1882">
        <v>344.38106255879399</v>
      </c>
      <c r="H1882">
        <v>0.92620107697744503</v>
      </c>
      <c r="I1882">
        <v>344.48928560829398</v>
      </c>
      <c r="K1882">
        <v>0.85807044536056998</v>
      </c>
      <c r="L1882">
        <v>303.72521260135301</v>
      </c>
      <c r="M1882">
        <v>0.95480995188574203</v>
      </c>
      <c r="N1882">
        <v>304.924714755011</v>
      </c>
      <c r="P1882">
        <v>0.86105437161863796</v>
      </c>
      <c r="Q1882">
        <v>279.76613630969098</v>
      </c>
      <c r="R1882">
        <v>0.93386529699804999</v>
      </c>
      <c r="S1882">
        <v>280.71427468293803</v>
      </c>
    </row>
    <row r="1883" spans="6:19" x14ac:dyDescent="0.25">
      <c r="F1883">
        <v>0.80663743771672802</v>
      </c>
      <c r="G1883">
        <v>344.43517408354398</v>
      </c>
      <c r="H1883">
        <v>0.92633597407787804</v>
      </c>
      <c r="I1883">
        <v>344.54339713304302</v>
      </c>
      <c r="K1883">
        <v>0.85829248690751003</v>
      </c>
      <c r="L1883">
        <v>303.78518770903599</v>
      </c>
      <c r="M1883">
        <v>0.95503010600870697</v>
      </c>
      <c r="N1883">
        <v>304.98468986269398</v>
      </c>
      <c r="P1883">
        <v>0.86145886369593605</v>
      </c>
      <c r="Q1883">
        <v>279.82934553457397</v>
      </c>
      <c r="R1883">
        <v>0.93436706933659797</v>
      </c>
      <c r="S1883">
        <v>280.77748390782102</v>
      </c>
    </row>
    <row r="1884" spans="6:19" x14ac:dyDescent="0.25">
      <c r="F1884">
        <v>0.806759702478967</v>
      </c>
      <c r="G1884">
        <v>344.48928560829398</v>
      </c>
      <c r="H1884">
        <v>0.92647051039023698</v>
      </c>
      <c r="I1884">
        <v>344.59750865779301</v>
      </c>
      <c r="K1884">
        <v>0.85851374401289904</v>
      </c>
      <c r="L1884">
        <v>303.84516281671898</v>
      </c>
      <c r="M1884">
        <v>0.95524908025767796</v>
      </c>
      <c r="N1884">
        <v>305.04466497037703</v>
      </c>
      <c r="P1884">
        <v>0.861860568436146</v>
      </c>
      <c r="Q1884">
        <v>279.89255475945703</v>
      </c>
      <c r="R1884">
        <v>0.93486452500436201</v>
      </c>
      <c r="S1884">
        <v>280.84069313270402</v>
      </c>
    </row>
    <row r="1885" spans="6:19" x14ac:dyDescent="0.25">
      <c r="F1885">
        <v>0.80688169221405304</v>
      </c>
      <c r="G1885">
        <v>344.54339713304302</v>
      </c>
      <c r="H1885">
        <v>0.92660466578272305</v>
      </c>
      <c r="I1885">
        <v>344.65162018254301</v>
      </c>
      <c r="K1885">
        <v>0.85873424541195698</v>
      </c>
      <c r="L1885">
        <v>303.90513792440203</v>
      </c>
      <c r="M1885">
        <v>0.95546688205005403</v>
      </c>
      <c r="N1885">
        <v>305.10464007806002</v>
      </c>
      <c r="P1885">
        <v>0.86225952520854998</v>
      </c>
      <c r="Q1885">
        <v>279.95576398434099</v>
      </c>
      <c r="R1885">
        <v>0.93535771662255096</v>
      </c>
      <c r="S1885">
        <v>280.90390235758701</v>
      </c>
    </row>
    <row r="1886" spans="6:19" x14ac:dyDescent="0.25">
      <c r="F1886">
        <v>0.80700344642393695</v>
      </c>
      <c r="G1886">
        <v>344.59750865779301</v>
      </c>
      <c r="H1886">
        <v>0.92673844157466501</v>
      </c>
      <c r="I1886">
        <v>344.70573170729301</v>
      </c>
      <c r="K1886">
        <v>0.85895398336806095</v>
      </c>
      <c r="L1886">
        <v>303.96511303208501</v>
      </c>
      <c r="M1886">
        <v>0.955683518742244</v>
      </c>
      <c r="N1886">
        <v>305.16461518574198</v>
      </c>
      <c r="P1886">
        <v>0.86265577245518599</v>
      </c>
      <c r="Q1886">
        <v>280.01897320922399</v>
      </c>
      <c r="R1886">
        <v>0.93584669577811297</v>
      </c>
      <c r="S1886">
        <v>280.96711158247001</v>
      </c>
    </row>
    <row r="1887" spans="6:19" x14ac:dyDescent="0.25">
      <c r="F1887">
        <v>0.80712494641926502</v>
      </c>
      <c r="G1887">
        <v>344.65162018254301</v>
      </c>
      <c r="H1887">
        <v>0.92687183907946202</v>
      </c>
      <c r="I1887">
        <v>344.75984323204199</v>
      </c>
      <c r="K1887">
        <v>0.85917296225117601</v>
      </c>
      <c r="L1887">
        <v>304.02508813976698</v>
      </c>
      <c r="M1887">
        <v>0.95589898570824405</v>
      </c>
      <c r="N1887">
        <v>305.22459029342502</v>
      </c>
      <c r="P1887">
        <v>0.863049347720791</v>
      </c>
      <c r="Q1887">
        <v>280.08218243410698</v>
      </c>
      <c r="R1887">
        <v>0.93633151305543105</v>
      </c>
      <c r="S1887">
        <v>281.03032080735301</v>
      </c>
    </row>
    <row r="1888" spans="6:19" x14ac:dyDescent="0.25">
      <c r="F1888">
        <v>0.80724619290441002</v>
      </c>
      <c r="G1888">
        <v>344.70573170729301</v>
      </c>
      <c r="H1888">
        <v>0.92700485960460799</v>
      </c>
      <c r="I1888">
        <v>344.81395475679199</v>
      </c>
      <c r="K1888">
        <v>0.859391186391668</v>
      </c>
      <c r="L1888">
        <v>304.08506324745002</v>
      </c>
      <c r="M1888">
        <v>0.95611331406004996</v>
      </c>
      <c r="N1888">
        <v>305.28456540110801</v>
      </c>
      <c r="P1888">
        <v>0.86344028768229197</v>
      </c>
      <c r="Q1888">
        <v>280.14539165898998</v>
      </c>
      <c r="R1888">
        <v>0.93681221806265702</v>
      </c>
      <c r="S1888">
        <v>281.093530032236</v>
      </c>
    </row>
    <row r="1889" spans="6:19" x14ac:dyDescent="0.25">
      <c r="F1889">
        <v>0.80736718658070605</v>
      </c>
      <c r="G1889">
        <v>344.75984323204199</v>
      </c>
      <c r="H1889">
        <v>0.92713750445173104</v>
      </c>
      <c r="I1889">
        <v>344.86806628154199</v>
      </c>
      <c r="K1889">
        <v>0.85960866008121595</v>
      </c>
      <c r="L1889">
        <v>304.14503835513301</v>
      </c>
      <c r="M1889">
        <v>0.956326499022777</v>
      </c>
      <c r="N1889">
        <v>305.344540508791</v>
      </c>
      <c r="P1889">
        <v>0.86382862817705797</v>
      </c>
      <c r="Q1889">
        <v>280.20860088387298</v>
      </c>
      <c r="R1889">
        <v>0.93728885946082596</v>
      </c>
      <c r="S1889">
        <v>281.156739257119</v>
      </c>
    </row>
    <row r="1890" spans="6:19" x14ac:dyDescent="0.25">
      <c r="F1890">
        <v>0.80748792814646198</v>
      </c>
      <c r="G1890">
        <v>344.81395475679199</v>
      </c>
      <c r="H1890">
        <v>0.92726977491668605</v>
      </c>
      <c r="I1890">
        <v>344.92217780629198</v>
      </c>
      <c r="K1890">
        <v>0.85982538757279503</v>
      </c>
      <c r="L1890">
        <v>304.205013462816</v>
      </c>
      <c r="M1890">
        <v>0.95653854771645397</v>
      </c>
      <c r="N1890">
        <v>305.40451561647399</v>
      </c>
      <c r="P1890">
        <v>0.86421438910279902</v>
      </c>
      <c r="Q1890">
        <v>280.27181010875597</v>
      </c>
      <c r="R1890">
        <v>0.93776148498866796</v>
      </c>
      <c r="S1890">
        <v>281.219948482002</v>
      </c>
    </row>
    <row r="1891" spans="6:19" x14ac:dyDescent="0.25">
      <c r="F1891">
        <v>0.80760841829698204</v>
      </c>
      <c r="G1891">
        <v>344.86806628154199</v>
      </c>
      <c r="H1891">
        <v>0.92740167228947401</v>
      </c>
      <c r="I1891">
        <v>344.97628933104102</v>
      </c>
      <c r="K1891">
        <v>0.86004137308153095</v>
      </c>
      <c r="L1891">
        <v>304.26498857049899</v>
      </c>
      <c r="M1891">
        <v>0.95674946720348097</v>
      </c>
      <c r="N1891">
        <v>305.46449072415697</v>
      </c>
      <c r="P1891">
        <v>0.86459763501259301</v>
      </c>
      <c r="Q1891">
        <v>280.33501933363902</v>
      </c>
      <c r="R1891">
        <v>0.93823014148904005</v>
      </c>
      <c r="S1891">
        <v>281.28315770688602</v>
      </c>
    </row>
    <row r="1892" spans="6:19" x14ac:dyDescent="0.25">
      <c r="F1892">
        <v>0.80772865772463198</v>
      </c>
      <c r="G1892">
        <v>344.92217780629198</v>
      </c>
      <c r="H1892">
        <v>0.92753319785424904</v>
      </c>
      <c r="I1892">
        <v>345.03040085579102</v>
      </c>
      <c r="K1892">
        <v>0.86025662078510301</v>
      </c>
      <c r="L1892">
        <v>304.32496367818197</v>
      </c>
      <c r="M1892">
        <v>0.95695926448934099</v>
      </c>
      <c r="N1892">
        <v>305.52446583184002</v>
      </c>
      <c r="P1892">
        <v>0.86497838419124695</v>
      </c>
      <c r="Q1892">
        <v>280.39822855852202</v>
      </c>
      <c r="R1892">
        <v>0.93869485657453899</v>
      </c>
      <c r="S1892">
        <v>281.34636693176901</v>
      </c>
    </row>
    <row r="1893" spans="6:19" x14ac:dyDescent="0.25">
      <c r="F1893">
        <v>0.80784864711876403</v>
      </c>
      <c r="G1893">
        <v>344.97628933104102</v>
      </c>
      <c r="H1893">
        <v>0.92766435288968196</v>
      </c>
      <c r="I1893">
        <v>345.08451238054101</v>
      </c>
      <c r="K1893">
        <v>0.86047113482396897</v>
      </c>
      <c r="L1893">
        <v>304.38493878586502</v>
      </c>
      <c r="M1893">
        <v>0.95716794652340698</v>
      </c>
      <c r="N1893">
        <v>305.58444093952301</v>
      </c>
      <c r="P1893">
        <v>0.86535669905637103</v>
      </c>
      <c r="Q1893">
        <v>280.46143778340502</v>
      </c>
      <c r="R1893">
        <v>0.93915571219222205</v>
      </c>
      <c r="S1893">
        <v>281.40957615665201</v>
      </c>
    </row>
    <row r="1894" spans="6:19" x14ac:dyDescent="0.25">
      <c r="F1894">
        <v>0.80796838716569797</v>
      </c>
      <c r="G1894">
        <v>345.03040085579102</v>
      </c>
      <c r="H1894">
        <v>0.92779513866852603</v>
      </c>
      <c r="I1894">
        <v>345.13862390529101</v>
      </c>
      <c r="K1894">
        <v>0.86068496550013895</v>
      </c>
      <c r="L1894">
        <v>304.44491389354801</v>
      </c>
      <c r="M1894">
        <v>0.95737552019936401</v>
      </c>
      <c r="N1894">
        <v>305.64441604720599</v>
      </c>
      <c r="P1894">
        <v>0.86573255216339695</v>
      </c>
      <c r="Q1894">
        <v>280.52464700828801</v>
      </c>
      <c r="R1894">
        <v>0.93961283563944298</v>
      </c>
      <c r="S1894">
        <v>281.472785381535</v>
      </c>
    </row>
    <row r="1895" spans="6:19" x14ac:dyDescent="0.25">
      <c r="F1895">
        <v>0.80808787854904596</v>
      </c>
      <c r="G1895">
        <v>345.08451238054101</v>
      </c>
      <c r="H1895">
        <v>0.92792555645790198</v>
      </c>
      <c r="I1895">
        <v>345.19273543003999</v>
      </c>
      <c r="K1895">
        <v>0.860898024434956</v>
      </c>
      <c r="L1895">
        <v>304.50488900123099</v>
      </c>
      <c r="M1895">
        <v>0.95758199235598096</v>
      </c>
      <c r="N1895">
        <v>305.70439115488898</v>
      </c>
      <c r="P1895">
        <v>0.86610600462340903</v>
      </c>
      <c r="Q1895">
        <v>280.58785623317198</v>
      </c>
      <c r="R1895">
        <v>0.94006606682708205</v>
      </c>
      <c r="S1895">
        <v>281.535994606418</v>
      </c>
    </row>
    <row r="1896" spans="6:19" x14ac:dyDescent="0.25">
      <c r="F1896">
        <v>0.808207121949302</v>
      </c>
      <c r="G1896">
        <v>345.13862390529101</v>
      </c>
      <c r="H1896">
        <v>0.92805560751933003</v>
      </c>
      <c r="I1896">
        <v>345.24684695478999</v>
      </c>
      <c r="K1896">
        <v>0.861110361909741</v>
      </c>
      <c r="L1896">
        <v>304.56486410891398</v>
      </c>
      <c r="M1896">
        <v>0.95778736977766898</v>
      </c>
      <c r="N1896">
        <v>305.76436626257203</v>
      </c>
      <c r="P1896">
        <v>0.86647708708965898</v>
      </c>
      <c r="Q1896">
        <v>280.65106545805497</v>
      </c>
      <c r="R1896">
        <v>0.940515532378709</v>
      </c>
      <c r="S1896">
        <v>281.599203831301</v>
      </c>
    </row>
    <row r="1897" spans="6:19" x14ac:dyDescent="0.25">
      <c r="F1897">
        <v>0.80832611804408905</v>
      </c>
      <c r="G1897">
        <v>345.19273543003999</v>
      </c>
      <c r="H1897">
        <v>0.92818529310877795</v>
      </c>
      <c r="I1897">
        <v>345.30095847953999</v>
      </c>
      <c r="K1897">
        <v>0.86132198192153697</v>
      </c>
      <c r="L1897">
        <v>304.624839216596</v>
      </c>
      <c r="M1897">
        <v>0.95799165919487295</v>
      </c>
      <c r="N1897">
        <v>305.82434137025399</v>
      </c>
      <c r="P1897">
        <v>0.866845829562649</v>
      </c>
      <c r="Q1897">
        <v>280.71427468293803</v>
      </c>
      <c r="R1897">
        <v>0.940961310775281</v>
      </c>
      <c r="S1897">
        <v>281.66241305618399</v>
      </c>
    </row>
    <row r="1898" spans="6:19" x14ac:dyDescent="0.25">
      <c r="F1898">
        <v>0.80844486750818101</v>
      </c>
      <c r="G1898">
        <v>345.24684695478999</v>
      </c>
      <c r="H1898">
        <v>0.92831461447660601</v>
      </c>
      <c r="I1898">
        <v>345.35507000428998</v>
      </c>
      <c r="K1898">
        <v>0.86153288843260101</v>
      </c>
      <c r="L1898">
        <v>304.68481432427899</v>
      </c>
      <c r="M1898">
        <v>0.95819486728500902</v>
      </c>
      <c r="N1898">
        <v>305.88431647793698</v>
      </c>
      <c r="P1898">
        <v>0.86721226140947405</v>
      </c>
      <c r="Q1898">
        <v>280.77748390782102</v>
      </c>
      <c r="R1898">
        <v>0.94140342490711604</v>
      </c>
      <c r="S1898">
        <v>281.72562228106699</v>
      </c>
    </row>
    <row r="1899" spans="6:19" x14ac:dyDescent="0.25">
      <c r="F1899">
        <v>0.80856337101352205</v>
      </c>
      <c r="G1899">
        <v>345.30095847953999</v>
      </c>
      <c r="H1899">
        <v>0.92844357286769497</v>
      </c>
      <c r="I1899">
        <v>345.40918152903902</v>
      </c>
      <c r="K1899">
        <v>0.861743085370821</v>
      </c>
      <c r="L1899">
        <v>304.74478943196198</v>
      </c>
      <c r="M1899">
        <v>0.95839700067288802</v>
      </c>
      <c r="N1899">
        <v>305.94429158562002</v>
      </c>
      <c r="P1899">
        <v>0.86757641138271002</v>
      </c>
      <c r="Q1899">
        <v>280.84069313270402</v>
      </c>
      <c r="R1899">
        <v>0.94184191526180505</v>
      </c>
      <c r="S1899">
        <v>281.78883150594999</v>
      </c>
    </row>
    <row r="1900" spans="6:19" x14ac:dyDescent="0.25">
      <c r="F1900">
        <v>0.80868162922917197</v>
      </c>
      <c r="G1900">
        <v>345.35507000428998</v>
      </c>
      <c r="H1900">
        <v>0.92857216952124</v>
      </c>
      <c r="I1900">
        <v>345.46329305378902</v>
      </c>
      <c r="K1900">
        <v>0.86195257663024505</v>
      </c>
      <c r="L1900">
        <v>304.80476453964502</v>
      </c>
      <c r="M1900">
        <v>0.95859806593113595</v>
      </c>
      <c r="N1900">
        <v>306.00426669330301</v>
      </c>
      <c r="P1900">
        <v>0.86793830763881996</v>
      </c>
      <c r="Q1900">
        <v>280.90390235758701</v>
      </c>
      <c r="R1900">
        <v>0.94227682162183102</v>
      </c>
      <c r="S1900">
        <v>281.85204073083298</v>
      </c>
    </row>
    <row r="1901" spans="6:19" x14ac:dyDescent="0.25">
      <c r="F1901">
        <v>0.80879964282141104</v>
      </c>
      <c r="G1901">
        <v>345.40918152903902</v>
      </c>
      <c r="H1901">
        <v>0.92870040567119205</v>
      </c>
      <c r="I1901">
        <v>345.51740457853901</v>
      </c>
      <c r="K1901">
        <v>0.86216136607123794</v>
      </c>
      <c r="L1901">
        <v>304.86473964732801</v>
      </c>
      <c r="M1901">
        <v>0.95879806958090397</v>
      </c>
      <c r="N1901">
        <v>306.064241800986</v>
      </c>
      <c r="P1901">
        <v>0.86829797775424</v>
      </c>
      <c r="Q1901">
        <v>280.96711158247001</v>
      </c>
      <c r="R1901">
        <v>0.94270818308489501</v>
      </c>
      <c r="S1901">
        <v>281.91524995571598</v>
      </c>
    </row>
    <row r="1902" spans="6:19" x14ac:dyDescent="0.25">
      <c r="F1902">
        <v>0.80891741245353799</v>
      </c>
      <c r="G1902">
        <v>345.46329305378902</v>
      </c>
      <c r="H1902">
        <v>0.92882828254592698</v>
      </c>
      <c r="I1902">
        <v>345.57151610328901</v>
      </c>
      <c r="K1902">
        <v>0.86236945752124605</v>
      </c>
      <c r="L1902">
        <v>304.924714755011</v>
      </c>
      <c r="M1902">
        <v>0.958997018092419</v>
      </c>
      <c r="N1902">
        <v>306.12421690866898</v>
      </c>
      <c r="P1902">
        <v>0.86865544874371503</v>
      </c>
      <c r="Q1902">
        <v>281.03032080735301</v>
      </c>
      <c r="R1902">
        <v>0.94313603807863</v>
      </c>
      <c r="S1902">
        <v>281.97845918059897</v>
      </c>
    </row>
    <row r="1903" spans="6:19" x14ac:dyDescent="0.25">
      <c r="F1903">
        <v>0.80903493878625699</v>
      </c>
      <c r="G1903">
        <v>345.51740457853901</v>
      </c>
      <c r="H1903">
        <v>0.92895580136844702</v>
      </c>
      <c r="I1903">
        <v>345.62562762803799</v>
      </c>
      <c r="K1903">
        <v>0.86257685477482604</v>
      </c>
      <c r="L1903">
        <v>304.98468986269398</v>
      </c>
      <c r="M1903">
        <v>0.95919491788561495</v>
      </c>
      <c r="N1903">
        <v>306.18419201635197</v>
      </c>
      <c r="P1903">
        <v>0.869010747074907</v>
      </c>
      <c r="Q1903">
        <v>281.093530032236</v>
      </c>
      <c r="R1903">
        <v>0.94356042438004095</v>
      </c>
      <c r="S1903">
        <v>282.04166840548203</v>
      </c>
    </row>
    <row r="1904" spans="6:19" x14ac:dyDescent="0.25">
      <c r="F1904">
        <v>0.80915222247737195</v>
      </c>
      <c r="G1904">
        <v>345.57151610328901</v>
      </c>
      <c r="H1904">
        <v>0.92908296335640395</v>
      </c>
      <c r="I1904">
        <v>345.67973915278799</v>
      </c>
      <c r="K1904">
        <v>0.862783561594343</v>
      </c>
      <c r="L1904">
        <v>305.04466497037703</v>
      </c>
      <c r="M1904">
        <v>0.95939176433198903</v>
      </c>
      <c r="N1904">
        <v>306.24416712403502</v>
      </c>
      <c r="P1904">
        <v>0.86936389868519304</v>
      </c>
      <c r="Q1904">
        <v>281.156739257119</v>
      </c>
      <c r="R1904">
        <v>0.94398137912980395</v>
      </c>
      <c r="S1904">
        <v>282.10487763036599</v>
      </c>
    </row>
    <row r="1905" spans="6:19" x14ac:dyDescent="0.25">
      <c r="F1905">
        <v>0.809269264181946</v>
      </c>
      <c r="G1905">
        <v>345.62562762803799</v>
      </c>
      <c r="H1905">
        <v>0.92920976972207103</v>
      </c>
      <c r="I1905">
        <v>345.73385067753799</v>
      </c>
      <c r="K1905">
        <v>0.86298958171023599</v>
      </c>
      <c r="L1905">
        <v>305.10464007806002</v>
      </c>
      <c r="M1905">
        <v>0.95958758577612302</v>
      </c>
      <c r="N1905">
        <v>306.304142231718</v>
      </c>
      <c r="P1905">
        <v>0.86971492899548197</v>
      </c>
      <c r="Q1905">
        <v>281.219948482002</v>
      </c>
      <c r="R1905">
        <v>0.944398938849214</v>
      </c>
      <c r="S1905">
        <v>282.16808685524899</v>
      </c>
    </row>
    <row r="1906" spans="6:19" x14ac:dyDescent="0.25">
      <c r="F1906">
        <v>0.80938606455232098</v>
      </c>
      <c r="G1906">
        <v>345.67973915278799</v>
      </c>
      <c r="H1906">
        <v>0.92933622167233698</v>
      </c>
      <c r="I1906">
        <v>345.78796220228799</v>
      </c>
      <c r="K1906">
        <v>0.86319491882127697</v>
      </c>
      <c r="L1906">
        <v>305.16461518574198</v>
      </c>
      <c r="M1906">
        <v>0.95978237746422501</v>
      </c>
      <c r="N1906">
        <v>306.36411733940002</v>
      </c>
      <c r="P1906">
        <v>0.87006386292536697</v>
      </c>
      <c r="Q1906">
        <v>281.28315770688602</v>
      </c>
      <c r="R1906">
        <v>0.94481313945415901</v>
      </c>
      <c r="S1906">
        <v>282.23129608013198</v>
      </c>
    </row>
    <row r="1907" spans="6:19" x14ac:dyDescent="0.25">
      <c r="F1907">
        <v>0.80950262423807795</v>
      </c>
      <c r="G1907">
        <v>345.73385067753799</v>
      </c>
      <c r="H1907">
        <v>0.929462320409008</v>
      </c>
      <c r="I1907">
        <v>345.84207372703702</v>
      </c>
      <c r="K1907">
        <v>0.863399565259932</v>
      </c>
      <c r="L1907">
        <v>305.22459029342502</v>
      </c>
      <c r="M1907">
        <v>0.95997614561996603</v>
      </c>
      <c r="N1907">
        <v>306.42409244708301</v>
      </c>
      <c r="P1907">
        <v>0.87041071118769098</v>
      </c>
      <c r="Q1907">
        <v>281.34636693176901</v>
      </c>
      <c r="R1907">
        <v>0.94522401627117303</v>
      </c>
      <c r="S1907">
        <v>282.29450530501498</v>
      </c>
    </row>
    <row r="1908" spans="6:19" x14ac:dyDescent="0.25">
      <c r="F1908">
        <v>0.80961894388601596</v>
      </c>
      <c r="G1908">
        <v>345.78796220228799</v>
      </c>
      <c r="H1908">
        <v>0.92958806712838105</v>
      </c>
      <c r="I1908">
        <v>345.89618525178702</v>
      </c>
      <c r="K1908">
        <v>0.86360354733929501</v>
      </c>
      <c r="L1908">
        <v>305.28456540110801</v>
      </c>
      <c r="M1908">
        <v>0.96016889641908099</v>
      </c>
      <c r="N1908">
        <v>306.484067554766</v>
      </c>
      <c r="P1908">
        <v>0.87075552522451405</v>
      </c>
      <c r="Q1908">
        <v>281.40957615665201</v>
      </c>
      <c r="R1908">
        <v>0.94563160405033697</v>
      </c>
      <c r="S1908">
        <v>282.35771452989798</v>
      </c>
    </row>
    <row r="1909" spans="6:19" x14ac:dyDescent="0.25">
      <c r="F1909">
        <v>0.80973502414041698</v>
      </c>
      <c r="G1909">
        <v>345.84207372703702</v>
      </c>
      <c r="H1909">
        <v>0.92971344865552596</v>
      </c>
      <c r="I1909">
        <v>345.95029677653702</v>
      </c>
      <c r="K1909">
        <v>0.86380685732474705</v>
      </c>
      <c r="L1909">
        <v>305.344540508791</v>
      </c>
      <c r="M1909">
        <v>0.96036063599009702</v>
      </c>
      <c r="N1909">
        <v>306.54404266244899</v>
      </c>
      <c r="P1909">
        <v>0.87109839096501496</v>
      </c>
      <c r="Q1909">
        <v>281.472785381535</v>
      </c>
      <c r="R1909">
        <v>0.94603592040484397</v>
      </c>
      <c r="S1909">
        <v>282.42092375478097</v>
      </c>
    </row>
    <row r="1910" spans="6:19" x14ac:dyDescent="0.25">
      <c r="F1910">
        <v>0.80985086564264896</v>
      </c>
      <c r="G1910">
        <v>345.89618525178702</v>
      </c>
      <c r="H1910">
        <v>0.92983848043184003</v>
      </c>
      <c r="I1910">
        <v>346.00440830128701</v>
      </c>
      <c r="K1910">
        <v>0.86400949879279199</v>
      </c>
      <c r="L1910">
        <v>305.40451561647399</v>
      </c>
      <c r="M1910">
        <v>0.96055137041471605</v>
      </c>
      <c r="N1910">
        <v>306.60401777013197</v>
      </c>
      <c r="P1910">
        <v>0.87143917875729404</v>
      </c>
      <c r="Q1910">
        <v>281.535994606418</v>
      </c>
      <c r="R1910">
        <v>0.94643703221564801</v>
      </c>
      <c r="S1910">
        <v>282.48413297966403</v>
      </c>
    </row>
    <row r="1911" spans="6:19" x14ac:dyDescent="0.25">
      <c r="F1911">
        <v>0.809966455782409</v>
      </c>
      <c r="G1911">
        <v>345.95029677653702</v>
      </c>
      <c r="H1911">
        <v>0.92996317822534302</v>
      </c>
      <c r="I1911">
        <v>346.05851982603599</v>
      </c>
      <c r="K1911">
        <v>0.86421147529009001</v>
      </c>
      <c r="L1911">
        <v>305.46449072415697</v>
      </c>
      <c r="M1911">
        <v>0.96074110572836302</v>
      </c>
      <c r="N1911">
        <v>306.66399287781502</v>
      </c>
      <c r="P1911">
        <v>0.87177797397024803</v>
      </c>
      <c r="Q1911">
        <v>281.599203831301</v>
      </c>
      <c r="R1911">
        <v>0.946835043222787</v>
      </c>
      <c r="S1911">
        <v>282.54734220454702</v>
      </c>
    </row>
    <row r="1912" spans="6:19" x14ac:dyDescent="0.25">
      <c r="F1912">
        <v>0.81008180832327004</v>
      </c>
      <c r="G1912">
        <v>346.00440830128701</v>
      </c>
      <c r="H1912">
        <v>0.93008752873520695</v>
      </c>
      <c r="I1912">
        <v>346.11263135078599</v>
      </c>
      <c r="K1912">
        <v>0.86441279033387597</v>
      </c>
      <c r="L1912">
        <v>305.52446583184002</v>
      </c>
      <c r="M1912">
        <v>0.96092982526807202</v>
      </c>
      <c r="N1912">
        <v>306.72396798549801</v>
      </c>
      <c r="P1912">
        <v>0.87211482632468595</v>
      </c>
      <c r="Q1912">
        <v>281.66241305618399</v>
      </c>
      <c r="R1912">
        <v>0.94722981087872504</v>
      </c>
      <c r="S1912">
        <v>282.61055142943002</v>
      </c>
    </row>
    <row r="1913" spans="6:19" x14ac:dyDescent="0.25">
      <c r="F1913">
        <v>0.81019693737130505</v>
      </c>
      <c r="G1913">
        <v>346.05851982603599</v>
      </c>
      <c r="H1913">
        <v>0.93021153313208904</v>
      </c>
      <c r="I1913">
        <v>346.16674287553599</v>
      </c>
      <c r="K1913">
        <v>0.86461344741246404</v>
      </c>
      <c r="L1913">
        <v>305.58444093952301</v>
      </c>
      <c r="M1913">
        <v>0.96111758036158101</v>
      </c>
      <c r="N1913">
        <v>306.78394309318099</v>
      </c>
      <c r="P1913">
        <v>0.87244974380062201</v>
      </c>
      <c r="Q1913">
        <v>281.72562228106699</v>
      </c>
      <c r="R1913">
        <v>0.94762145508505402</v>
      </c>
      <c r="S1913">
        <v>282.67376065431301</v>
      </c>
    </row>
    <row r="1914" spans="6:19" x14ac:dyDescent="0.25">
      <c r="F1914">
        <v>0.81031183020647901</v>
      </c>
      <c r="G1914">
        <v>346.11263135078599</v>
      </c>
      <c r="H1914">
        <v>0.93033519258141295</v>
      </c>
      <c r="I1914">
        <v>346.22085440028599</v>
      </c>
      <c r="K1914">
        <v>0.86481344998540099</v>
      </c>
      <c r="L1914">
        <v>305.64441604720599</v>
      </c>
      <c r="M1914">
        <v>0.96130433197976295</v>
      </c>
      <c r="N1914">
        <v>306.84391820086398</v>
      </c>
      <c r="P1914">
        <v>0.87278274776678499</v>
      </c>
      <c r="Q1914">
        <v>281.78883150594999</v>
      </c>
      <c r="R1914">
        <v>0.94801000741280395</v>
      </c>
      <c r="S1914">
        <v>282.73696987919698</v>
      </c>
    </row>
    <row r="1915" spans="6:19" x14ac:dyDescent="0.25">
      <c r="F1915">
        <v>0.81042648745713997</v>
      </c>
      <c r="G1915">
        <v>346.16674287553599</v>
      </c>
      <c r="H1915">
        <v>0.93045850824362197</v>
      </c>
      <c r="I1915">
        <v>346.27496592503502</v>
      </c>
      <c r="K1915">
        <v>0.86501280148394499</v>
      </c>
      <c r="L1915">
        <v>305.70439115488898</v>
      </c>
      <c r="M1915">
        <v>0.96149017069011899</v>
      </c>
      <c r="N1915">
        <v>306.90389330854703</v>
      </c>
      <c r="P1915">
        <v>0.87311385919838602</v>
      </c>
      <c r="Q1915">
        <v>281.85204073083298</v>
      </c>
      <c r="R1915">
        <v>0.94839549894566599</v>
      </c>
      <c r="S1915">
        <v>282.80017910407997</v>
      </c>
    </row>
    <row r="1916" spans="6:19" x14ac:dyDescent="0.25">
      <c r="F1916">
        <v>0.81054090974890403</v>
      </c>
      <c r="G1916">
        <v>346.22085440028599</v>
      </c>
      <c r="H1916">
        <v>0.93058148127416895</v>
      </c>
      <c r="I1916">
        <v>346.32907744978502</v>
      </c>
      <c r="K1916">
        <v>0.86521150531135904</v>
      </c>
      <c r="L1916">
        <v>305.76436626257203</v>
      </c>
      <c r="M1916">
        <v>0.96167498897554204</v>
      </c>
      <c r="N1916">
        <v>306.96386841623001</v>
      </c>
      <c r="P1916">
        <v>0.87344309868909598</v>
      </c>
      <c r="Q1916">
        <v>281.91524995571598</v>
      </c>
      <c r="R1916">
        <v>0.94877796029054196</v>
      </c>
      <c r="S1916">
        <v>282.86338832896303</v>
      </c>
    </row>
    <row r="1917" spans="6:19" x14ac:dyDescent="0.25">
      <c r="F1917">
        <v>0.81065509770486799</v>
      </c>
      <c r="G1917">
        <v>346.27496592503502</v>
      </c>
      <c r="H1917">
        <v>0.93070411282346899</v>
      </c>
      <c r="I1917">
        <v>346.38318897453502</v>
      </c>
      <c r="K1917">
        <v>0.865409564843026</v>
      </c>
      <c r="L1917">
        <v>305.82434137025399</v>
      </c>
      <c r="M1917">
        <v>0.96185885389560299</v>
      </c>
      <c r="N1917">
        <v>307.02384352391198</v>
      </c>
      <c r="P1917">
        <v>0.87377048645886601</v>
      </c>
      <c r="Q1917">
        <v>281.97845918059897</v>
      </c>
      <c r="R1917">
        <v>0.94915742158892802</v>
      </c>
      <c r="S1917">
        <v>282.92659755384602</v>
      </c>
    </row>
    <row r="1918" spans="6:19" x14ac:dyDescent="0.25">
      <c r="F1918">
        <v>0.81076905194559801</v>
      </c>
      <c r="G1918">
        <v>346.32907744978502</v>
      </c>
      <c r="H1918">
        <v>0.93082640403693695</v>
      </c>
      <c r="I1918">
        <v>346.43730049928502</v>
      </c>
      <c r="K1918">
        <v>0.86560698342711595</v>
      </c>
      <c r="L1918">
        <v>305.88431647793698</v>
      </c>
      <c r="M1918">
        <v>0.96204176069542102</v>
      </c>
      <c r="N1918">
        <v>307.08381863159502</v>
      </c>
      <c r="P1918">
        <v>0.87409604236545702</v>
      </c>
      <c r="Q1918">
        <v>282.04166840548203</v>
      </c>
      <c r="R1918">
        <v>0.949533912526492</v>
      </c>
      <c r="S1918">
        <v>282.98980677872902</v>
      </c>
    </row>
    <row r="1919" spans="6:19" x14ac:dyDescent="0.25">
      <c r="F1919">
        <v>0.81088277308906997</v>
      </c>
      <c r="G1919">
        <v>346.38318897453502</v>
      </c>
      <c r="H1919">
        <v>0.93094835605511195</v>
      </c>
      <c r="I1919">
        <v>346.49141202403399</v>
      </c>
      <c r="K1919">
        <v>0.86580376438474305</v>
      </c>
      <c r="L1919">
        <v>305.94429158562002</v>
      </c>
      <c r="M1919">
        <v>0.96222371505666704</v>
      </c>
      <c r="N1919">
        <v>307.14379373927801</v>
      </c>
      <c r="P1919">
        <v>0.87441978591215896</v>
      </c>
      <c r="Q1919">
        <v>282.10487763036599</v>
      </c>
      <c r="R1919">
        <v>0.94990746234487899</v>
      </c>
      <c r="S1919">
        <v>283.05301600361202</v>
      </c>
    </row>
    <row r="1920" spans="6:19" x14ac:dyDescent="0.25">
      <c r="F1920">
        <v>0.81099626175069395</v>
      </c>
      <c r="G1920">
        <v>346.43730049928502</v>
      </c>
      <c r="H1920">
        <v>0.93106997001354197</v>
      </c>
      <c r="I1920">
        <v>346.54552354878399</v>
      </c>
      <c r="K1920">
        <v>0.86599991101013496</v>
      </c>
      <c r="L1920">
        <v>306.00426669330301</v>
      </c>
      <c r="M1920">
        <v>0.96240472261891696</v>
      </c>
      <c r="N1920">
        <v>307.203768846961</v>
      </c>
      <c r="P1920">
        <v>0.87474173625763396</v>
      </c>
      <c r="Q1920">
        <v>282.16808685524899</v>
      </c>
      <c r="R1920">
        <v>0.95027804830295803</v>
      </c>
      <c r="S1920">
        <v>283.11622522849501</v>
      </c>
    </row>
    <row r="1921" spans="6:19" x14ac:dyDescent="0.25">
      <c r="F1921">
        <v>0.81110951854341995</v>
      </c>
      <c r="G1921">
        <v>346.49141202403399</v>
      </c>
      <c r="H1921">
        <v>0.93119124704294798</v>
      </c>
      <c r="I1921">
        <v>346.59963507353399</v>
      </c>
      <c r="K1921">
        <v>0.86619542657107595</v>
      </c>
      <c r="L1921">
        <v>306.064241800986</v>
      </c>
      <c r="M1921">
        <v>0.96258478897992195</v>
      </c>
      <c r="N1921">
        <v>307.26374395464399</v>
      </c>
      <c r="P1921">
        <v>0.87506191222357599</v>
      </c>
      <c r="Q1921">
        <v>282.23129608013198</v>
      </c>
      <c r="R1921">
        <v>0.95064580220612904</v>
      </c>
      <c r="S1921">
        <v>283.17943445337801</v>
      </c>
    </row>
    <row r="1922" spans="6:19" x14ac:dyDescent="0.25">
      <c r="F1922">
        <v>0.81122254407761596</v>
      </c>
      <c r="G1922">
        <v>346.54552354878399</v>
      </c>
      <c r="H1922">
        <v>0.93131218826922801</v>
      </c>
      <c r="I1922">
        <v>346.65374659828399</v>
      </c>
      <c r="K1922">
        <v>0.86639031430920999</v>
      </c>
      <c r="L1922">
        <v>306.12421690866898</v>
      </c>
      <c r="M1922">
        <v>0.96276389809630802</v>
      </c>
      <c r="N1922">
        <v>307.32371906232697</v>
      </c>
      <c r="P1922">
        <v>0.87538033230407497</v>
      </c>
      <c r="Q1922">
        <v>282.29450530501498</v>
      </c>
      <c r="R1922">
        <v>0.95101070013649203</v>
      </c>
      <c r="S1922">
        <v>283.242643678261</v>
      </c>
    </row>
    <row r="1923" spans="6:19" x14ac:dyDescent="0.25">
      <c r="F1923">
        <v>0.81133533896121102</v>
      </c>
      <c r="G1923">
        <v>346.59963507353399</v>
      </c>
      <c r="H1923">
        <v>0.93143279481331798</v>
      </c>
      <c r="I1923">
        <v>346.70785812303302</v>
      </c>
      <c r="K1923">
        <v>0.86658457744041295</v>
      </c>
      <c r="L1923">
        <v>306.18419201635197</v>
      </c>
      <c r="M1923">
        <v>0.96294213690415598</v>
      </c>
      <c r="N1923">
        <v>307.38369417001002</v>
      </c>
      <c r="P1923">
        <v>0.87569701467263406</v>
      </c>
      <c r="Q1923">
        <v>282.35771452989798</v>
      </c>
      <c r="R1923">
        <v>0.95137276965072903</v>
      </c>
      <c r="S1923">
        <v>283.305852903144</v>
      </c>
    </row>
    <row r="1924" spans="6:19" x14ac:dyDescent="0.25">
      <c r="F1924">
        <v>0.81144790379969201</v>
      </c>
      <c r="G1924">
        <v>346.65374659828399</v>
      </c>
      <c r="H1924">
        <v>0.93155306779150104</v>
      </c>
      <c r="I1924">
        <v>346.76196964778302</v>
      </c>
      <c r="K1924">
        <v>0.86677820832482499</v>
      </c>
      <c r="L1924">
        <v>306.24416712403502</v>
      </c>
      <c r="M1924">
        <v>0.96311941279998103</v>
      </c>
      <c r="N1924">
        <v>307.443669277693</v>
      </c>
      <c r="P1924">
        <v>0.87601196426250505</v>
      </c>
      <c r="Q1924">
        <v>282.42092375478097</v>
      </c>
      <c r="R1924">
        <v>0.95173203790670602</v>
      </c>
      <c r="S1924">
        <v>283.369062128027</v>
      </c>
    </row>
    <row r="1925" spans="6:19" x14ac:dyDescent="0.25">
      <c r="F1925">
        <v>0.81156023919595499</v>
      </c>
      <c r="G1925">
        <v>346.70785812303302</v>
      </c>
      <c r="H1925">
        <v>0.931673008315128</v>
      </c>
      <c r="I1925">
        <v>346.81608117253302</v>
      </c>
      <c r="K1925">
        <v>0.86697123179157598</v>
      </c>
      <c r="L1925">
        <v>306.304142231718</v>
      </c>
      <c r="M1925">
        <v>0.96329576947610995</v>
      </c>
      <c r="N1925">
        <v>307.50364438537503</v>
      </c>
      <c r="P1925">
        <v>0.87632522452445305</v>
      </c>
      <c r="Q1925">
        <v>282.48413297966403</v>
      </c>
      <c r="R1925">
        <v>0.95208853167259999</v>
      </c>
      <c r="S1925">
        <v>283.43227135291102</v>
      </c>
    </row>
    <row r="1926" spans="6:19" x14ac:dyDescent="0.25">
      <c r="F1926">
        <v>0.811672345750587</v>
      </c>
      <c r="G1926">
        <v>346.76196964778302</v>
      </c>
      <c r="H1926">
        <v>0.93179261749090603</v>
      </c>
      <c r="I1926">
        <v>346.87019269728302</v>
      </c>
      <c r="K1926">
        <v>0.86716364014630798</v>
      </c>
      <c r="L1926">
        <v>306.36411733940002</v>
      </c>
      <c r="M1926">
        <v>0.96347121232764699</v>
      </c>
      <c r="N1926">
        <v>307.56361949305801</v>
      </c>
      <c r="P1926">
        <v>0.87663686819863595</v>
      </c>
      <c r="Q1926">
        <v>282.54734220454702</v>
      </c>
      <c r="R1926">
        <v>0.95244227733493303</v>
      </c>
      <c r="S1926">
        <v>283.49548057779401</v>
      </c>
    </row>
    <row r="1927" spans="6:19" x14ac:dyDescent="0.25">
      <c r="F1927">
        <v>0.811784224061599</v>
      </c>
      <c r="G1927">
        <v>346.81608117253302</v>
      </c>
      <c r="H1927">
        <v>0.93191189642078898</v>
      </c>
      <c r="I1927">
        <v>346.92430422203199</v>
      </c>
      <c r="K1927">
        <v>0.867355436504331</v>
      </c>
      <c r="L1927">
        <v>306.42409244708301</v>
      </c>
      <c r="M1927">
        <v>0.96364574671016801</v>
      </c>
      <c r="N1927">
        <v>307.623594600741</v>
      </c>
      <c r="P1927">
        <v>0.87694677512702901</v>
      </c>
      <c r="Q1927">
        <v>282.61055142943002</v>
      </c>
      <c r="R1927">
        <v>0.95279330090637404</v>
      </c>
      <c r="S1927">
        <v>283.55868980267701</v>
      </c>
    </row>
    <row r="1928" spans="6:19" x14ac:dyDescent="0.25">
      <c r="F1928">
        <v>0.81189587472467495</v>
      </c>
      <c r="G1928">
        <v>346.87019269728302</v>
      </c>
      <c r="H1928">
        <v>0.93203084620198495</v>
      </c>
      <c r="I1928">
        <v>346.97841574678199</v>
      </c>
      <c r="K1928">
        <v>0.86754662395634996</v>
      </c>
      <c r="L1928">
        <v>306.484067554766</v>
      </c>
      <c r="M1928">
        <v>0.96381937794035799</v>
      </c>
      <c r="N1928">
        <v>307.68356970842399</v>
      </c>
      <c r="P1928">
        <v>0.87725503067884802</v>
      </c>
      <c r="Q1928">
        <v>282.67376065431301</v>
      </c>
      <c r="R1928">
        <v>0.95314162803410296</v>
      </c>
      <c r="S1928">
        <v>283.62189902756</v>
      </c>
    </row>
    <row r="1929" spans="6:19" x14ac:dyDescent="0.25">
      <c r="F1929">
        <v>0.81200729833306295</v>
      </c>
      <c r="G1929">
        <v>346.92430422203199</v>
      </c>
      <c r="H1929">
        <v>0.93214946792710096</v>
      </c>
      <c r="I1929">
        <v>347.03252727153199</v>
      </c>
      <c r="K1929">
        <v>0.86773720556896095</v>
      </c>
      <c r="L1929">
        <v>306.54404266244899</v>
      </c>
      <c r="M1929">
        <v>0.96399211129633899</v>
      </c>
      <c r="N1929">
        <v>307.74354481610698</v>
      </c>
      <c r="P1929">
        <v>0.87756165126321395</v>
      </c>
      <c r="Q1929">
        <v>282.73696987919698</v>
      </c>
      <c r="R1929">
        <v>0.95348728400709704</v>
      </c>
      <c r="S1929">
        <v>283.685108252443</v>
      </c>
    </row>
    <row r="1930" spans="6:19" x14ac:dyDescent="0.25">
      <c r="F1930">
        <v>0.81211849547757498</v>
      </c>
      <c r="G1930">
        <v>346.97841574678199</v>
      </c>
      <c r="H1930">
        <v>0.93226774330897</v>
      </c>
      <c r="I1930">
        <v>347.08663879628199</v>
      </c>
      <c r="K1930">
        <v>0.86792718438481398</v>
      </c>
      <c r="L1930">
        <v>306.60401777013197</v>
      </c>
      <c r="M1930">
        <v>0.96416395201800098</v>
      </c>
      <c r="N1930">
        <v>307.80351992379002</v>
      </c>
      <c r="P1930">
        <v>0.87786665301927502</v>
      </c>
      <c r="Q1930">
        <v>282.80017910407997</v>
      </c>
      <c r="R1930">
        <v>0.95383029376336903</v>
      </c>
      <c r="S1930">
        <v>283.748317477326</v>
      </c>
    </row>
    <row r="1931" spans="6:19" x14ac:dyDescent="0.25">
      <c r="F1931">
        <v>0.81222946674670504</v>
      </c>
      <c r="G1931">
        <v>347.03252727153199</v>
      </c>
      <c r="H1931">
        <v>0.93238571219548105</v>
      </c>
      <c r="I1931">
        <v>347.14075032103102</v>
      </c>
      <c r="K1931">
        <v>0.86811656342292998</v>
      </c>
      <c r="L1931">
        <v>306.66399287781502</v>
      </c>
      <c r="M1931">
        <v>0.96433490530729304</v>
      </c>
      <c r="N1931">
        <v>307.86349503147301</v>
      </c>
      <c r="P1931">
        <v>0.87817005182205099</v>
      </c>
      <c r="Q1931">
        <v>282.86338832896303</v>
      </c>
      <c r="R1931">
        <v>0.95417068189773901</v>
      </c>
      <c r="S1931">
        <v>283.81152670220899</v>
      </c>
    </row>
    <row r="1932" spans="6:19" x14ac:dyDescent="0.25">
      <c r="F1932">
        <v>0.81234019458124096</v>
      </c>
      <c r="G1932">
        <v>347.08663879628199</v>
      </c>
      <c r="H1932">
        <v>0.93250335627568304</v>
      </c>
      <c r="I1932">
        <v>347.19486184578102</v>
      </c>
      <c r="K1932">
        <v>0.86830532299782404</v>
      </c>
      <c r="L1932">
        <v>306.72396798549801</v>
      </c>
      <c r="M1932">
        <v>0.964504976328865</v>
      </c>
      <c r="N1932">
        <v>307.923470139156</v>
      </c>
      <c r="P1932">
        <v>0.87847186328900595</v>
      </c>
      <c r="Q1932">
        <v>282.92659755384602</v>
      </c>
      <c r="R1932">
        <v>0.95450847266851402</v>
      </c>
      <c r="S1932">
        <v>283.87473592709199</v>
      </c>
    </row>
    <row r="1933" spans="6:19" x14ac:dyDescent="0.25">
      <c r="F1933">
        <v>0.81245071585582995</v>
      </c>
      <c r="G1933">
        <v>347.14075032103102</v>
      </c>
      <c r="H1933">
        <v>0.93262067662376602</v>
      </c>
      <c r="I1933">
        <v>347.24897337053102</v>
      </c>
      <c r="K1933">
        <v>0.86849351147526699</v>
      </c>
      <c r="L1933">
        <v>306.78394309318099</v>
      </c>
      <c r="M1933">
        <v>0.96467416052219102</v>
      </c>
      <c r="N1933">
        <v>307.98344524683898</v>
      </c>
      <c r="P1933">
        <v>0.87877210278525097</v>
      </c>
      <c r="Q1933">
        <v>282.98980677872902</v>
      </c>
      <c r="R1933">
        <v>0.95484369000410796</v>
      </c>
      <c r="S1933">
        <v>283.93794515197499</v>
      </c>
    </row>
    <row r="1934" spans="6:19" x14ac:dyDescent="0.25">
      <c r="F1934">
        <v>0.81256101300613204</v>
      </c>
      <c r="G1934">
        <v>347.19486184578102</v>
      </c>
      <c r="H1934">
        <v>0.93273767430925703</v>
      </c>
      <c r="I1934">
        <v>347.30308489528102</v>
      </c>
      <c r="K1934">
        <v>0.86868108677399503</v>
      </c>
      <c r="L1934">
        <v>306.84391820086398</v>
      </c>
      <c r="M1934">
        <v>0.96484248237654502</v>
      </c>
      <c r="N1934">
        <v>308.04342035452203</v>
      </c>
      <c r="P1934">
        <v>0.87907078543060502</v>
      </c>
      <c r="Q1934">
        <v>283.05301600361202</v>
      </c>
      <c r="R1934">
        <v>0.95517635751019903</v>
      </c>
      <c r="S1934">
        <v>284.00115437685798</v>
      </c>
    </row>
    <row r="1935" spans="6:19" x14ac:dyDescent="0.25">
      <c r="F1935">
        <v>0.81267108661126397</v>
      </c>
      <c r="G1935">
        <v>347.24897337053102</v>
      </c>
      <c r="H1935">
        <v>0.93285435039722198</v>
      </c>
      <c r="I1935">
        <v>347.35719642002999</v>
      </c>
      <c r="K1935">
        <v>0.86886813703473698</v>
      </c>
      <c r="L1935">
        <v>306.90389330854703</v>
      </c>
      <c r="M1935">
        <v>0.96500993723552297</v>
      </c>
      <c r="N1935">
        <v>308.10339546220501</v>
      </c>
      <c r="P1935">
        <v>0.87936788472361205</v>
      </c>
      <c r="Q1935">
        <v>283.11622522849501</v>
      </c>
      <c r="R1935">
        <v>0.95550649847591995</v>
      </c>
      <c r="S1935">
        <v>284.06436360174098</v>
      </c>
    </row>
    <row r="1936" spans="6:19" x14ac:dyDescent="0.25">
      <c r="F1936">
        <v>0.812780937247919</v>
      </c>
      <c r="G1936">
        <v>347.30308489528102</v>
      </c>
      <c r="H1936">
        <v>0.93297070594824905</v>
      </c>
      <c r="I1936">
        <v>347.41130794477999</v>
      </c>
      <c r="K1936">
        <v>0.86905455113209795</v>
      </c>
      <c r="L1936">
        <v>306.96386841623001</v>
      </c>
      <c r="M1936">
        <v>0.965176530117419</v>
      </c>
      <c r="N1936">
        <v>308.16337056988698</v>
      </c>
      <c r="P1936">
        <v>0.87966349822475498</v>
      </c>
      <c r="Q1936">
        <v>283.17943445337801</v>
      </c>
      <c r="R1936">
        <v>0.95583412250299504</v>
      </c>
      <c r="S1936">
        <v>284.12757282662398</v>
      </c>
    </row>
    <row r="1937" spans="6:19" x14ac:dyDescent="0.25">
      <c r="F1937">
        <v>0.81289056549054495</v>
      </c>
      <c r="G1937">
        <v>347.35719642002999</v>
      </c>
      <c r="H1937">
        <v>0.93308674201832098</v>
      </c>
      <c r="I1937">
        <v>347.46541946952999</v>
      </c>
      <c r="K1937">
        <v>0.86924039364196204</v>
      </c>
      <c r="L1937">
        <v>307.02384352391198</v>
      </c>
      <c r="M1937">
        <v>0.96534226600476203</v>
      </c>
      <c r="N1937">
        <v>308.22334567757002</v>
      </c>
      <c r="P1937">
        <v>0.87995759880917002</v>
      </c>
      <c r="Q1937">
        <v>283.242643678261</v>
      </c>
      <c r="R1937">
        <v>0.95615934902171695</v>
      </c>
      <c r="S1937">
        <v>284.19078205150697</v>
      </c>
    </row>
    <row r="1938" spans="6:19" x14ac:dyDescent="0.25">
      <c r="F1938">
        <v>0.81299997191131501</v>
      </c>
      <c r="G1938">
        <v>347.41130794477999</v>
      </c>
      <c r="H1938">
        <v>0.93320245965906101</v>
      </c>
      <c r="I1938">
        <v>347.51953099427999</v>
      </c>
      <c r="K1938">
        <v>0.86942565686616502</v>
      </c>
      <c r="L1938">
        <v>307.08381863159502</v>
      </c>
      <c r="M1938">
        <v>0.96550714984470298</v>
      </c>
      <c r="N1938">
        <v>308.28332078525301</v>
      </c>
      <c r="P1938">
        <v>0.88025020066590498</v>
      </c>
      <c r="Q1938">
        <v>283.305852903144</v>
      </c>
      <c r="R1938">
        <v>0.95648204670491399</v>
      </c>
      <c r="S1938">
        <v>284.25399127639099</v>
      </c>
    </row>
    <row r="1939" spans="6:19" x14ac:dyDescent="0.25">
      <c r="F1939">
        <v>0.81310915708000198</v>
      </c>
      <c r="G1939">
        <v>347.46541946952999</v>
      </c>
      <c r="H1939">
        <v>0.93331785991767002</v>
      </c>
      <c r="I1939">
        <v>347.57364251902902</v>
      </c>
      <c r="K1939">
        <v>0.86961034364345902</v>
      </c>
      <c r="L1939">
        <v>307.14379373927801</v>
      </c>
      <c r="M1939">
        <v>0.96567118654944994</v>
      </c>
      <c r="N1939">
        <v>308.343295892936</v>
      </c>
      <c r="P1939">
        <v>0.88054131776393796</v>
      </c>
      <c r="Q1939">
        <v>283.369062128027</v>
      </c>
      <c r="R1939">
        <v>0.95680230796499499</v>
      </c>
      <c r="S1939">
        <v>284.31720050127399</v>
      </c>
    </row>
    <row r="1940" spans="6:19" x14ac:dyDescent="0.25">
      <c r="F1940">
        <v>0.81321812156419404</v>
      </c>
      <c r="G1940">
        <v>347.51953099427999</v>
      </c>
      <c r="H1940">
        <v>0.93343294383693698</v>
      </c>
      <c r="I1940">
        <v>347.62775404377902</v>
      </c>
      <c r="K1940">
        <v>0.86979445679126999</v>
      </c>
      <c r="L1940">
        <v>307.203768846961</v>
      </c>
      <c r="M1940">
        <v>0.96583438099639696</v>
      </c>
      <c r="N1940">
        <v>308.40327100061899</v>
      </c>
      <c r="P1940">
        <v>0.88083096385748505</v>
      </c>
      <c r="Q1940">
        <v>283.43227135291102</v>
      </c>
      <c r="R1940">
        <v>0.95712015459967703</v>
      </c>
      <c r="S1940">
        <v>284.38040972615698</v>
      </c>
    </row>
    <row r="1941" spans="6:19" x14ac:dyDescent="0.25">
      <c r="F1941">
        <v>0.81332686592923098</v>
      </c>
      <c r="G1941">
        <v>347.57364251902902</v>
      </c>
      <c r="H1941">
        <v>0.93354771245523305</v>
      </c>
      <c r="I1941">
        <v>347.68186556852902</v>
      </c>
      <c r="K1941">
        <v>0.86997799910576001</v>
      </c>
      <c r="L1941">
        <v>307.26374395464399</v>
      </c>
      <c r="M1941">
        <v>0.96599673802861297</v>
      </c>
      <c r="N1941">
        <v>308.46324610830197</v>
      </c>
      <c r="P1941">
        <v>0.88111915249047301</v>
      </c>
      <c r="Q1941">
        <v>283.49548057779401</v>
      </c>
      <c r="R1941">
        <v>0.95743560812575002</v>
      </c>
      <c r="S1941">
        <v>284.44361895103998</v>
      </c>
    </row>
    <row r="1942" spans="6:19" x14ac:dyDescent="0.25">
      <c r="F1942">
        <v>0.81343539073820204</v>
      </c>
      <c r="G1942">
        <v>347.62775404377902</v>
      </c>
      <c r="H1942">
        <v>0.93366216680663405</v>
      </c>
      <c r="I1942">
        <v>347.73597709327902</v>
      </c>
      <c r="K1942">
        <v>0.87016095127557003</v>
      </c>
      <c r="L1942">
        <v>307.32371906232697</v>
      </c>
      <c r="M1942">
        <v>0.96615826245511605</v>
      </c>
      <c r="N1942">
        <v>308.52322121598502</v>
      </c>
      <c r="P1942">
        <v>0.88140589700088001</v>
      </c>
      <c r="Q1942">
        <v>283.55868980267701</v>
      </c>
      <c r="R1942">
        <v>0.95774874437680402</v>
      </c>
      <c r="S1942">
        <v>284.50682817592298</v>
      </c>
    </row>
    <row r="1943" spans="6:19" x14ac:dyDescent="0.25">
      <c r="F1943">
        <v>0.81354369655192604</v>
      </c>
      <c r="G1943">
        <v>347.68186556852902</v>
      </c>
      <c r="H1943">
        <v>0.93377630792083399</v>
      </c>
      <c r="I1943">
        <v>347.79008861802799</v>
      </c>
      <c r="K1943">
        <v>0.87034339934659399</v>
      </c>
      <c r="L1943">
        <v>307.38369417001002</v>
      </c>
      <c r="M1943">
        <v>0.96631895905111398</v>
      </c>
      <c r="N1943">
        <v>308.58319632366801</v>
      </c>
      <c r="P1943">
        <v>0.88169121052559096</v>
      </c>
      <c r="Q1943">
        <v>283.62189902756</v>
      </c>
      <c r="R1943">
        <v>0.95805947482938603</v>
      </c>
      <c r="S1943">
        <v>284.57003740080597</v>
      </c>
    </row>
    <row r="1944" spans="6:19" x14ac:dyDescent="0.25">
      <c r="F1944">
        <v>0.81365178392906301</v>
      </c>
      <c r="G1944">
        <v>347.73597709327902</v>
      </c>
      <c r="H1944">
        <v>0.93389012314827102</v>
      </c>
      <c r="I1944">
        <v>347.84420014277799</v>
      </c>
      <c r="K1944">
        <v>0.87052524572801504</v>
      </c>
      <c r="L1944">
        <v>307.443669277693</v>
      </c>
      <c r="M1944">
        <v>0.96647883255852196</v>
      </c>
      <c r="N1944">
        <v>308.64317143135099</v>
      </c>
      <c r="P1944">
        <v>0.88197510600442897</v>
      </c>
      <c r="Q1944">
        <v>283.685108252443</v>
      </c>
      <c r="R1944">
        <v>0.95836787509282695</v>
      </c>
      <c r="S1944">
        <v>284.63324662568903</v>
      </c>
    </row>
    <row r="1945" spans="6:19" x14ac:dyDescent="0.25">
      <c r="F1945">
        <v>0.81375965342601997</v>
      </c>
      <c r="G1945">
        <v>347.79008861802799</v>
      </c>
      <c r="H1945">
        <v>0.93400364085868104</v>
      </c>
      <c r="I1945">
        <v>347.89831166752799</v>
      </c>
      <c r="K1945">
        <v>0.87070653225310501</v>
      </c>
      <c r="L1945">
        <v>307.50364438537503</v>
      </c>
      <c r="M1945">
        <v>0.96663788768607295</v>
      </c>
      <c r="N1945">
        <v>308.70314653903398</v>
      </c>
      <c r="P1945">
        <v>0.88225759618419197</v>
      </c>
      <c r="Q1945">
        <v>283.748317477326</v>
      </c>
      <c r="R1945">
        <v>0.95867396561180696</v>
      </c>
      <c r="S1945">
        <v>284.69645585057202</v>
      </c>
    </row>
    <row r="1946" spans="6:19" x14ac:dyDescent="0.25">
      <c r="F1946">
        <v>0.81386729265943902</v>
      </c>
      <c r="G1946">
        <v>347.84420014277799</v>
      </c>
      <c r="H1946">
        <v>0.93411684839520104</v>
      </c>
      <c r="I1946">
        <v>347.95242319227799</v>
      </c>
      <c r="K1946">
        <v>0.870887261615369</v>
      </c>
      <c r="L1946">
        <v>307.56361949305801</v>
      </c>
      <c r="M1946">
        <v>0.966796129109742</v>
      </c>
      <c r="N1946">
        <v>308.763121646716</v>
      </c>
      <c r="P1946">
        <v>0.88253869362318904</v>
      </c>
      <c r="Q1946">
        <v>283.81152670220899</v>
      </c>
      <c r="R1946">
        <v>0.95897776657586398</v>
      </c>
      <c r="S1946">
        <v>284.75966507545502</v>
      </c>
    </row>
    <row r="1947" spans="6:19" x14ac:dyDescent="0.25">
      <c r="F1947">
        <v>0.81397472804596105</v>
      </c>
      <c r="G1947">
        <v>347.89831166752799</v>
      </c>
      <c r="H1947">
        <v>0.93422974677040704</v>
      </c>
      <c r="I1947">
        <v>348.00653471702702</v>
      </c>
      <c r="K1947">
        <v>0.87106743648821805</v>
      </c>
      <c r="L1947">
        <v>307.623594600741</v>
      </c>
      <c r="M1947">
        <v>0.96695356147286204</v>
      </c>
      <c r="N1947">
        <v>308.82309675439899</v>
      </c>
      <c r="P1947">
        <v>0.88281841069492095</v>
      </c>
      <c r="Q1947">
        <v>283.87473592709199</v>
      </c>
      <c r="R1947">
        <v>0.95927929792370104</v>
      </c>
      <c r="S1947">
        <v>284.82287430033801</v>
      </c>
    </row>
    <row r="1948" spans="6:19" x14ac:dyDescent="0.25">
      <c r="F1948">
        <v>0.814081947208394</v>
      </c>
      <c r="G1948">
        <v>347.95242319227799</v>
      </c>
      <c r="H1948">
        <v>0.93434233699271996</v>
      </c>
      <c r="I1948">
        <v>348.06064624177702</v>
      </c>
      <c r="K1948">
        <v>0.87124705952543702</v>
      </c>
      <c r="L1948">
        <v>307.68356970842399</v>
      </c>
      <c r="M1948">
        <v>0.96711018938675197</v>
      </c>
      <c r="N1948">
        <v>308.88307186208198</v>
      </c>
      <c r="P1948">
        <v>0.88309675959176004</v>
      </c>
      <c r="Q1948">
        <v>283.93794515197499</v>
      </c>
      <c r="R1948">
        <v>0.95957857934829804</v>
      </c>
      <c r="S1948">
        <v>284.88608352522198</v>
      </c>
    </row>
    <row r="1949" spans="6:19" x14ac:dyDescent="0.25">
      <c r="F1949">
        <v>0.81418895069442199</v>
      </c>
      <c r="G1949">
        <v>348.00653471702702</v>
      </c>
      <c r="H1949">
        <v>0.93445460666813596</v>
      </c>
      <c r="I1949">
        <v>348.11475776652702</v>
      </c>
      <c r="K1949">
        <v>0.87142613336133601</v>
      </c>
      <c r="L1949">
        <v>307.74354481610698</v>
      </c>
      <c r="M1949">
        <v>0.96726605117339803</v>
      </c>
      <c r="N1949">
        <v>308.94304696976502</v>
      </c>
      <c r="P1949">
        <v>0.88337375232912696</v>
      </c>
      <c r="Q1949">
        <v>284.00115437685798</v>
      </c>
      <c r="R1949">
        <v>0.95987563030062495</v>
      </c>
      <c r="S1949">
        <v>284.94929275010497</v>
      </c>
    </row>
    <row r="1950" spans="6:19" x14ac:dyDescent="0.25">
      <c r="F1950">
        <v>0.81429573904964003</v>
      </c>
      <c r="G1950">
        <v>348.06064624177702</v>
      </c>
      <c r="H1950">
        <v>0.93456658359170197</v>
      </c>
      <c r="I1950">
        <v>348.16886929127702</v>
      </c>
      <c r="K1950">
        <v>0.87160466061090303</v>
      </c>
      <c r="L1950">
        <v>307.80351992379002</v>
      </c>
      <c r="M1950">
        <v>0.96742108380163705</v>
      </c>
      <c r="N1950">
        <v>309.00302207744801</v>
      </c>
      <c r="P1950">
        <v>0.88364940074890796</v>
      </c>
      <c r="Q1950">
        <v>284.06436360174098</v>
      </c>
      <c r="R1950">
        <v>0.96017046999458</v>
      </c>
      <c r="S1950">
        <v>285.01250197498803</v>
      </c>
    </row>
    <row r="1951" spans="6:19" x14ac:dyDescent="0.25">
      <c r="F1951">
        <v>0.81440230009596504</v>
      </c>
      <c r="G1951">
        <v>348.11475776652702</v>
      </c>
      <c r="H1951">
        <v>0.93467825536242499</v>
      </c>
      <c r="I1951">
        <v>348.22298081602702</v>
      </c>
      <c r="K1951">
        <v>0.87178264386991999</v>
      </c>
      <c r="L1951">
        <v>307.86349503147301</v>
      </c>
      <c r="M1951">
        <v>0.96757532562438098</v>
      </c>
      <c r="N1951">
        <v>309.062997185131</v>
      </c>
      <c r="P1951">
        <v>0.88392370530738296</v>
      </c>
      <c r="Q1951">
        <v>284.12757282662398</v>
      </c>
      <c r="R1951">
        <v>0.96046311741158197</v>
      </c>
      <c r="S1951">
        <v>285.07571119987102</v>
      </c>
    </row>
    <row r="1952" spans="6:19" x14ac:dyDescent="0.25">
      <c r="F1952">
        <v>0.81450865980727005</v>
      </c>
      <c r="G1952">
        <v>348.16886929127702</v>
      </c>
      <c r="H1952">
        <v>0.934789622971962</v>
      </c>
      <c r="I1952">
        <v>348.27709234077599</v>
      </c>
      <c r="K1952">
        <v>0.87196008571544703</v>
      </c>
      <c r="L1952">
        <v>307.923470139156</v>
      </c>
      <c r="M1952">
        <v>0.96772878112712801</v>
      </c>
      <c r="N1952">
        <v>309.12297229281398</v>
      </c>
      <c r="P1952">
        <v>0.88419675876333104</v>
      </c>
      <c r="Q1952">
        <v>284.19078205150697</v>
      </c>
      <c r="R1952">
        <v>0.96075359130377602</v>
      </c>
      <c r="S1952">
        <v>285.13892042475402</v>
      </c>
    </row>
    <row r="1953" spans="6:19" x14ac:dyDescent="0.25">
      <c r="F1953">
        <v>0.81461480601166103</v>
      </c>
      <c r="G1953">
        <v>348.22298081602702</v>
      </c>
      <c r="H1953">
        <v>0.93490068740798105</v>
      </c>
      <c r="I1953">
        <v>348.33120386552599</v>
      </c>
      <c r="K1953">
        <v>0.87213697856553596</v>
      </c>
      <c r="L1953">
        <v>307.98344524683898</v>
      </c>
      <c r="M1953">
        <v>0.96788145476430498</v>
      </c>
      <c r="N1953">
        <v>309.18294740049703</v>
      </c>
      <c r="P1953">
        <v>0.88446844345842102</v>
      </c>
      <c r="Q1953">
        <v>284.25399127639099</v>
      </c>
      <c r="R1953">
        <v>0.96104191019911001</v>
      </c>
      <c r="S1953">
        <v>285.20212964963702</v>
      </c>
    </row>
    <row r="1954" spans="6:19" x14ac:dyDescent="0.25">
      <c r="F1954">
        <v>0.81472073924614996</v>
      </c>
      <c r="G1954">
        <v>348.27709234077599</v>
      </c>
      <c r="H1954">
        <v>0.93501144965394101</v>
      </c>
      <c r="I1954">
        <v>348.38531539027599</v>
      </c>
      <c r="K1954">
        <v>0.872313345242412</v>
      </c>
      <c r="L1954">
        <v>308.04342035452203</v>
      </c>
      <c r="M1954">
        <v>0.96803335096014997</v>
      </c>
      <c r="N1954">
        <v>309.24292250818002</v>
      </c>
      <c r="P1954">
        <v>0.88473882953923699</v>
      </c>
      <c r="Q1954">
        <v>284.31720050127399</v>
      </c>
      <c r="R1954">
        <v>0.96132809240517203</v>
      </c>
      <c r="S1954">
        <v>285.26533887452001</v>
      </c>
    </row>
    <row r="1955" spans="6:19" x14ac:dyDescent="0.25">
      <c r="F1955">
        <v>0.81482646004577297</v>
      </c>
      <c r="G1955">
        <v>348.33120386552599</v>
      </c>
      <c r="H1955">
        <v>0.935121910689376</v>
      </c>
      <c r="I1955">
        <v>348.43942691502502</v>
      </c>
      <c r="K1955">
        <v>0.87248917812512305</v>
      </c>
      <c r="L1955">
        <v>308.10339546220501</v>
      </c>
      <c r="M1955">
        <v>0.96818447410846598</v>
      </c>
      <c r="N1955">
        <v>309.30289761586198</v>
      </c>
      <c r="P1955">
        <v>0.88500792803152895</v>
      </c>
      <c r="Q1955">
        <v>284.38040972615698</v>
      </c>
      <c r="R1955">
        <v>0.96161215601244898</v>
      </c>
      <c r="S1955">
        <v>285.32854809940301</v>
      </c>
    </row>
    <row r="1956" spans="6:19" x14ac:dyDescent="0.25">
      <c r="F1956">
        <v>0.81493196894337105</v>
      </c>
      <c r="G1956">
        <v>348.38531539027599</v>
      </c>
      <c r="H1956">
        <v>0.93523207148963095</v>
      </c>
      <c r="I1956">
        <v>348.49353843977502</v>
      </c>
      <c r="K1956">
        <v>0.87266447971698202</v>
      </c>
      <c r="L1956">
        <v>308.16337056988698</v>
      </c>
      <c r="M1956">
        <v>0.96833482857330699</v>
      </c>
      <c r="N1956">
        <v>309.36287272354502</v>
      </c>
      <c r="P1956">
        <v>0.885275749807655</v>
      </c>
      <c r="Q1956">
        <v>284.44361895103998</v>
      </c>
      <c r="R1956">
        <v>0.96189411889880305</v>
      </c>
      <c r="S1956">
        <v>285.391757324286</v>
      </c>
    </row>
    <row r="1957" spans="6:19" x14ac:dyDescent="0.25">
      <c r="F1957">
        <v>0.81503726646984798</v>
      </c>
      <c r="G1957">
        <v>348.43942691502502</v>
      </c>
      <c r="H1957">
        <v>0.93534193302614099</v>
      </c>
      <c r="I1957">
        <v>348.54764996452502</v>
      </c>
      <c r="K1957">
        <v>0.87283925250327898</v>
      </c>
      <c r="L1957">
        <v>308.22334567757002</v>
      </c>
      <c r="M1957">
        <v>0.96848441868892599</v>
      </c>
      <c r="N1957">
        <v>309.42284783122801</v>
      </c>
      <c r="P1957">
        <v>0.88554235213471999</v>
      </c>
      <c r="Q1957">
        <v>284.50682817592298</v>
      </c>
      <c r="R1957">
        <v>0.96217399873283804</v>
      </c>
      <c r="S1957">
        <v>285.454966549169</v>
      </c>
    </row>
    <row r="1958" spans="6:19" x14ac:dyDescent="0.25">
      <c r="F1958">
        <v>0.81514235315391304</v>
      </c>
      <c r="G1958">
        <v>348.49353843977502</v>
      </c>
      <c r="H1958">
        <v>0.93545149626629898</v>
      </c>
      <c r="I1958">
        <v>348.60176148927502</v>
      </c>
      <c r="K1958">
        <v>0.87301349895151603</v>
      </c>
      <c r="L1958">
        <v>308.28332078525301</v>
      </c>
      <c r="M1958">
        <v>0.96863324876029699</v>
      </c>
      <c r="N1958">
        <v>309.482822938911</v>
      </c>
      <c r="P1958">
        <v>0.88580765236377101</v>
      </c>
      <c r="Q1958">
        <v>284.57003740080597</v>
      </c>
      <c r="R1958">
        <v>0.96245181297782301</v>
      </c>
      <c r="S1958">
        <v>285.518175774052</v>
      </c>
    </row>
    <row r="1959" spans="6:19" x14ac:dyDescent="0.25">
      <c r="F1959">
        <v>0.81524722952233497</v>
      </c>
      <c r="G1959">
        <v>348.54764996452502</v>
      </c>
      <c r="H1959">
        <v>0.93556076217351802</v>
      </c>
      <c r="I1959">
        <v>348.65587301402502</v>
      </c>
      <c r="K1959">
        <v>0.87318722151168904</v>
      </c>
      <c r="L1959">
        <v>308.343295892936</v>
      </c>
      <c r="M1959">
        <v>0.96878132306311004</v>
      </c>
      <c r="N1959">
        <v>309.54279804659399</v>
      </c>
      <c r="P1959">
        <v>0.88607170760388099</v>
      </c>
      <c r="Q1959">
        <v>284.63324662568903</v>
      </c>
      <c r="R1959">
        <v>0.96272757889481797</v>
      </c>
      <c r="S1959">
        <v>285.58138499893602</v>
      </c>
    </row>
    <row r="1960" spans="6:19" x14ac:dyDescent="0.25">
      <c r="F1960">
        <v>0.81535189609981096</v>
      </c>
      <c r="G1960">
        <v>348.60176148927502</v>
      </c>
      <c r="H1960">
        <v>0.935669731707229</v>
      </c>
      <c r="I1960">
        <v>348.70998453877399</v>
      </c>
      <c r="K1960">
        <v>0.87336042261625502</v>
      </c>
      <c r="L1960">
        <v>308.40327100061899</v>
      </c>
      <c r="M1960">
        <v>0.96892864584427496</v>
      </c>
      <c r="N1960">
        <v>309.60277315427697</v>
      </c>
      <c r="P1960">
        <v>0.88633452814269897</v>
      </c>
      <c r="Q1960">
        <v>284.69645585057202</v>
      </c>
      <c r="R1960">
        <v>0.96300131354691298</v>
      </c>
      <c r="S1960">
        <v>285.64459422381901</v>
      </c>
    </row>
    <row r="1961" spans="6:19" x14ac:dyDescent="0.25">
      <c r="F1961">
        <v>0.81545635340901101</v>
      </c>
      <c r="G1961">
        <v>348.65587301402502</v>
      </c>
      <c r="H1961">
        <v>0.93577840582289096</v>
      </c>
      <c r="I1961">
        <v>348.76409606352399</v>
      </c>
      <c r="K1961">
        <v>0.87353310468047096</v>
      </c>
      <c r="L1961">
        <v>308.46324610830197</v>
      </c>
      <c r="M1961">
        <v>0.96907525320186405</v>
      </c>
      <c r="N1961">
        <v>309.66274826196002</v>
      </c>
      <c r="P1961">
        <v>0.88659612412907696</v>
      </c>
      <c r="Q1961">
        <v>284.75966507545502</v>
      </c>
      <c r="R1961">
        <v>0.96327303380138096</v>
      </c>
      <c r="S1961">
        <v>285.70780344870201</v>
      </c>
    </row>
    <row r="1962" spans="6:19" x14ac:dyDescent="0.25">
      <c r="F1962">
        <v>0.81556060197057101</v>
      </c>
      <c r="G1962">
        <v>348.70998453877399</v>
      </c>
      <c r="H1962">
        <v>0.93588678547222803</v>
      </c>
      <c r="I1962">
        <v>348.81820758827399</v>
      </c>
      <c r="K1962">
        <v>0.87370527010252197</v>
      </c>
      <c r="L1962">
        <v>308.52322121598502</v>
      </c>
      <c r="M1962">
        <v>0.96922108547922003</v>
      </c>
      <c r="N1962">
        <v>309.72272336964301</v>
      </c>
      <c r="P1962">
        <v>0.88685650557536899</v>
      </c>
      <c r="Q1962">
        <v>284.82287430033801</v>
      </c>
      <c r="R1962">
        <v>0.963542720382778</v>
      </c>
      <c r="S1962">
        <v>285.77101267358501</v>
      </c>
    </row>
    <row r="1963" spans="6:19" x14ac:dyDescent="0.25">
      <c r="F1963">
        <v>0.81566464230308999</v>
      </c>
      <c r="G1963">
        <v>348.76409606352399</v>
      </c>
      <c r="H1963">
        <v>0.93599487160279304</v>
      </c>
      <c r="I1963">
        <v>348.87231911302399</v>
      </c>
      <c r="K1963">
        <v>0.87387692126360295</v>
      </c>
      <c r="L1963">
        <v>308.58319632366801</v>
      </c>
      <c r="M1963">
        <v>0.96936617880517995</v>
      </c>
      <c r="N1963">
        <v>309.78269847732599</v>
      </c>
      <c r="P1963">
        <v>0.88711568236045601</v>
      </c>
      <c r="Q1963">
        <v>284.88608352522198</v>
      </c>
      <c r="R1963">
        <v>0.96381046189414299</v>
      </c>
      <c r="S1963">
        <v>285.834221898468</v>
      </c>
    </row>
    <row r="1964" spans="6:19" x14ac:dyDescent="0.25">
      <c r="F1964">
        <v>0.81576847492335303</v>
      </c>
      <c r="G1964">
        <v>348.81820758827399</v>
      </c>
      <c r="H1964">
        <v>0.93610266515844398</v>
      </c>
      <c r="I1964">
        <v>348.92643063777302</v>
      </c>
      <c r="K1964">
        <v>0.87404806052830297</v>
      </c>
      <c r="L1964">
        <v>308.64317143135099</v>
      </c>
      <c r="M1964">
        <v>0.96951052050352504</v>
      </c>
      <c r="N1964">
        <v>309.84267358500898</v>
      </c>
      <c r="P1964">
        <v>0.88737366423160502</v>
      </c>
      <c r="Q1964">
        <v>284.94929275010497</v>
      </c>
      <c r="R1964">
        <v>0.96407623847160695</v>
      </c>
      <c r="S1964">
        <v>285.897431123351</v>
      </c>
    </row>
    <row r="1965" spans="6:19" x14ac:dyDescent="0.25">
      <c r="F1965">
        <v>0.81587210034589797</v>
      </c>
      <c r="G1965">
        <v>348.87231911302399</v>
      </c>
      <c r="H1965">
        <v>0.93621016707913896</v>
      </c>
      <c r="I1965">
        <v>348.98054216252302</v>
      </c>
      <c r="K1965">
        <v>0.874218690244562</v>
      </c>
      <c r="L1965">
        <v>308.70314653903398</v>
      </c>
      <c r="M1965">
        <v>0.96965414833820596</v>
      </c>
      <c r="N1965">
        <v>309.90264869269203</v>
      </c>
      <c r="P1965">
        <v>0.88763046080740304</v>
      </c>
      <c r="Q1965">
        <v>285.01250197498803</v>
      </c>
      <c r="R1965">
        <v>0.96434011125903096</v>
      </c>
      <c r="S1965">
        <v>285.96064034823399</v>
      </c>
    </row>
    <row r="1966" spans="6:19" x14ac:dyDescent="0.25">
      <c r="F1966">
        <v>0.81597551908346799</v>
      </c>
      <c r="G1966">
        <v>348.92643063777302</v>
      </c>
      <c r="H1966">
        <v>0.93631737830098904</v>
      </c>
      <c r="I1966">
        <v>349.03465368727302</v>
      </c>
      <c r="K1966">
        <v>0.87438881274395097</v>
      </c>
      <c r="L1966">
        <v>308.763121646716</v>
      </c>
      <c r="M1966">
        <v>0.96979704954039403</v>
      </c>
      <c r="N1966">
        <v>309.96262380037399</v>
      </c>
      <c r="P1966">
        <v>0.88788608158044102</v>
      </c>
      <c r="Q1966">
        <v>285.07571119987102</v>
      </c>
      <c r="R1966">
        <v>0.96460200590367995</v>
      </c>
      <c r="S1966">
        <v>286.02384957311699</v>
      </c>
    </row>
    <row r="1967" spans="6:19" x14ac:dyDescent="0.25">
      <c r="F1967">
        <v>0.816078731646804</v>
      </c>
      <c r="G1967">
        <v>348.98054216252302</v>
      </c>
      <c r="H1967">
        <v>0.93642429975628605</v>
      </c>
      <c r="I1967">
        <v>349.08876521202302</v>
      </c>
      <c r="K1967">
        <v>0.87455843034163905</v>
      </c>
      <c r="L1967">
        <v>308.82309675439899</v>
      </c>
      <c r="M1967">
        <v>0.96993922816183298</v>
      </c>
      <c r="N1967">
        <v>310.02259890805698</v>
      </c>
      <c r="P1967">
        <v>0.88814053591881303</v>
      </c>
      <c r="Q1967">
        <v>285.13892042475402</v>
      </c>
      <c r="R1967">
        <v>0.96486198344020102</v>
      </c>
      <c r="S1967">
        <v>286.08705879799999</v>
      </c>
    </row>
    <row r="1968" spans="6:19" x14ac:dyDescent="0.25">
      <c r="F1968">
        <v>0.81618173854468401</v>
      </c>
      <c r="G1968">
        <v>349.03465368727302</v>
      </c>
      <c r="H1968">
        <v>0.93653093237353302</v>
      </c>
      <c r="I1968">
        <v>349.142876736772</v>
      </c>
      <c r="K1968">
        <v>0.874727545336904</v>
      </c>
      <c r="L1968">
        <v>308.88307186208198</v>
      </c>
      <c r="M1968">
        <v>0.97008068822730997</v>
      </c>
      <c r="N1968">
        <v>310.08257401574002</v>
      </c>
      <c r="P1968">
        <v>0.88839383306927999</v>
      </c>
      <c r="Q1968">
        <v>285.20212964963702</v>
      </c>
      <c r="R1968">
        <v>0.96512005945900503</v>
      </c>
      <c r="S1968">
        <v>286.15026802288298</v>
      </c>
    </row>
    <row r="1969" spans="6:19" x14ac:dyDescent="0.25">
      <c r="F1969">
        <v>0.81628454028394903</v>
      </c>
      <c r="G1969">
        <v>349.08876521202302</v>
      </c>
      <c r="H1969">
        <v>0.93663727707742395</v>
      </c>
      <c r="I1969">
        <v>349.19698826152199</v>
      </c>
      <c r="K1969">
        <v>0.87489619656389905</v>
      </c>
      <c r="L1969">
        <v>308.94304696976502</v>
      </c>
      <c r="M1969">
        <v>0.97022143373493797</v>
      </c>
      <c r="N1969">
        <v>310.14254912342301</v>
      </c>
      <c r="P1969">
        <v>0.88864598215938795</v>
      </c>
      <c r="Q1969">
        <v>285.26533887452001</v>
      </c>
      <c r="R1969">
        <v>0.96537624938018096</v>
      </c>
      <c r="S1969">
        <v>286.21347724776598</v>
      </c>
    </row>
    <row r="1970" spans="6:19" x14ac:dyDescent="0.25">
      <c r="F1970">
        <v>0.81638713736951296</v>
      </c>
      <c r="G1970">
        <v>349.142876736772</v>
      </c>
      <c r="H1970">
        <v>0.93674330412886297</v>
      </c>
      <c r="I1970">
        <v>349.25109978627199</v>
      </c>
      <c r="K1970">
        <v>0.87506431316574196</v>
      </c>
      <c r="L1970">
        <v>309.00302207744801</v>
      </c>
      <c r="M1970">
        <v>0.97036146865634698</v>
      </c>
      <c r="N1970">
        <v>310.202524231106</v>
      </c>
      <c r="P1970">
        <v>0.88889699219909202</v>
      </c>
      <c r="Q1970">
        <v>285.32854809940301</v>
      </c>
      <c r="R1970">
        <v>0.96563056845600004</v>
      </c>
      <c r="S1970">
        <v>286.27668647264898</v>
      </c>
    </row>
    <row r="1971" spans="6:19" x14ac:dyDescent="0.25">
      <c r="F1971">
        <v>0.81648953030434201</v>
      </c>
      <c r="G1971">
        <v>349.19698826152199</v>
      </c>
      <c r="H1971">
        <v>0.93684907577503096</v>
      </c>
      <c r="I1971">
        <v>349.30521131102103</v>
      </c>
      <c r="K1971">
        <v>0.87523193396784604</v>
      </c>
      <c r="L1971">
        <v>309.062997185131</v>
      </c>
      <c r="M1971">
        <v>0.97050079693707403</v>
      </c>
      <c r="N1971">
        <v>310.26249933878898</v>
      </c>
      <c r="P1971">
        <v>0.88914687208349297</v>
      </c>
      <c r="Q1971">
        <v>285.391757324286</v>
      </c>
      <c r="R1971">
        <v>0.96588303177314405</v>
      </c>
      <c r="S1971">
        <v>286.33989569753197</v>
      </c>
    </row>
    <row r="1972" spans="6:19" x14ac:dyDescent="0.25">
      <c r="F1972">
        <v>0.81659169003726895</v>
      </c>
      <c r="G1972">
        <v>349.25109978627199</v>
      </c>
      <c r="H1972">
        <v>0.93695456225945695</v>
      </c>
      <c r="I1972">
        <v>349.35932283577102</v>
      </c>
      <c r="K1972">
        <v>0.87539906120673905</v>
      </c>
      <c r="L1972">
        <v>309.12297229281398</v>
      </c>
      <c r="M1972">
        <v>0.97063942249647195</v>
      </c>
      <c r="N1972">
        <v>310.32247444647197</v>
      </c>
      <c r="P1972">
        <v>0.88939563059462301</v>
      </c>
      <c r="Q1972">
        <v>285.454966549169</v>
      </c>
      <c r="R1972">
        <v>0.96613365425651898</v>
      </c>
      <c r="S1972">
        <v>286.40310492241599</v>
      </c>
    </row>
    <row r="1973" spans="6:19" x14ac:dyDescent="0.25">
      <c r="F1973">
        <v>0.81669367616045097</v>
      </c>
      <c r="G1973">
        <v>349.30521131102103</v>
      </c>
      <c r="H1973">
        <v>0.93705976449184203</v>
      </c>
      <c r="I1973">
        <v>349.41343436052102</v>
      </c>
      <c r="K1973">
        <v>0.87556569710328302</v>
      </c>
      <c r="L1973">
        <v>309.18294740049703</v>
      </c>
      <c r="M1973">
        <v>0.97077734922821701</v>
      </c>
      <c r="N1973">
        <v>310.38244955415502</v>
      </c>
      <c r="P1973">
        <v>0.88964327640373997</v>
      </c>
      <c r="Q1973">
        <v>285.518175774052</v>
      </c>
      <c r="R1973">
        <v>0.96638245067058703</v>
      </c>
      <c r="S1973">
        <v>286.46631414729899</v>
      </c>
    </row>
    <row r="1974" spans="6:19" x14ac:dyDescent="0.25">
      <c r="F1974">
        <v>0.81679545963038802</v>
      </c>
      <c r="G1974">
        <v>349.35932283577102</v>
      </c>
      <c r="H1974">
        <v>0.93716471770571796</v>
      </c>
      <c r="I1974">
        <v>349.46754588527102</v>
      </c>
      <c r="K1974">
        <v>0.87573184386347602</v>
      </c>
      <c r="L1974">
        <v>309.24292250818002</v>
      </c>
      <c r="M1974">
        <v>0.97091458100046402</v>
      </c>
      <c r="N1974">
        <v>310.442424661838</v>
      </c>
      <c r="P1974">
        <v>0.88988981807295897</v>
      </c>
      <c r="Q1974">
        <v>285.58138499893602</v>
      </c>
      <c r="R1974">
        <v>0.966629435622396</v>
      </c>
      <c r="S1974">
        <v>286.52952337218198</v>
      </c>
    </row>
    <row r="1975" spans="6:19" x14ac:dyDescent="0.25">
      <c r="F1975">
        <v>0.81689704094239501</v>
      </c>
      <c r="G1975">
        <v>349.41343436052102</v>
      </c>
      <c r="H1975">
        <v>0.93726935413900103</v>
      </c>
      <c r="I1975">
        <v>349.52165741002102</v>
      </c>
      <c r="K1975">
        <v>0.87589750367803199</v>
      </c>
      <c r="L1975">
        <v>309.30289761586198</v>
      </c>
      <c r="M1975">
        <v>0.971051121655917</v>
      </c>
      <c r="N1975">
        <v>310.50239976952003</v>
      </c>
      <c r="P1975">
        <v>0.89013526405788301</v>
      </c>
      <c r="Q1975">
        <v>285.64459422381901</v>
      </c>
      <c r="R1975">
        <v>0.96687462356451903</v>
      </c>
      <c r="S1975">
        <v>286.59273259706498</v>
      </c>
    </row>
    <row r="1976" spans="6:19" x14ac:dyDescent="0.25">
      <c r="F1976">
        <v>0.81699845377122704</v>
      </c>
      <c r="G1976">
        <v>349.46754588527102</v>
      </c>
      <c r="H1976">
        <v>0.93737370902773798</v>
      </c>
      <c r="I1976">
        <v>349.57576893477</v>
      </c>
      <c r="K1976">
        <v>0.87606267872297705</v>
      </c>
      <c r="L1976">
        <v>309.36287272354502</v>
      </c>
      <c r="M1976">
        <v>0.97118700472865405</v>
      </c>
      <c r="N1976">
        <v>310.56237487720301</v>
      </c>
      <c r="P1976">
        <v>0.89037962270841398</v>
      </c>
      <c r="Q1976">
        <v>285.70780344870201</v>
      </c>
      <c r="R1976">
        <v>0.967118080419336</v>
      </c>
      <c r="S1976">
        <v>286.65594182194798</v>
      </c>
    </row>
    <row r="1977" spans="6:19" x14ac:dyDescent="0.25">
      <c r="F1977">
        <v>0.81709963226026205</v>
      </c>
      <c r="G1977">
        <v>349.52165741002102</v>
      </c>
      <c r="H1977">
        <v>0.937477783267047</v>
      </c>
      <c r="I1977">
        <v>349.62988045952</v>
      </c>
      <c r="K1977">
        <v>0.87622737115944105</v>
      </c>
      <c r="L1977">
        <v>309.42284783122801</v>
      </c>
      <c r="M1977">
        <v>0.97132217449895397</v>
      </c>
      <c r="N1977">
        <v>310.622349984886</v>
      </c>
      <c r="P1977">
        <v>0.89062286979682503</v>
      </c>
      <c r="Q1977">
        <v>285.77101267358501</v>
      </c>
      <c r="R1977">
        <v>0.96735971682279098</v>
      </c>
      <c r="S1977">
        <v>286.71915104683097</v>
      </c>
    </row>
    <row r="1978" spans="6:19" x14ac:dyDescent="0.25">
      <c r="F1978">
        <v>0.81720061006649702</v>
      </c>
      <c r="G1978">
        <v>349.57576893477</v>
      </c>
      <c r="H1978">
        <v>0.93758157774849804</v>
      </c>
      <c r="I1978">
        <v>349.68399198426999</v>
      </c>
      <c r="K1978">
        <v>0.87639158313408205</v>
      </c>
      <c r="L1978">
        <v>309.482822938911</v>
      </c>
      <c r="M1978">
        <v>0.97145666453107105</v>
      </c>
      <c r="N1978">
        <v>310.68232509256899</v>
      </c>
      <c r="P1978">
        <v>0.89086507851497598</v>
      </c>
      <c r="Q1978">
        <v>285.834221898468</v>
      </c>
      <c r="R1978">
        <v>0.96759959866972201</v>
      </c>
      <c r="S1978">
        <v>286.78236027171403</v>
      </c>
    </row>
    <row r="1979" spans="6:19" x14ac:dyDescent="0.25">
      <c r="F1979">
        <v>0.81730138767784999</v>
      </c>
      <c r="G1979">
        <v>349.62988045952</v>
      </c>
      <c r="H1979">
        <v>0.937685093360073</v>
      </c>
      <c r="I1979">
        <v>349.73810350901999</v>
      </c>
      <c r="K1979">
        <v>0.87655531677892395</v>
      </c>
      <c r="L1979">
        <v>309.54279804659399</v>
      </c>
      <c r="M1979">
        <v>0.97159047062659898</v>
      </c>
      <c r="N1979">
        <v>310.74230020025198</v>
      </c>
      <c r="P1979">
        <v>0.89110622433687703</v>
      </c>
      <c r="Q1979">
        <v>285.897431123351</v>
      </c>
      <c r="R1979">
        <v>0.96783773981673704</v>
      </c>
      <c r="S1979">
        <v>286.84556949659702</v>
      </c>
    </row>
    <row r="1980" spans="6:19" x14ac:dyDescent="0.25">
      <c r="F1980">
        <v>0.81740196558045997</v>
      </c>
      <c r="G1980">
        <v>349.68399198426999</v>
      </c>
      <c r="H1980">
        <v>0.93778833098615</v>
      </c>
      <c r="I1980">
        <v>349.79221503376903</v>
      </c>
      <c r="K1980">
        <v>0.87671857421177002</v>
      </c>
      <c r="L1980">
        <v>309.60277315427697</v>
      </c>
      <c r="M1980">
        <v>0.97172361240611205</v>
      </c>
      <c r="N1980">
        <v>310.80227530793502</v>
      </c>
      <c r="P1980">
        <v>0.89134635624525305</v>
      </c>
      <c r="Q1980">
        <v>285.96064034823399</v>
      </c>
      <c r="R1980">
        <v>0.968074153976895</v>
      </c>
      <c r="S1980">
        <v>286.90877872148002</v>
      </c>
    </row>
    <row r="1981" spans="6:19" x14ac:dyDescent="0.25">
      <c r="F1981">
        <v>0.81750234425864998</v>
      </c>
      <c r="G1981">
        <v>349.73810350901999</v>
      </c>
      <c r="H1981">
        <v>0.937891291507573</v>
      </c>
      <c r="I1981">
        <v>349.84632655851902</v>
      </c>
      <c r="K1981">
        <v>0.87688139297979595</v>
      </c>
      <c r="L1981">
        <v>309.66274826196002</v>
      </c>
      <c r="M1981">
        <v>0.97185607761499904</v>
      </c>
      <c r="N1981">
        <v>310.86225041561801</v>
      </c>
      <c r="P1981">
        <v>0.89158539992221597</v>
      </c>
      <c r="Q1981">
        <v>286.02384957311699</v>
      </c>
      <c r="R1981">
        <v>0.96830885472235395</v>
      </c>
      <c r="S1981">
        <v>286.97198794636301</v>
      </c>
    </row>
    <row r="1982" spans="6:19" x14ac:dyDescent="0.25">
      <c r="F1982">
        <v>0.81760252419489099</v>
      </c>
      <c r="G1982">
        <v>349.79221503376903</v>
      </c>
      <c r="H1982">
        <v>0.93799397580162402</v>
      </c>
      <c r="I1982">
        <v>349.90043808326902</v>
      </c>
      <c r="K1982">
        <v>0.87704370426581302</v>
      </c>
      <c r="L1982">
        <v>309.72272336964301</v>
      </c>
      <c r="M1982">
        <v>0.97198788592251295</v>
      </c>
      <c r="N1982">
        <v>310.92222552330099</v>
      </c>
      <c r="P1982">
        <v>0.89182340426166795</v>
      </c>
      <c r="Q1982">
        <v>286.08705879799999</v>
      </c>
      <c r="R1982">
        <v>0.96854185548622795</v>
      </c>
      <c r="S1982">
        <v>287.03519717124698</v>
      </c>
    </row>
    <row r="1983" spans="6:19" x14ac:dyDescent="0.25">
      <c r="F1983">
        <v>0.81770250586987003</v>
      </c>
      <c r="G1983">
        <v>349.84632655851902</v>
      </c>
      <c r="H1983">
        <v>0.93809638474211399</v>
      </c>
      <c r="I1983">
        <v>349.95454960801902</v>
      </c>
      <c r="K1983">
        <v>0.87720554560869102</v>
      </c>
      <c r="L1983">
        <v>309.78269847732599</v>
      </c>
      <c r="M1983">
        <v>0.97211903296847202</v>
      </c>
      <c r="N1983">
        <v>310.98220063098398</v>
      </c>
      <c r="P1983">
        <v>0.89206037692812001</v>
      </c>
      <c r="Q1983">
        <v>286.15026802288298</v>
      </c>
      <c r="R1983">
        <v>0.96877316956482895</v>
      </c>
      <c r="S1983">
        <v>287.09840639612997</v>
      </c>
    </row>
    <row r="1984" spans="6:19" x14ac:dyDescent="0.25">
      <c r="F1984">
        <v>0.81780228976245295</v>
      </c>
      <c r="G1984">
        <v>349.90043808326902</v>
      </c>
      <c r="H1984">
        <v>0.93819851919930997</v>
      </c>
      <c r="I1984">
        <v>350.008661132768</v>
      </c>
      <c r="K1984">
        <v>0.87736690025822095</v>
      </c>
      <c r="L1984">
        <v>309.84267358500898</v>
      </c>
      <c r="M1984">
        <v>0.97224950667035703</v>
      </c>
      <c r="N1984">
        <v>311.04217573866703</v>
      </c>
      <c r="P1984">
        <v>0.892296325495059</v>
      </c>
      <c r="Q1984">
        <v>286.21347724776598</v>
      </c>
      <c r="R1984">
        <v>0.96900280049288501</v>
      </c>
      <c r="S1984">
        <v>287.16161562101303</v>
      </c>
    </row>
    <row r="1985" spans="6:19" x14ac:dyDescent="0.25">
      <c r="F1985">
        <v>0.81790187634976197</v>
      </c>
      <c r="G1985">
        <v>349.95454960801902</v>
      </c>
      <c r="H1985">
        <v>0.93830038003998595</v>
      </c>
      <c r="I1985">
        <v>350.062772657518</v>
      </c>
      <c r="K1985">
        <v>0.87752780788736495</v>
      </c>
      <c r="L1985">
        <v>309.90264869269203</v>
      </c>
      <c r="M1985">
        <v>0.97237934209219601</v>
      </c>
      <c r="N1985">
        <v>311.10215084635001</v>
      </c>
      <c r="P1985">
        <v>0.89253125744626904</v>
      </c>
      <c r="Q1985">
        <v>286.27668647264898</v>
      </c>
      <c r="R1985">
        <v>0.96923078059638701</v>
      </c>
      <c r="S1985">
        <v>287.22482484589602</v>
      </c>
    </row>
    <row r="1986" spans="6:19" x14ac:dyDescent="0.25">
      <c r="F1986">
        <v>0.818001266107101</v>
      </c>
      <c r="G1986">
        <v>350.008661132768</v>
      </c>
      <c r="H1986">
        <v>0.93840195551470296</v>
      </c>
      <c r="I1986">
        <v>350.116884182268</v>
      </c>
      <c r="K1986">
        <v>0.877688251717745</v>
      </c>
      <c r="L1986">
        <v>309.96262380037399</v>
      </c>
      <c r="M1986">
        <v>0.97250852705485002</v>
      </c>
      <c r="N1986">
        <v>311.16212595403198</v>
      </c>
      <c r="P1986">
        <v>0.89276518017690498</v>
      </c>
      <c r="Q1986">
        <v>286.33989569753197</v>
      </c>
      <c r="R1986">
        <v>0.96945711310216498</v>
      </c>
      <c r="S1986">
        <v>287.28803407077902</v>
      </c>
    </row>
    <row r="1987" spans="6:19" x14ac:dyDescent="0.25">
      <c r="F1987">
        <v>0.81810045950799004</v>
      </c>
      <c r="G1987">
        <v>350.062772657518</v>
      </c>
      <c r="H1987">
        <v>0.93850327170682202</v>
      </c>
      <c r="I1987">
        <v>350.17099570701799</v>
      </c>
      <c r="K1987">
        <v>0.87784823377052901</v>
      </c>
      <c r="L1987">
        <v>310.02259890805698</v>
      </c>
      <c r="M1987">
        <v>0.97263706511302095</v>
      </c>
      <c r="N1987">
        <v>311.22210106171502</v>
      </c>
      <c r="P1987">
        <v>0.89299810099606802</v>
      </c>
      <c r="Q1987">
        <v>286.40310492241599</v>
      </c>
      <c r="R1987">
        <v>0.96968181077905402</v>
      </c>
      <c r="S1987">
        <v>287.35124329566202</v>
      </c>
    </row>
    <row r="1988" spans="6:19" x14ac:dyDescent="0.25">
      <c r="F1988">
        <v>0.81819944472875294</v>
      </c>
      <c r="G1988">
        <v>350.116884182268</v>
      </c>
      <c r="H1988">
        <v>0.93860431686213797</v>
      </c>
      <c r="I1988">
        <v>350.22510723176703</v>
      </c>
      <c r="K1988">
        <v>0.87800775605353998</v>
      </c>
      <c r="L1988">
        <v>310.08257401574002</v>
      </c>
      <c r="M1988">
        <v>0.97276495979881406</v>
      </c>
      <c r="N1988">
        <v>311.28207616939801</v>
      </c>
      <c r="P1988">
        <v>0.89323002712708999</v>
      </c>
      <c r="Q1988">
        <v>286.46631414729899</v>
      </c>
      <c r="R1988">
        <v>0.96990488626887295</v>
      </c>
      <c r="S1988">
        <v>287.41445252054501</v>
      </c>
    </row>
    <row r="1989" spans="6:19" x14ac:dyDescent="0.25">
      <c r="F1989">
        <v>0.818298246819679</v>
      </c>
      <c r="G1989">
        <v>350.17099570701799</v>
      </c>
      <c r="H1989">
        <v>0.93870509183359996</v>
      </c>
      <c r="I1989">
        <v>350.27921875651703</v>
      </c>
      <c r="K1989">
        <v>0.87816682056144002</v>
      </c>
      <c r="L1989">
        <v>310.14254912342301</v>
      </c>
      <c r="M1989">
        <v>0.97289221462164099</v>
      </c>
      <c r="N1989">
        <v>311.342051277081</v>
      </c>
      <c r="P1989">
        <v>0.89346096570942102</v>
      </c>
      <c r="Q1989">
        <v>286.52952337218198</v>
      </c>
      <c r="R1989">
        <v>0.97012631368841196</v>
      </c>
      <c r="S1989">
        <v>287.47766174542801</v>
      </c>
    </row>
    <row r="1990" spans="6:19" x14ac:dyDescent="0.25">
      <c r="F1990">
        <v>0.81839685396431106</v>
      </c>
      <c r="G1990">
        <v>350.22510723176703</v>
      </c>
      <c r="H1990">
        <v>0.93880559747090497</v>
      </c>
      <c r="I1990">
        <v>350.33333028126702</v>
      </c>
      <c r="K1990">
        <v>0.87832542927580104</v>
      </c>
      <c r="L1990">
        <v>310.202524231106</v>
      </c>
      <c r="M1990">
        <v>0.97301883306866899</v>
      </c>
      <c r="N1990">
        <v>311.40202638476399</v>
      </c>
      <c r="P1990">
        <v>0.89369092380045201</v>
      </c>
      <c r="Q1990">
        <v>286.59273259706498</v>
      </c>
      <c r="R1990">
        <v>0.97034622891287303</v>
      </c>
      <c r="S1990">
        <v>287.540870970311</v>
      </c>
    </row>
    <row r="1991" spans="6:19" x14ac:dyDescent="0.25">
      <c r="F1991">
        <v>0.81849526662911598</v>
      </c>
      <c r="G1991">
        <v>350.27921875651703</v>
      </c>
      <c r="H1991">
        <v>0.93890583462031296</v>
      </c>
      <c r="I1991">
        <v>350.38744180601702</v>
      </c>
      <c r="K1991">
        <v>0.87848358416541406</v>
      </c>
      <c r="L1991">
        <v>310.26249933878898</v>
      </c>
      <c r="M1991">
        <v>0.97314481860485103</v>
      </c>
      <c r="N1991">
        <v>311.46200149244697</v>
      </c>
      <c r="P1991">
        <v>0.89391995701481797</v>
      </c>
      <c r="Q1991">
        <v>286.65594182194798</v>
      </c>
      <c r="R1991">
        <v>0.97056451241922104</v>
      </c>
      <c r="S1991">
        <v>287.604080195194</v>
      </c>
    </row>
    <row r="1992" spans="6:19" x14ac:dyDescent="0.25">
      <c r="F1992">
        <v>0.81859348527897702</v>
      </c>
      <c r="G1992">
        <v>350.33333028126702</v>
      </c>
      <c r="H1992">
        <v>0.93900583694418005</v>
      </c>
      <c r="I1992">
        <v>350.441553330766</v>
      </c>
      <c r="K1992">
        <v>0.87864128718604595</v>
      </c>
      <c r="L1992">
        <v>310.32247444647197</v>
      </c>
      <c r="M1992">
        <v>0.97327017467312704</v>
      </c>
      <c r="N1992">
        <v>311.52197660013002</v>
      </c>
      <c r="P1992">
        <v>0.894147974867043</v>
      </c>
      <c r="Q1992">
        <v>286.71915104683097</v>
      </c>
      <c r="R1992">
        <v>0.97078122307217296</v>
      </c>
      <c r="S1992">
        <v>287.667289420077</v>
      </c>
    </row>
    <row r="1993" spans="6:19" x14ac:dyDescent="0.25">
      <c r="F1993">
        <v>0.81869151037700805</v>
      </c>
      <c r="G1993">
        <v>350.38744180601702</v>
      </c>
      <c r="H1993">
        <v>0.93910553963460597</v>
      </c>
      <c r="I1993">
        <v>350.495664855516</v>
      </c>
      <c r="K1993">
        <v>0.878798540280879</v>
      </c>
      <c r="L1993">
        <v>310.38244955415502</v>
      </c>
      <c r="M1993">
        <v>0.97339490469468504</v>
      </c>
      <c r="N1993">
        <v>311.581951707813</v>
      </c>
      <c r="P1993">
        <v>0.89437503291894704</v>
      </c>
      <c r="Q1993">
        <v>286.78236027171403</v>
      </c>
      <c r="R1993">
        <v>0.97099637290527896</v>
      </c>
      <c r="S1993">
        <v>287.73049864495999</v>
      </c>
    </row>
    <row r="1994" spans="6:19" x14ac:dyDescent="0.25">
      <c r="F1994">
        <v>0.818789374513617</v>
      </c>
      <c r="G1994">
        <v>350.441553330766</v>
      </c>
      <c r="H1994">
        <v>0.939204976355829</v>
      </c>
      <c r="I1994">
        <v>350.549776380266</v>
      </c>
      <c r="K1994">
        <v>0.87895534538055597</v>
      </c>
      <c r="L1994">
        <v>310.442424661838</v>
      </c>
      <c r="M1994">
        <v>0.97351901206894897</v>
      </c>
      <c r="N1994">
        <v>311.64192681549503</v>
      </c>
      <c r="P1994">
        <v>0.89460113791134199</v>
      </c>
      <c r="Q1994">
        <v>286.84556949659702</v>
      </c>
      <c r="R1994">
        <v>0.97120997383577901</v>
      </c>
      <c r="S1994">
        <v>287.79370786984401</v>
      </c>
    </row>
    <row r="1995" spans="6:19" x14ac:dyDescent="0.25">
      <c r="F1995">
        <v>0.818887013904673</v>
      </c>
      <c r="G1995">
        <v>350.495664855516</v>
      </c>
      <c r="H1995">
        <v>0.93930414794079398</v>
      </c>
      <c r="I1995">
        <v>350.60388790501599</v>
      </c>
      <c r="K1995">
        <v>0.87911170440312303</v>
      </c>
      <c r="L1995">
        <v>310.50239976952003</v>
      </c>
      <c r="M1995">
        <v>0.97364250017401799</v>
      </c>
      <c r="N1995">
        <v>311.70190192317801</v>
      </c>
      <c r="P1995">
        <v>0.89482629650885004</v>
      </c>
      <c r="Q1995">
        <v>286.90877872148002</v>
      </c>
      <c r="R1995">
        <v>0.97142203766615298</v>
      </c>
      <c r="S1995">
        <v>287.85691709472701</v>
      </c>
    </row>
    <row r="1996" spans="6:19" x14ac:dyDescent="0.25">
      <c r="F1996">
        <v>0.81898446112303003</v>
      </c>
      <c r="G1996">
        <v>350.549776380266</v>
      </c>
      <c r="H1996">
        <v>0.93940305521915801</v>
      </c>
      <c r="I1996">
        <v>350.65799942976503</v>
      </c>
      <c r="K1996">
        <v>0.87926765339662905</v>
      </c>
      <c r="L1996">
        <v>310.56237487720301</v>
      </c>
      <c r="M1996">
        <v>0.97376537236662297</v>
      </c>
      <c r="N1996">
        <v>311.761877030861</v>
      </c>
      <c r="P1996">
        <v>0.89505051530157598</v>
      </c>
      <c r="Q1996">
        <v>286.97198794636301</v>
      </c>
      <c r="R1996">
        <v>0.97163257608533504</v>
      </c>
      <c r="S1996">
        <v>287.92012631961001</v>
      </c>
    </row>
    <row r="1997" spans="6:19" x14ac:dyDescent="0.25">
      <c r="F1997">
        <v>0.81908171662505302</v>
      </c>
      <c r="G1997">
        <v>350.60388790501599</v>
      </c>
      <c r="H1997">
        <v>0.93950169901715996</v>
      </c>
      <c r="I1997">
        <v>350.71211095451503</v>
      </c>
      <c r="K1997">
        <v>0.87942312595372896</v>
      </c>
      <c r="L1997">
        <v>310.622349984886</v>
      </c>
      <c r="M1997">
        <v>0.97388763198238104</v>
      </c>
      <c r="N1997">
        <v>311.82185213854399</v>
      </c>
      <c r="P1997">
        <v>0.89527380080603802</v>
      </c>
      <c r="Q1997">
        <v>287.03519717124698</v>
      </c>
      <c r="R1997">
        <v>0.97184160067105096</v>
      </c>
      <c r="S1997">
        <v>287.983335544493</v>
      </c>
    </row>
    <row r="1998" spans="6:19" x14ac:dyDescent="0.25">
      <c r="F1998">
        <v>0.81917878086544105</v>
      </c>
      <c r="G1998">
        <v>350.65799942976503</v>
      </c>
      <c r="H1998">
        <v>0.93960008015790097</v>
      </c>
      <c r="I1998">
        <v>350.76622247926502</v>
      </c>
      <c r="K1998">
        <v>0.87957815811445395</v>
      </c>
      <c r="L1998">
        <v>310.68232509256899</v>
      </c>
      <c r="M1998">
        <v>0.97400927492626199</v>
      </c>
      <c r="N1998">
        <v>311.88182724622698</v>
      </c>
      <c r="P1998">
        <v>0.89549615946648398</v>
      </c>
      <c r="Q1998">
        <v>287.09840639612997</v>
      </c>
      <c r="R1998">
        <v>0.97204912289067702</v>
      </c>
      <c r="S1998">
        <v>288.046544769376</v>
      </c>
    </row>
    <row r="1999" spans="6:19" x14ac:dyDescent="0.25">
      <c r="F1999">
        <v>0.81927565429709304</v>
      </c>
      <c r="G1999">
        <v>350.71211095451503</v>
      </c>
      <c r="H1999">
        <v>0.939698199461237</v>
      </c>
      <c r="I1999">
        <v>350.82033400401502</v>
      </c>
      <c r="K1999">
        <v>0.87973274256280698</v>
      </c>
      <c r="L1999">
        <v>310.74230020025198</v>
      </c>
      <c r="M1999">
        <v>0.97413031932722804</v>
      </c>
      <c r="N1999">
        <v>311.94180235391002</v>
      </c>
      <c r="P1999">
        <v>0.89571758835857296</v>
      </c>
      <c r="Q1999">
        <v>287.16161562101303</v>
      </c>
      <c r="R1999">
        <v>0.97225515410310404</v>
      </c>
      <c r="S1999">
        <v>288.10975399425899</v>
      </c>
    </row>
    <row r="2000" spans="6:19" x14ac:dyDescent="0.25">
      <c r="F2000">
        <v>0.81937233737137205</v>
      </c>
      <c r="G2000">
        <v>350.76622247926502</v>
      </c>
      <c r="H2000">
        <v>0.93979605774375097</v>
      </c>
      <c r="I2000">
        <v>350.874445528764</v>
      </c>
      <c r="K2000">
        <v>0.87988689952687005</v>
      </c>
      <c r="L2000">
        <v>310.80227530793502</v>
      </c>
      <c r="M2000">
        <v>0.97425076103307795</v>
      </c>
      <c r="N2000">
        <v>312.00177746159301</v>
      </c>
      <c r="P2000">
        <v>0.89593811239346</v>
      </c>
      <c r="Q2000">
        <v>287.22482484589602</v>
      </c>
      <c r="R2000">
        <v>0.97245970556008299</v>
      </c>
      <c r="S2000">
        <v>288.17296321914199</v>
      </c>
    </row>
    <row r="2001" spans="6:19" x14ac:dyDescent="0.25">
      <c r="F2001">
        <v>0.81946883053799602</v>
      </c>
      <c r="G2001">
        <v>350.82033400401502</v>
      </c>
      <c r="H2001">
        <v>0.93989365581875595</v>
      </c>
      <c r="I2001">
        <v>350.928557053514</v>
      </c>
      <c r="K2001">
        <v>0.88004061238472198</v>
      </c>
      <c r="L2001">
        <v>310.86225041561801</v>
      </c>
      <c r="M2001">
        <v>0.97437058902859197</v>
      </c>
      <c r="N2001">
        <v>312.061752569276</v>
      </c>
      <c r="P2001">
        <v>0.896157728494131</v>
      </c>
      <c r="Q2001">
        <v>287.28803407077902</v>
      </c>
      <c r="R2001">
        <v>0.97266278840790199</v>
      </c>
      <c r="S2001">
        <v>288.23617244402499</v>
      </c>
    </row>
    <row r="2002" spans="6:19" x14ac:dyDescent="0.25">
      <c r="F2002">
        <v>0.81956513424499999</v>
      </c>
      <c r="G2002">
        <v>350.874445528764</v>
      </c>
      <c r="H2002">
        <v>0.93999099449650503</v>
      </c>
      <c r="I2002">
        <v>350.982668578264</v>
      </c>
      <c r="K2002">
        <v>0.88019390153441002</v>
      </c>
      <c r="L2002">
        <v>310.92222552330099</v>
      </c>
      <c r="M2002">
        <v>0.97448983512710996</v>
      </c>
      <c r="N2002">
        <v>312.12172767695898</v>
      </c>
      <c r="P2002">
        <v>0.89637644282668705</v>
      </c>
      <c r="Q2002">
        <v>287.35124329566202</v>
      </c>
      <c r="R2002">
        <v>0.97286441368846699</v>
      </c>
      <c r="S2002">
        <v>288.29938166890798</v>
      </c>
    </row>
    <row r="2003" spans="6:19" x14ac:dyDescent="0.25">
      <c r="F2003">
        <v>0.81966124893873404</v>
      </c>
      <c r="G2003">
        <v>350.928557053514</v>
      </c>
      <c r="H2003">
        <v>0.94008807458393595</v>
      </c>
      <c r="I2003">
        <v>351.036780103014</v>
      </c>
      <c r="K2003">
        <v>0.88034675951628705</v>
      </c>
      <c r="L2003">
        <v>310.98220063098398</v>
      </c>
      <c r="M2003">
        <v>0.97460848822802704</v>
      </c>
      <c r="N2003">
        <v>312.18170278464203</v>
      </c>
      <c r="P2003">
        <v>0.89659426149043198</v>
      </c>
      <c r="Q2003">
        <v>287.41445252054501</v>
      </c>
      <c r="R2003">
        <v>0.97306459234092602</v>
      </c>
      <c r="S2003">
        <v>288.36259089379098</v>
      </c>
    </row>
    <row r="2004" spans="6:19" x14ac:dyDescent="0.25">
      <c r="F2004">
        <v>0.81975717506406098</v>
      </c>
      <c r="G2004">
        <v>350.982668578264</v>
      </c>
      <c r="H2004">
        <v>0.94018489688488605</v>
      </c>
      <c r="I2004">
        <v>351.09089162776303</v>
      </c>
      <c r="K2004">
        <v>0.88049916977346199</v>
      </c>
      <c r="L2004">
        <v>311.04217573866703</v>
      </c>
      <c r="M2004">
        <v>0.97472655152366905</v>
      </c>
      <c r="N2004">
        <v>312.24167789232501</v>
      </c>
      <c r="P2004">
        <v>0.896811152846265</v>
      </c>
      <c r="Q2004">
        <v>287.47766174542801</v>
      </c>
      <c r="R2004">
        <v>0.97326333520319797</v>
      </c>
      <c r="S2004">
        <v>288.42580011867398</v>
      </c>
    </row>
    <row r="2005" spans="6:19" x14ac:dyDescent="0.25">
      <c r="F2005">
        <v>0.81985291306409502</v>
      </c>
      <c r="G2005">
        <v>351.036780103014</v>
      </c>
      <c r="H2005">
        <v>0.94028146220001296</v>
      </c>
      <c r="I2005">
        <v>351.14500315251303</v>
      </c>
      <c r="K2005">
        <v>0.88065117085863698</v>
      </c>
      <c r="L2005">
        <v>311.10215084635001</v>
      </c>
      <c r="M2005">
        <v>0.97484405390317297</v>
      </c>
      <c r="N2005">
        <v>312.30165300000698</v>
      </c>
      <c r="P2005">
        <v>0.897027244032087</v>
      </c>
      <c r="Q2005">
        <v>287.540870970311</v>
      </c>
      <c r="R2005">
        <v>0.97346064448403102</v>
      </c>
      <c r="S2005">
        <v>288.48900934355697</v>
      </c>
    </row>
    <row r="2006" spans="6:19" x14ac:dyDescent="0.25">
      <c r="F2006">
        <v>0.81994846338041305</v>
      </c>
      <c r="G2006">
        <v>351.09089162776303</v>
      </c>
      <c r="H2006">
        <v>0.94037777132686595</v>
      </c>
      <c r="I2006">
        <v>351.19911467726303</v>
      </c>
      <c r="K2006">
        <v>0.88080274617426402</v>
      </c>
      <c r="L2006">
        <v>311.16212595403198</v>
      </c>
      <c r="M2006">
        <v>0.97496094701939495</v>
      </c>
      <c r="N2006">
        <v>312.36162810769002</v>
      </c>
      <c r="P2006">
        <v>0.89724241162834995</v>
      </c>
      <c r="Q2006">
        <v>287.604080195194</v>
      </c>
      <c r="R2006">
        <v>0.97365654791870904</v>
      </c>
      <c r="S2006">
        <v>288.55221856844003</v>
      </c>
    </row>
    <row r="2007" spans="6:19" x14ac:dyDescent="0.25">
      <c r="F2007">
        <v>0.82004382645296003</v>
      </c>
      <c r="G2007">
        <v>351.14500315251303</v>
      </c>
      <c r="H2007">
        <v>0.94047382505981103</v>
      </c>
      <c r="I2007">
        <v>351.25322620201302</v>
      </c>
      <c r="K2007">
        <v>0.88095389749718001</v>
      </c>
      <c r="L2007">
        <v>311.22210106171502</v>
      </c>
      <c r="M2007">
        <v>0.97507725978938098</v>
      </c>
      <c r="N2007">
        <v>312.42160321537301</v>
      </c>
      <c r="P2007">
        <v>0.89745670730549698</v>
      </c>
      <c r="Q2007">
        <v>287.667289420077</v>
      </c>
      <c r="R2007">
        <v>0.973851047481466</v>
      </c>
      <c r="S2007">
        <v>288.61542779332399</v>
      </c>
    </row>
    <row r="2008" spans="6:19" x14ac:dyDescent="0.25">
      <c r="F2008">
        <v>0.82013900272011797</v>
      </c>
      <c r="G2008">
        <v>351.19911467726303</v>
      </c>
      <c r="H2008">
        <v>0.94056962419024004</v>
      </c>
      <c r="I2008">
        <v>351.307337726762</v>
      </c>
      <c r="K2008">
        <v>0.88110462659326805</v>
      </c>
      <c r="L2008">
        <v>311.28207616939801</v>
      </c>
      <c r="M2008">
        <v>0.97519299532721404</v>
      </c>
      <c r="N2008">
        <v>312.481578323056</v>
      </c>
      <c r="P2008">
        <v>0.89767013684376395</v>
      </c>
      <c r="Q2008">
        <v>287.73049864495999</v>
      </c>
      <c r="R2008">
        <v>0.97404415361791796</v>
      </c>
      <c r="S2008">
        <v>288.67863701820698</v>
      </c>
    </row>
    <row r="2009" spans="6:19" x14ac:dyDescent="0.25">
      <c r="F2009">
        <v>0.82023399261862595</v>
      </c>
      <c r="G2009">
        <v>351.25322620201302</v>
      </c>
      <c r="H2009">
        <v>0.94066516950624002</v>
      </c>
      <c r="I2009">
        <v>351.361449251512</v>
      </c>
      <c r="K2009">
        <v>0.88125493521722897</v>
      </c>
      <c r="L2009">
        <v>311.342051277081</v>
      </c>
      <c r="M2009">
        <v>0.97530815672760396</v>
      </c>
      <c r="N2009">
        <v>312.54155343073899</v>
      </c>
      <c r="P2009">
        <v>0.89788270596264397</v>
      </c>
      <c r="Q2009">
        <v>287.79370786984401</v>
      </c>
      <c r="R2009">
        <v>0.97423587667868405</v>
      </c>
      <c r="S2009">
        <v>288.74184624308998</v>
      </c>
    </row>
    <row r="2010" spans="6:19" x14ac:dyDescent="0.25">
      <c r="F2010">
        <v>0.820328796583774</v>
      </c>
      <c r="G2010">
        <v>351.307337726762</v>
      </c>
      <c r="H2010">
        <v>0.940760449580199</v>
      </c>
      <c r="I2010">
        <v>351.415560776262</v>
      </c>
      <c r="K2010">
        <v>0.88140482511298301</v>
      </c>
      <c r="L2010">
        <v>311.40202638476399</v>
      </c>
      <c r="M2010">
        <v>0.975422747066368</v>
      </c>
      <c r="N2010">
        <v>312.60152853842197</v>
      </c>
      <c r="P2010">
        <v>0.89809442032171505</v>
      </c>
      <c r="Q2010">
        <v>287.85691709472701</v>
      </c>
      <c r="R2010">
        <v>0.97442622692085501</v>
      </c>
      <c r="S2010">
        <v>288.80505546797298</v>
      </c>
    </row>
    <row r="2011" spans="6:19" x14ac:dyDescent="0.25">
      <c r="F2011">
        <v>0.82042341504907301</v>
      </c>
      <c r="G2011">
        <v>351.361449251512</v>
      </c>
      <c r="H2011">
        <v>0.94085548961723897</v>
      </c>
      <c r="I2011">
        <v>351.469672301012</v>
      </c>
      <c r="K2011">
        <v>0.88155429801359098</v>
      </c>
      <c r="L2011">
        <v>311.46200149244697</v>
      </c>
      <c r="M2011">
        <v>0.97553676940033396</v>
      </c>
      <c r="N2011">
        <v>312.66150364610502</v>
      </c>
      <c r="P2011">
        <v>0.89830528552115296</v>
      </c>
      <c r="Q2011">
        <v>287.92012631961001</v>
      </c>
      <c r="R2011">
        <v>0.974615214509024</v>
      </c>
      <c r="S2011">
        <v>288.86826469285597</v>
      </c>
    </row>
    <row r="2012" spans="6:19" x14ac:dyDescent="0.25">
      <c r="F2012">
        <v>0.82051783633972397</v>
      </c>
      <c r="G2012">
        <v>351.415560776262</v>
      </c>
      <c r="H2012">
        <v>0.94095027818608001</v>
      </c>
      <c r="I2012">
        <v>351.52378382576097</v>
      </c>
      <c r="K2012">
        <v>0.88170335564137103</v>
      </c>
      <c r="L2012">
        <v>311.52197660013002</v>
      </c>
      <c r="M2012">
        <v>0.97565022676756197</v>
      </c>
      <c r="N2012">
        <v>312.72147875378801</v>
      </c>
      <c r="P2012">
        <v>0.89851530710336402</v>
      </c>
      <c r="Q2012">
        <v>287.983335544493</v>
      </c>
      <c r="R2012">
        <v>0.97480288870242404</v>
      </c>
      <c r="S2012">
        <v>288.93147391773903</v>
      </c>
    </row>
    <row r="2013" spans="6:19" x14ac:dyDescent="0.25">
      <c r="F2013">
        <v>0.82061208508916195</v>
      </c>
      <c r="G2013">
        <v>351.469672301012</v>
      </c>
      <c r="H2013">
        <v>0.94104481606272705</v>
      </c>
      <c r="I2013">
        <v>351.57789535051103</v>
      </c>
      <c r="K2013">
        <v>0.88185199970808603</v>
      </c>
      <c r="L2013">
        <v>311.581951707813</v>
      </c>
      <c r="M2013">
        <v>0.97576312218747197</v>
      </c>
      <c r="N2013">
        <v>312.78145386147099</v>
      </c>
      <c r="P2013">
        <v>0.89872449055316594</v>
      </c>
      <c r="Q2013">
        <v>288.046544769376</v>
      </c>
      <c r="R2013">
        <v>0.97498918091577003</v>
      </c>
      <c r="S2013">
        <v>288.99468314262202</v>
      </c>
    </row>
    <row r="2014" spans="6:19" x14ac:dyDescent="0.25">
      <c r="F2014">
        <v>0.82070614963030297</v>
      </c>
      <c r="G2014">
        <v>351.52378382576097</v>
      </c>
      <c r="H2014">
        <v>0.94113910402021195</v>
      </c>
      <c r="I2014">
        <v>351.63200687526103</v>
      </c>
      <c r="K2014">
        <v>0.88200023191481702</v>
      </c>
      <c r="L2014">
        <v>311.64192681549503</v>
      </c>
      <c r="M2014">
        <v>0.97587545866103897</v>
      </c>
      <c r="N2014">
        <v>312.84142896915398</v>
      </c>
      <c r="P2014">
        <v>0.89893284129898299</v>
      </c>
      <c r="Q2014">
        <v>288.10975399425899</v>
      </c>
      <c r="R2014">
        <v>0.97517414042746298</v>
      </c>
      <c r="S2014">
        <v>289.05789236750502</v>
      </c>
    </row>
    <row r="2015" spans="6:19" x14ac:dyDescent="0.25">
      <c r="F2015">
        <v>0.82080003039058602</v>
      </c>
      <c r="G2015">
        <v>351.57789535051103</v>
      </c>
      <c r="H2015">
        <v>0.94123314282847104</v>
      </c>
      <c r="I2015">
        <v>351.68611840001103</v>
      </c>
      <c r="K2015">
        <v>0.88214805395236495</v>
      </c>
      <c r="L2015">
        <v>311.70190192317801</v>
      </c>
      <c r="M2015">
        <v>0.97598723917089603</v>
      </c>
      <c r="N2015">
        <v>312.901404076836</v>
      </c>
      <c r="P2015">
        <v>0.89914036471353398</v>
      </c>
      <c r="Q2015">
        <v>288.17296321914199</v>
      </c>
      <c r="R2015">
        <v>0.97535781570482805</v>
      </c>
      <c r="S2015">
        <v>289.12110159238802</v>
      </c>
    </row>
    <row r="2016" spans="6:19" x14ac:dyDescent="0.25">
      <c r="F2016">
        <v>0.82089372779596703</v>
      </c>
      <c r="G2016">
        <v>351.63200687526103</v>
      </c>
      <c r="H2016">
        <v>0.94132693325446903</v>
      </c>
      <c r="I2016">
        <v>351.74022992476</v>
      </c>
      <c r="K2016">
        <v>0.88229546750108601</v>
      </c>
      <c r="L2016">
        <v>311.761877030861</v>
      </c>
      <c r="M2016">
        <v>0.97609846668140099</v>
      </c>
      <c r="N2016">
        <v>312.96137918451899</v>
      </c>
      <c r="P2016">
        <v>0.89934706611486603</v>
      </c>
      <c r="Q2016">
        <v>288.23617244402499</v>
      </c>
      <c r="R2016">
        <v>0.97554013895276304</v>
      </c>
      <c r="S2016">
        <v>289.18431081727101</v>
      </c>
    </row>
    <row r="2017" spans="6:19" x14ac:dyDescent="0.25">
      <c r="F2017">
        <v>0.82098724227078201</v>
      </c>
      <c r="G2017">
        <v>351.68611840001103</v>
      </c>
      <c r="H2017">
        <v>0.94142045973000399</v>
      </c>
      <c r="I2017">
        <v>351.79434144951</v>
      </c>
      <c r="K2017">
        <v>0.88244247423107502</v>
      </c>
      <c r="L2017">
        <v>311.82185213854399</v>
      </c>
      <c r="M2017">
        <v>0.97620914413898996</v>
      </c>
      <c r="N2017">
        <v>313.02135429220198</v>
      </c>
      <c r="P2017">
        <v>0.89955295076679798</v>
      </c>
      <c r="Q2017">
        <v>288.29938166890798</v>
      </c>
      <c r="R2017">
        <v>0.97572115866136699</v>
      </c>
      <c r="S2017">
        <v>289.24752004215497</v>
      </c>
    </row>
    <row r="2018" spans="6:19" x14ac:dyDescent="0.25">
      <c r="F2018">
        <v>0.82108057423786796</v>
      </c>
      <c r="G2018">
        <v>351.74022992476</v>
      </c>
      <c r="H2018">
        <v>0.941513755689803</v>
      </c>
      <c r="I2018">
        <v>351.84845297426</v>
      </c>
      <c r="K2018">
        <v>0.88258906686278604</v>
      </c>
      <c r="L2018">
        <v>311.88182724622698</v>
      </c>
      <c r="M2018">
        <v>0.97631927447201095</v>
      </c>
      <c r="N2018">
        <v>313.08132939988502</v>
      </c>
      <c r="P2018">
        <v>0.89975802387992498</v>
      </c>
      <c r="Q2018">
        <v>288.36259089379098</v>
      </c>
      <c r="R2018">
        <v>0.97590088438048805</v>
      </c>
      <c r="S2018">
        <v>289.31072926703803</v>
      </c>
    </row>
    <row r="2019" spans="6:19" x14ac:dyDescent="0.25">
      <c r="F2019">
        <v>0.82117370784934596</v>
      </c>
      <c r="G2019">
        <v>351.79434144951</v>
      </c>
      <c r="H2019">
        <v>0.94160680555046306</v>
      </c>
      <c r="I2019">
        <v>351.90256449901</v>
      </c>
      <c r="K2019">
        <v>0.88273526492391896</v>
      </c>
      <c r="L2019">
        <v>311.94180235391002</v>
      </c>
      <c r="M2019">
        <v>0.97642886059117695</v>
      </c>
      <c r="N2019">
        <v>313.14130450756801</v>
      </c>
      <c r="P2019">
        <v>0.89996229061254696</v>
      </c>
      <c r="Q2019">
        <v>288.42580011867398</v>
      </c>
      <c r="R2019">
        <v>0.97607932557668697</v>
      </c>
      <c r="S2019">
        <v>289.37393849192102</v>
      </c>
    </row>
    <row r="2020" spans="6:19" x14ac:dyDescent="0.25">
      <c r="F2020">
        <v>0.82126667606150305</v>
      </c>
      <c r="G2020">
        <v>351.84845297426</v>
      </c>
      <c r="H2020">
        <v>0.94169961006716396</v>
      </c>
      <c r="I2020">
        <v>351.95667602375897</v>
      </c>
      <c r="K2020">
        <v>0.88288106111582298</v>
      </c>
      <c r="L2020">
        <v>312.00177746159301</v>
      </c>
      <c r="M2020">
        <v>0.97653790538946095</v>
      </c>
      <c r="N2020">
        <v>313.201279615251</v>
      </c>
      <c r="P2020">
        <v>0.90016574726197596</v>
      </c>
      <c r="Q2020">
        <v>288.48900934355697</v>
      </c>
      <c r="R2020">
        <v>0.97625649163394201</v>
      </c>
      <c r="S2020">
        <v>289.43714771680402</v>
      </c>
    </row>
    <row r="2021" spans="6:19" x14ac:dyDescent="0.25">
      <c r="F2021">
        <v>0.82135946302543705</v>
      </c>
      <c r="G2021">
        <v>351.90256449901</v>
      </c>
      <c r="H2021">
        <v>0.94179216999216298</v>
      </c>
      <c r="I2021">
        <v>352.01078754850897</v>
      </c>
      <c r="K2021">
        <v>0.88302643973860895</v>
      </c>
      <c r="L2021">
        <v>312.061752569276</v>
      </c>
      <c r="M2021">
        <v>0.97664641174234701</v>
      </c>
      <c r="N2021">
        <v>313.26125472293398</v>
      </c>
      <c r="P2021">
        <v>0.90036841651268895</v>
      </c>
      <c r="Q2021">
        <v>288.55221856844003</v>
      </c>
      <c r="R2021">
        <v>0.97643239185499697</v>
      </c>
      <c r="S2021">
        <v>289.50035694168702</v>
      </c>
    </row>
    <row r="2022" spans="6:19" x14ac:dyDescent="0.25">
      <c r="F2022">
        <v>0.82145206915801805</v>
      </c>
      <c r="G2022">
        <v>351.95667602375897</v>
      </c>
      <c r="H2022">
        <v>0.94188448607479602</v>
      </c>
      <c r="I2022">
        <v>352.06489907325903</v>
      </c>
      <c r="K2022">
        <v>0.883171437087508</v>
      </c>
      <c r="L2022">
        <v>312.12172767695898</v>
      </c>
      <c r="M2022">
        <v>0.97675438250792901</v>
      </c>
      <c r="N2022">
        <v>313.32122983061703</v>
      </c>
      <c r="P2022">
        <v>0.90057029455001103</v>
      </c>
      <c r="Q2022">
        <v>288.61542779332399</v>
      </c>
      <c r="R2022">
        <v>0.976607035462007</v>
      </c>
      <c r="S2022">
        <v>289.56356616657001</v>
      </c>
    </row>
    <row r="2023" spans="6:19" x14ac:dyDescent="0.25">
      <c r="F2023">
        <v>0.821544494874623</v>
      </c>
      <c r="G2023">
        <v>352.01078754850897</v>
      </c>
      <c r="H2023">
        <v>0.94197655906153599</v>
      </c>
      <c r="I2023">
        <v>352.11901059800903</v>
      </c>
      <c r="K2023">
        <v>0.88331603742735298</v>
      </c>
      <c r="L2023">
        <v>312.18170278464203</v>
      </c>
      <c r="M2023">
        <v>0.97686182052704296</v>
      </c>
      <c r="N2023">
        <v>313.38120493830002</v>
      </c>
      <c r="P2023">
        <v>0.90077138632976295</v>
      </c>
      <c r="Q2023">
        <v>288.67863701820698</v>
      </c>
      <c r="R2023">
        <v>0.97678043159780004</v>
      </c>
      <c r="S2023">
        <v>289.62677539145301</v>
      </c>
    </row>
    <row r="2024" spans="6:19" x14ac:dyDescent="0.25">
      <c r="F2024">
        <v>0.82163674058914105</v>
      </c>
      <c r="G2024">
        <v>352.06489907325903</v>
      </c>
      <c r="H2024">
        <v>0.94206838969598194</v>
      </c>
      <c r="I2024">
        <v>352.173122122758</v>
      </c>
      <c r="K2024">
        <v>0.88346024235868204</v>
      </c>
      <c r="L2024">
        <v>312.24167789232501</v>
      </c>
      <c r="M2024">
        <v>0.97696872862334405</v>
      </c>
      <c r="N2024">
        <v>313.44118004598198</v>
      </c>
      <c r="P2024">
        <v>0.90097169675880695</v>
      </c>
      <c r="Q2024">
        <v>288.74184624308998</v>
      </c>
      <c r="R2024">
        <v>0.97695258932675</v>
      </c>
      <c r="S2024">
        <v>289.68998461633601</v>
      </c>
    </row>
    <row r="2025" spans="6:19" x14ac:dyDescent="0.25">
      <c r="F2025">
        <v>0.82172880671401904</v>
      </c>
      <c r="G2025">
        <v>352.11901059800903</v>
      </c>
      <c r="H2025">
        <v>0.94215996675150304</v>
      </c>
      <c r="I2025">
        <v>352.227233647508</v>
      </c>
      <c r="K2025">
        <v>0.88360408498933296</v>
      </c>
      <c r="L2025">
        <v>312.30165300000698</v>
      </c>
      <c r="M2025">
        <v>0.9770751096036</v>
      </c>
      <c r="N2025">
        <v>313.50115515366502</v>
      </c>
      <c r="P2025">
        <v>0.90117123069597505</v>
      </c>
      <c r="Q2025">
        <v>288.80505546797298</v>
      </c>
      <c r="R2025">
        <v>0.97712351763573202</v>
      </c>
      <c r="S2025">
        <v>289.753193841219</v>
      </c>
    </row>
    <row r="2026" spans="6:19" x14ac:dyDescent="0.25">
      <c r="F2026">
        <v>0.82182069366024701</v>
      </c>
      <c r="G2026">
        <v>352.173122122758</v>
      </c>
      <c r="H2026">
        <v>0.94225131489779601</v>
      </c>
      <c r="I2026">
        <v>352.281345172258</v>
      </c>
      <c r="K2026">
        <v>0.88374750385594603</v>
      </c>
      <c r="L2026">
        <v>312.36162810769002</v>
      </c>
      <c r="M2026">
        <v>0.97718096625758399</v>
      </c>
      <c r="N2026">
        <v>313.56113026134801</v>
      </c>
      <c r="P2026">
        <v>0.90136999295255404</v>
      </c>
      <c r="Q2026">
        <v>288.86826469285597</v>
      </c>
      <c r="R2026">
        <v>0.97729322543485697</v>
      </c>
      <c r="S2026">
        <v>289.816403066102</v>
      </c>
    </row>
    <row r="2027" spans="6:19" x14ac:dyDescent="0.25">
      <c r="F2027">
        <v>0.82191238985030901</v>
      </c>
      <c r="G2027">
        <v>352.227233647508</v>
      </c>
      <c r="H2027">
        <v>0.94234242290543102</v>
      </c>
      <c r="I2027">
        <v>352.335456697008</v>
      </c>
      <c r="K2027">
        <v>0.88389053205869506</v>
      </c>
      <c r="L2027">
        <v>312.42160321537301</v>
      </c>
      <c r="M2027">
        <v>0.977286294877589</v>
      </c>
      <c r="N2027">
        <v>313.621105369031</v>
      </c>
      <c r="P2027">
        <v>0.90156802971137096</v>
      </c>
      <c r="Q2027">
        <v>288.93147391773903</v>
      </c>
      <c r="R2027">
        <v>0.97746172155886002</v>
      </c>
      <c r="S2027">
        <v>289.87961229098499</v>
      </c>
    </row>
    <row r="2028" spans="6:19" x14ac:dyDescent="0.25">
      <c r="F2028">
        <v>0.822003919655235</v>
      </c>
      <c r="G2028">
        <v>352.281345172258</v>
      </c>
      <c r="H2028">
        <v>0.94243329150657196</v>
      </c>
      <c r="I2028">
        <v>352.38956822175697</v>
      </c>
      <c r="K2028">
        <v>0.88403317116035596</v>
      </c>
      <c r="L2028">
        <v>312.481578323056</v>
      </c>
      <c r="M2028">
        <v>0.97739111119506195</v>
      </c>
      <c r="N2028">
        <v>313.68108047671399</v>
      </c>
      <c r="P2028">
        <v>0.90176526278338198</v>
      </c>
      <c r="Q2028">
        <v>288.99468314262202</v>
      </c>
      <c r="R2028">
        <v>0.97762901476750497</v>
      </c>
      <c r="S2028">
        <v>289.94282151586901</v>
      </c>
    </row>
    <row r="2029" spans="6:19" x14ac:dyDescent="0.25">
      <c r="F2029">
        <v>0.82209527150574002</v>
      </c>
      <c r="G2029">
        <v>352.335456697008</v>
      </c>
      <c r="H2029">
        <v>0.942523921430657</v>
      </c>
      <c r="I2029">
        <v>352.44367974650697</v>
      </c>
      <c r="K2029">
        <v>0.884175422714224</v>
      </c>
      <c r="L2029">
        <v>312.54155343073899</v>
      </c>
      <c r="M2029">
        <v>0.97749541145576002</v>
      </c>
      <c r="N2029">
        <v>313.74105558439697</v>
      </c>
      <c r="P2029">
        <v>0.90196173833119597</v>
      </c>
      <c r="Q2029">
        <v>289.05789236750502</v>
      </c>
      <c r="R2029">
        <v>0.97779511374663297</v>
      </c>
      <c r="S2029">
        <v>290.00603074075201</v>
      </c>
    </row>
    <row r="2030" spans="6:19" x14ac:dyDescent="0.25">
      <c r="F2030">
        <v>0.82218644580697697</v>
      </c>
      <c r="G2030">
        <v>352.38956822175697</v>
      </c>
      <c r="H2030">
        <v>0.94261431340436197</v>
      </c>
      <c r="I2030">
        <v>352.49779127125697</v>
      </c>
      <c r="K2030">
        <v>0.88431728826459999</v>
      </c>
      <c r="L2030">
        <v>312.60152853842197</v>
      </c>
      <c r="M2030">
        <v>0.977599198383304</v>
      </c>
      <c r="N2030">
        <v>313.80103069208002</v>
      </c>
      <c r="P2030">
        <v>0.90215750225696001</v>
      </c>
      <c r="Q2030">
        <v>289.12110159238802</v>
      </c>
      <c r="R2030">
        <v>0.97796002710928398</v>
      </c>
      <c r="S2030">
        <v>290.06923996563501</v>
      </c>
    </row>
    <row r="2031" spans="6:19" x14ac:dyDescent="0.25">
      <c r="F2031">
        <v>0.82227744296274996</v>
      </c>
      <c r="G2031">
        <v>352.44367974650697</v>
      </c>
      <c r="H2031">
        <v>0.94270446815143705</v>
      </c>
      <c r="I2031">
        <v>352.55190279600703</v>
      </c>
      <c r="K2031">
        <v>0.88445876934656098</v>
      </c>
      <c r="L2031">
        <v>312.66150364610502</v>
      </c>
      <c r="M2031">
        <v>0.97770247468496796</v>
      </c>
      <c r="N2031">
        <v>313.86100579976301</v>
      </c>
      <c r="P2031">
        <v>0.90235247652707795</v>
      </c>
      <c r="Q2031">
        <v>289.18431081727101</v>
      </c>
      <c r="R2031">
        <v>0.97812376339612706</v>
      </c>
      <c r="S2031">
        <v>290.132449190518</v>
      </c>
    </row>
    <row r="2032" spans="6:19" x14ac:dyDescent="0.25">
      <c r="F2032">
        <v>0.82236826337547897</v>
      </c>
      <c r="G2032">
        <v>352.49779127125697</v>
      </c>
      <c r="H2032">
        <v>0.94279438639299296</v>
      </c>
      <c r="I2032">
        <v>352.606014320756</v>
      </c>
      <c r="K2032">
        <v>0.88459986748613195</v>
      </c>
      <c r="L2032">
        <v>312.72147875378801</v>
      </c>
      <c r="M2032">
        <v>0.97780524305196503</v>
      </c>
      <c r="N2032">
        <v>313.92098090744599</v>
      </c>
      <c r="P2032">
        <v>0.90254670702558204</v>
      </c>
      <c r="Q2032">
        <v>289.24752004215497</v>
      </c>
      <c r="R2032">
        <v>0.97828632388133796</v>
      </c>
      <c r="S2032">
        <v>290.195658415401</v>
      </c>
    </row>
    <row r="2033" spans="6:19" x14ac:dyDescent="0.25">
      <c r="F2033">
        <v>0.82245890744602801</v>
      </c>
      <c r="G2033">
        <v>352.55190279600703</v>
      </c>
      <c r="H2033">
        <v>0.94288406884735698</v>
      </c>
      <c r="I2033">
        <v>352.660125845506</v>
      </c>
      <c r="K2033">
        <v>0.88474058420033697</v>
      </c>
      <c r="L2033">
        <v>312.78145386147099</v>
      </c>
      <c r="M2033">
        <v>0.977907506159435</v>
      </c>
      <c r="N2033">
        <v>313.98095601512898</v>
      </c>
      <c r="P2033">
        <v>0.90274019824946505</v>
      </c>
      <c r="Q2033">
        <v>289.31072926703803</v>
      </c>
      <c r="R2033">
        <v>0.97844773138616103</v>
      </c>
      <c r="S2033">
        <v>290.258867640284</v>
      </c>
    </row>
    <row r="2034" spans="6:19" x14ac:dyDescent="0.25">
      <c r="F2034">
        <v>0.822549375573987</v>
      </c>
      <c r="G2034">
        <v>352.606014320756</v>
      </c>
      <c r="H2034">
        <v>0.94297351623009096</v>
      </c>
      <c r="I2034">
        <v>352.714237370256</v>
      </c>
      <c r="K2034">
        <v>0.88488092099734295</v>
      </c>
      <c r="L2034">
        <v>312.84142896915398</v>
      </c>
      <c r="M2034">
        <v>0.97800926666669996</v>
      </c>
      <c r="N2034">
        <v>314.04093112281203</v>
      </c>
      <c r="P2034">
        <v>0.90293295465343104</v>
      </c>
      <c r="Q2034">
        <v>289.37393849192102</v>
      </c>
      <c r="R2034">
        <v>0.97860798701270302</v>
      </c>
      <c r="S2034">
        <v>290.32207686516699</v>
      </c>
    </row>
    <row r="2035" spans="6:19" x14ac:dyDescent="0.25">
      <c r="F2035">
        <v>0.82263966815751099</v>
      </c>
      <c r="G2035">
        <v>352.660125845506</v>
      </c>
      <c r="H2035">
        <v>0.94306272925404899</v>
      </c>
      <c r="I2035">
        <v>352.768348895006</v>
      </c>
      <c r="K2035">
        <v>0.885020879376474</v>
      </c>
      <c r="L2035">
        <v>312.901404076836</v>
      </c>
      <c r="M2035">
        <v>0.97811052721724501</v>
      </c>
      <c r="N2035">
        <v>314.10090623049399</v>
      </c>
      <c r="P2035">
        <v>0.90312498065012004</v>
      </c>
      <c r="Q2035">
        <v>289.43714771680402</v>
      </c>
      <c r="R2035">
        <v>0.97876709902145298</v>
      </c>
      <c r="S2035">
        <v>290.38528609004999</v>
      </c>
    </row>
    <row r="2036" spans="6:19" x14ac:dyDescent="0.25">
      <c r="F2036">
        <v>0.82272978559334797</v>
      </c>
      <c r="G2036">
        <v>352.714237370256</v>
      </c>
      <c r="H2036">
        <v>0.94315170862934805</v>
      </c>
      <c r="I2036">
        <v>352.82246041975498</v>
      </c>
      <c r="K2036">
        <v>0.88516046082820199</v>
      </c>
      <c r="L2036">
        <v>312.96137918451899</v>
      </c>
      <c r="M2036">
        <v>0.97821129043884703</v>
      </c>
      <c r="N2036">
        <v>314.16088133817698</v>
      </c>
      <c r="P2036">
        <v>0.90331628061103297</v>
      </c>
      <c r="Q2036">
        <v>289.50035694168702</v>
      </c>
      <c r="R2036">
        <v>0.97892507560462705</v>
      </c>
      <c r="S2036">
        <v>290.44849531493298</v>
      </c>
    </row>
    <row r="2037" spans="6:19" x14ac:dyDescent="0.25">
      <c r="F2037">
        <v>0.82281972827687599</v>
      </c>
      <c r="G2037">
        <v>352.768348895006</v>
      </c>
      <c r="H2037">
        <v>0.94324045506343002</v>
      </c>
      <c r="I2037">
        <v>352.87657194450497</v>
      </c>
      <c r="K2037">
        <v>0.88529966683448102</v>
      </c>
      <c r="L2037">
        <v>313.02135429220198</v>
      </c>
      <c r="M2037">
        <v>0.97831155894379396</v>
      </c>
      <c r="N2037">
        <v>314.22085644586002</v>
      </c>
      <c r="P2037">
        <v>0.90350685886669702</v>
      </c>
      <c r="Q2037">
        <v>289.56356616657001</v>
      </c>
      <c r="R2037">
        <v>0.97908192488736201</v>
      </c>
      <c r="S2037">
        <v>290.51170453981598</v>
      </c>
    </row>
    <row r="2038" spans="6:19" x14ac:dyDescent="0.25">
      <c r="F2038">
        <v>0.82290949660207602</v>
      </c>
      <c r="G2038">
        <v>352.82246041975498</v>
      </c>
      <c r="H2038">
        <v>0.94332896926099796</v>
      </c>
      <c r="I2038">
        <v>352.93068346925497</v>
      </c>
      <c r="K2038">
        <v>0.88543849886843995</v>
      </c>
      <c r="L2038">
        <v>313.08132939988502</v>
      </c>
      <c r="M2038">
        <v>0.97841135724013495</v>
      </c>
      <c r="N2038">
        <v>314.28083155354301</v>
      </c>
      <c r="P2038">
        <v>0.90369671970752397</v>
      </c>
      <c r="Q2038">
        <v>289.62677539145301</v>
      </c>
      <c r="R2038">
        <v>0.97923764823891501</v>
      </c>
      <c r="S2038">
        <v>290.57491376469898</v>
      </c>
    </row>
    <row r="2039" spans="6:19" x14ac:dyDescent="0.25">
      <c r="F2039">
        <v>0.82299909096158497</v>
      </c>
      <c r="G2039">
        <v>352.87657194450497</v>
      </c>
      <c r="H2039">
        <v>0.94341723640923503</v>
      </c>
      <c r="I2039">
        <v>352.98479499400497</v>
      </c>
      <c r="K2039">
        <v>0.88557695839484596</v>
      </c>
      <c r="L2039">
        <v>313.14130450756801</v>
      </c>
      <c r="M2039">
        <v>0.97851064403148003</v>
      </c>
      <c r="N2039">
        <v>314.340806661226</v>
      </c>
      <c r="P2039">
        <v>0.90388586738424403</v>
      </c>
      <c r="Q2039">
        <v>289.68998461633601</v>
      </c>
      <c r="R2039">
        <v>0.97939226705965499</v>
      </c>
      <c r="S2039">
        <v>290.63812298958197</v>
      </c>
    </row>
    <row r="2040" spans="6:19" x14ac:dyDescent="0.25">
      <c r="F2040">
        <v>0.82308851174662201</v>
      </c>
      <c r="G2040">
        <v>352.93068346925497</v>
      </c>
      <c r="H2040">
        <v>0.94350528824555702</v>
      </c>
      <c r="I2040">
        <v>353.038906518754</v>
      </c>
      <c r="K2040">
        <v>0.88571504686987501</v>
      </c>
      <c r="L2040">
        <v>313.201279615251</v>
      </c>
      <c r="M2040">
        <v>0.97860944385094495</v>
      </c>
      <c r="N2040">
        <v>314.40078176890898</v>
      </c>
      <c r="P2040">
        <v>0.90407430610843997</v>
      </c>
      <c r="Q2040">
        <v>289.753193841219</v>
      </c>
      <c r="R2040">
        <v>0.97954578255849101</v>
      </c>
      <c r="S2040">
        <v>290.70133221446503</v>
      </c>
    </row>
    <row r="2041" spans="6:19" x14ac:dyDescent="0.25">
      <c r="F2041">
        <v>0.82317774365729401</v>
      </c>
      <c r="G2041">
        <v>352.98479499400497</v>
      </c>
      <c r="H2041">
        <v>0.94359310994355805</v>
      </c>
      <c r="I2041">
        <v>353.093018043504</v>
      </c>
      <c r="K2041">
        <v>0.88585276574132998</v>
      </c>
      <c r="L2041">
        <v>313.26125472293398</v>
      </c>
      <c r="M2041">
        <v>0.97870778104561096</v>
      </c>
      <c r="N2041">
        <v>314.46075687659197</v>
      </c>
      <c r="P2041">
        <v>0.90426204005284905</v>
      </c>
      <c r="Q2041">
        <v>289.816403066102</v>
      </c>
      <c r="R2041">
        <v>0.97969820259878504</v>
      </c>
      <c r="S2041">
        <v>290.76454143934899</v>
      </c>
    </row>
    <row r="2042" spans="6:19" x14ac:dyDescent="0.25">
      <c r="F2042">
        <v>0.82326681845942395</v>
      </c>
      <c r="G2042">
        <v>353.038906518754</v>
      </c>
      <c r="H2042">
        <v>0.94368070219731803</v>
      </c>
      <c r="I2042">
        <v>353.147129568254</v>
      </c>
      <c r="K2042">
        <v>0.88599011644866399</v>
      </c>
      <c r="L2042">
        <v>313.32122983061703</v>
      </c>
      <c r="M2042">
        <v>0.97880561450487302</v>
      </c>
      <c r="N2042">
        <v>314.52073198427502</v>
      </c>
      <c r="P2042">
        <v>0.904449073352391</v>
      </c>
      <c r="Q2042">
        <v>289.87961229098499</v>
      </c>
      <c r="R2042">
        <v>0.97984953498014604</v>
      </c>
      <c r="S2042">
        <v>290.82775066423198</v>
      </c>
    </row>
    <row r="2043" spans="6:19" x14ac:dyDescent="0.25">
      <c r="F2043">
        <v>0.82335572085272901</v>
      </c>
      <c r="G2043">
        <v>353.093018043504</v>
      </c>
      <c r="H2043">
        <v>0.94376806569833405</v>
      </c>
      <c r="I2043">
        <v>353.201241093004</v>
      </c>
      <c r="K2043">
        <v>0.88612710042304899</v>
      </c>
      <c r="L2043">
        <v>313.38120493830002</v>
      </c>
      <c r="M2043">
        <v>0.97890296860094494</v>
      </c>
      <c r="N2043">
        <v>314.580707091958</v>
      </c>
      <c r="P2043">
        <v>0.90463541010411996</v>
      </c>
      <c r="Q2043">
        <v>289.94282151586901</v>
      </c>
      <c r="R2043">
        <v>0.97999981181027995</v>
      </c>
      <c r="S2043">
        <v>290.89095988911498</v>
      </c>
    </row>
    <row r="2044" spans="6:19" x14ac:dyDescent="0.25">
      <c r="F2044">
        <v>0.82344445122304499</v>
      </c>
      <c r="G2044">
        <v>353.147129568254</v>
      </c>
      <c r="H2044">
        <v>0.94385520113543597</v>
      </c>
      <c r="I2044">
        <v>353.25535261775298</v>
      </c>
      <c r="K2044">
        <v>0.886263719087376</v>
      </c>
      <c r="L2044">
        <v>313.44118004598198</v>
      </c>
      <c r="M2044">
        <v>0.97899984584035005</v>
      </c>
      <c r="N2044">
        <v>314.64068219964003</v>
      </c>
      <c r="P2044">
        <v>0.90482105436789595</v>
      </c>
      <c r="Q2044">
        <v>290.00603074075201</v>
      </c>
      <c r="R2044">
        <v>0.98014899189694704</v>
      </c>
      <c r="S2044">
        <v>290.95416911399798</v>
      </c>
    </row>
    <row r="2045" spans="6:19" x14ac:dyDescent="0.25">
      <c r="F2045">
        <v>0.82353300995491796</v>
      </c>
      <c r="G2045">
        <v>353.201241093004</v>
      </c>
      <c r="H2045">
        <v>0.94394210919488297</v>
      </c>
      <c r="I2045">
        <v>353.30946414250297</v>
      </c>
      <c r="K2045">
        <v>0.88639997385653302</v>
      </c>
      <c r="L2045">
        <v>313.50115515366502</v>
      </c>
      <c r="M2045">
        <v>0.97909624871481904</v>
      </c>
      <c r="N2045">
        <v>314.70065730732301</v>
      </c>
      <c r="P2045">
        <v>0.90500601016714699</v>
      </c>
      <c r="Q2045">
        <v>290.06923996563501</v>
      </c>
      <c r="R2045">
        <v>0.98029710734979503</v>
      </c>
      <c r="S2045">
        <v>291.01737833888097</v>
      </c>
    </row>
    <row r="2046" spans="6:19" x14ac:dyDescent="0.25">
      <c r="F2046">
        <v>0.82362139743151397</v>
      </c>
      <c r="G2046">
        <v>353.25535261775298</v>
      </c>
      <c r="H2046">
        <v>0.94402879056035005</v>
      </c>
      <c r="I2046">
        <v>353.36357566725297</v>
      </c>
      <c r="K2046">
        <v>0.88653586613716595</v>
      </c>
      <c r="L2046">
        <v>313.56113026134801</v>
      </c>
      <c r="M2046">
        <v>0.97919217970162997</v>
      </c>
      <c r="N2046">
        <v>314.760632415006</v>
      </c>
      <c r="P2046">
        <v>0.90519028148886904</v>
      </c>
      <c r="Q2046">
        <v>290.132449190518</v>
      </c>
      <c r="R2046">
        <v>0.98044416572079696</v>
      </c>
      <c r="S2046">
        <v>291.08058756376403</v>
      </c>
    </row>
    <row r="2047" spans="6:19" x14ac:dyDescent="0.25">
      <c r="F2047">
        <v>0.82370961403470999</v>
      </c>
      <c r="G2047">
        <v>353.30946414250297</v>
      </c>
      <c r="H2047">
        <v>0.94411524591289298</v>
      </c>
      <c r="I2047">
        <v>353.41768719200297</v>
      </c>
      <c r="K2047">
        <v>0.88667138897984399</v>
      </c>
      <c r="L2047">
        <v>313.621105369031</v>
      </c>
      <c r="M2047">
        <v>0.97928764126345003</v>
      </c>
      <c r="N2047">
        <v>314.82060752268899</v>
      </c>
      <c r="P2047">
        <v>0.905373864144565</v>
      </c>
      <c r="Q2047">
        <v>290.195658415401</v>
      </c>
      <c r="R2047">
        <v>0.98059017450193398</v>
      </c>
      <c r="S2047">
        <v>291.14379678864702</v>
      </c>
    </row>
    <row r="2048" spans="6:19" x14ac:dyDescent="0.25">
      <c r="F2048">
        <v>0.82379766014507705</v>
      </c>
      <c r="G2048">
        <v>353.36357566725297</v>
      </c>
      <c r="H2048">
        <v>0.94420146439265795</v>
      </c>
      <c r="I2048">
        <v>353.47179871675201</v>
      </c>
      <c r="K2048">
        <v>0.88680656046982598</v>
      </c>
      <c r="L2048">
        <v>313.68108047671399</v>
      </c>
      <c r="M2048">
        <v>0.979382635848706</v>
      </c>
      <c r="N2048">
        <v>314.88058263037198</v>
      </c>
      <c r="P2048">
        <v>0.90555677833778603</v>
      </c>
      <c r="Q2048">
        <v>290.258867640284</v>
      </c>
      <c r="R2048">
        <v>0.980735141125606</v>
      </c>
      <c r="S2048">
        <v>291.20700601353002</v>
      </c>
    </row>
    <row r="2049" spans="6:19" x14ac:dyDescent="0.25">
      <c r="F2049">
        <v>0.82388553614183502</v>
      </c>
      <c r="G2049">
        <v>353.41768719200297</v>
      </c>
      <c r="H2049">
        <v>0.94428746974917699</v>
      </c>
      <c r="I2049">
        <v>353.525910241502</v>
      </c>
      <c r="K2049">
        <v>0.88694137364359904</v>
      </c>
      <c r="L2049">
        <v>313.74105558439697</v>
      </c>
      <c r="M2049">
        <v>0.97947716589147704</v>
      </c>
      <c r="N2049">
        <v>314.94055773805502</v>
      </c>
      <c r="P2049">
        <v>0.905739019802143</v>
      </c>
      <c r="Q2049">
        <v>290.32207686516699</v>
      </c>
      <c r="R2049">
        <v>0.98087907296536703</v>
      </c>
      <c r="S2049">
        <v>291.27021523841302</v>
      </c>
    </row>
    <row r="2050" spans="6:19" x14ac:dyDescent="0.25">
      <c r="F2050">
        <v>0.82397323066305195</v>
      </c>
      <c r="G2050">
        <v>353.47179871675201</v>
      </c>
      <c r="H2050">
        <v>0.94437325112067205</v>
      </c>
      <c r="I2050">
        <v>353.580021766252</v>
      </c>
      <c r="K2050">
        <v>0.88707582987623201</v>
      </c>
      <c r="L2050">
        <v>313.80103069208002</v>
      </c>
      <c r="M2050">
        <v>0.97957123381170497</v>
      </c>
      <c r="N2050">
        <v>315.00053284573801</v>
      </c>
      <c r="P2050">
        <v>0.90592059238462896</v>
      </c>
      <c r="Q2050">
        <v>290.38528609004999</v>
      </c>
      <c r="R2050">
        <v>0.98102197733629704</v>
      </c>
      <c r="S2050">
        <v>291.33342446329601</v>
      </c>
    </row>
    <row r="2051" spans="6:19" x14ac:dyDescent="0.25">
      <c r="F2051">
        <v>0.82406076755396296</v>
      </c>
      <c r="G2051">
        <v>353.525910241502</v>
      </c>
      <c r="H2051">
        <v>0.94445880917801905</v>
      </c>
      <c r="I2051">
        <v>353.634133291002</v>
      </c>
      <c r="K2051">
        <v>0.88720993053490904</v>
      </c>
      <c r="L2051">
        <v>313.86100579976301</v>
      </c>
      <c r="M2051">
        <v>0.97966484201524495</v>
      </c>
      <c r="N2051">
        <v>315.06050795342099</v>
      </c>
      <c r="P2051">
        <v>0.90610149989808497</v>
      </c>
      <c r="Q2051">
        <v>290.44849531493298</v>
      </c>
      <c r="R2051">
        <v>0.98116384389577105</v>
      </c>
      <c r="S2051">
        <v>291.39663368817997</v>
      </c>
    </row>
    <row r="2052" spans="6:19" x14ac:dyDescent="0.25">
      <c r="F2052">
        <v>0.82414813546121102</v>
      </c>
      <c r="G2052">
        <v>353.580021766252</v>
      </c>
      <c r="H2052">
        <v>0.94454417408559199</v>
      </c>
      <c r="I2052">
        <v>353.68824481575098</v>
      </c>
      <c r="K2052">
        <v>0.88734367697920402</v>
      </c>
      <c r="L2052">
        <v>313.92098090744599</v>
      </c>
      <c r="M2052">
        <v>0.97975798710441697</v>
      </c>
      <c r="N2052">
        <v>315.12048306110398</v>
      </c>
      <c r="P2052">
        <v>0.906281746122097</v>
      </c>
      <c r="Q2052">
        <v>290.51170453981598</v>
      </c>
      <c r="R2052">
        <v>0.98130471514267603</v>
      </c>
      <c r="S2052">
        <v>291.45984291306303</v>
      </c>
    </row>
    <row r="2053" spans="6:19" x14ac:dyDescent="0.25">
      <c r="F2053">
        <v>0.82423533475885802</v>
      </c>
      <c r="G2053">
        <v>353.634133291002</v>
      </c>
      <c r="H2053">
        <v>0.944629287512738</v>
      </c>
      <c r="I2053">
        <v>353.74235634050098</v>
      </c>
      <c r="K2053">
        <v>0.88747707056097203</v>
      </c>
      <c r="L2053">
        <v>313.98095601512898</v>
      </c>
      <c r="M2053">
        <v>0.979850683048058</v>
      </c>
      <c r="N2053">
        <v>315.18045816878703</v>
      </c>
      <c r="P2053">
        <v>0.90646132707542704</v>
      </c>
      <c r="Q2053">
        <v>290.57491376469898</v>
      </c>
      <c r="R2053">
        <v>0.98144458052239103</v>
      </c>
      <c r="S2053">
        <v>291.52305213794602</v>
      </c>
    </row>
    <row r="2054" spans="6:19" x14ac:dyDescent="0.25">
      <c r="F2054">
        <v>0.82432239591195</v>
      </c>
      <c r="G2054">
        <v>353.68824481575098</v>
      </c>
      <c r="H2054">
        <v>0.94471417962338</v>
      </c>
      <c r="I2054">
        <v>353.79646786525097</v>
      </c>
      <c r="K2054">
        <v>0.887610112624587</v>
      </c>
      <c r="L2054">
        <v>314.04093112281203</v>
      </c>
      <c r="M2054">
        <v>0.97994292640920999</v>
      </c>
      <c r="N2054">
        <v>315.24043327647001</v>
      </c>
      <c r="P2054">
        <v>0.90664026193366798</v>
      </c>
      <c r="Q2054">
        <v>290.63812298958197</v>
      </c>
      <c r="R2054">
        <v>0.98158344712303403</v>
      </c>
      <c r="S2054">
        <v>291.58626136282902</v>
      </c>
    </row>
    <row r="2055" spans="6:19" x14ac:dyDescent="0.25">
      <c r="F2055">
        <v>0.82440925912318597</v>
      </c>
      <c r="G2055">
        <v>353.74235634050098</v>
      </c>
      <c r="H2055">
        <v>0.94479885107831496</v>
      </c>
      <c r="I2055">
        <v>353.85057939000097</v>
      </c>
      <c r="K2055">
        <v>0.88774280450682497</v>
      </c>
      <c r="L2055">
        <v>314.10090623049399</v>
      </c>
      <c r="M2055">
        <v>0.98003471953839605</v>
      </c>
      <c r="N2055">
        <v>315.30040838415198</v>
      </c>
      <c r="P2055">
        <v>0.90681854664375805</v>
      </c>
      <c r="Q2055">
        <v>290.70133221446503</v>
      </c>
      <c r="R2055">
        <v>0.98172132197773099</v>
      </c>
      <c r="S2055">
        <v>291.64947058771202</v>
      </c>
    </row>
    <row r="2056" spans="6:19" x14ac:dyDescent="0.25">
      <c r="F2056">
        <v>0.82449595483943305</v>
      </c>
      <c r="G2056">
        <v>353.79646786525097</v>
      </c>
      <c r="H2056">
        <v>0.94488330253603803</v>
      </c>
      <c r="I2056">
        <v>353.90469091475001</v>
      </c>
      <c r="K2056">
        <v>0.88787514753694297</v>
      </c>
      <c r="L2056">
        <v>314.16088133817698</v>
      </c>
      <c r="M2056">
        <v>0.98012606477264796</v>
      </c>
      <c r="N2056">
        <v>315.36038349183502</v>
      </c>
      <c r="P2056">
        <v>0.90699618485533395</v>
      </c>
      <c r="Q2056">
        <v>290.76454143934899</v>
      </c>
      <c r="R2056">
        <v>0.98185821206468005</v>
      </c>
      <c r="S2056">
        <v>291.71267981259501</v>
      </c>
    </row>
    <row r="2057" spans="6:19" x14ac:dyDescent="0.25">
      <c r="F2057">
        <v>0.82458248342959795</v>
      </c>
      <c r="G2057">
        <v>353.85057939000097</v>
      </c>
      <c r="H2057">
        <v>0.94496753465240702</v>
      </c>
      <c r="I2057">
        <v>353.9588024395</v>
      </c>
      <c r="K2057">
        <v>0.88800714303686801</v>
      </c>
      <c r="L2057">
        <v>314.22085644586002</v>
      </c>
      <c r="M2057">
        <v>0.98021696443540896</v>
      </c>
      <c r="N2057">
        <v>315.42035859951801</v>
      </c>
      <c r="P2057">
        <v>0.90717318018640103</v>
      </c>
      <c r="Q2057">
        <v>290.82775066423198</v>
      </c>
      <c r="R2057">
        <v>0.98199412430799404</v>
      </c>
      <c r="S2057">
        <v>291.77588903747801</v>
      </c>
    </row>
    <row r="2058" spans="6:19" x14ac:dyDescent="0.25">
      <c r="F2058">
        <v>0.82466884526150896</v>
      </c>
      <c r="G2058">
        <v>353.90469091475001</v>
      </c>
      <c r="H2058">
        <v>0.94505154808098302</v>
      </c>
      <c r="I2058">
        <v>354.01291396425</v>
      </c>
      <c r="K2058">
        <v>0.888138821264982</v>
      </c>
      <c r="L2058">
        <v>314.28083155354301</v>
      </c>
      <c r="M2058">
        <v>0.98030744099866096</v>
      </c>
      <c r="N2058">
        <v>315.480333707201</v>
      </c>
      <c r="P2058">
        <v>0.90734956487974106</v>
      </c>
      <c r="Q2058">
        <v>290.89095988911498</v>
      </c>
      <c r="R2058">
        <v>0.98212906557828905</v>
      </c>
      <c r="S2058">
        <v>291.83909826236101</v>
      </c>
    </row>
    <row r="2059" spans="6:19" x14ac:dyDescent="0.25">
      <c r="F2059">
        <v>0.82475504070156302</v>
      </c>
      <c r="G2059">
        <v>353.9588024395</v>
      </c>
      <c r="H2059">
        <v>0.94513534347274497</v>
      </c>
      <c r="I2059">
        <v>354.067025489</v>
      </c>
      <c r="K2059">
        <v>0.88827012563398799</v>
      </c>
      <c r="L2059">
        <v>314.340806661226</v>
      </c>
      <c r="M2059">
        <v>0.980397456385662</v>
      </c>
      <c r="N2059">
        <v>315.54030881488399</v>
      </c>
      <c r="P2059">
        <v>0.90752528513471897</v>
      </c>
      <c r="Q2059">
        <v>290.95416911399798</v>
      </c>
      <c r="R2059">
        <v>0.982263042693163</v>
      </c>
      <c r="S2059">
        <v>291.902307487244</v>
      </c>
    </row>
    <row r="2060" spans="6:19" x14ac:dyDescent="0.25">
      <c r="F2060">
        <v>0.82484107011507302</v>
      </c>
      <c r="G2060">
        <v>354.01291396425</v>
      </c>
      <c r="H2060">
        <v>0.945218921476353</v>
      </c>
      <c r="I2060">
        <v>354.12113701374898</v>
      </c>
      <c r="K2060">
        <v>0.88840108639469395</v>
      </c>
      <c r="L2060">
        <v>314.40078176890898</v>
      </c>
      <c r="M2060">
        <v>0.98048703309195295</v>
      </c>
      <c r="N2060">
        <v>315.60028392256697</v>
      </c>
      <c r="P2060">
        <v>0.90770037317890595</v>
      </c>
      <c r="Q2060">
        <v>291.01737833888097</v>
      </c>
      <c r="R2060">
        <v>0.98239606241771105</v>
      </c>
      <c r="S2060">
        <v>291.965516712127</v>
      </c>
    </row>
    <row r="2061" spans="6:19" x14ac:dyDescent="0.25">
      <c r="F2061">
        <v>0.82492693386596605</v>
      </c>
      <c r="G2061">
        <v>354.067025489</v>
      </c>
      <c r="H2061">
        <v>0.94530228273795303</v>
      </c>
      <c r="I2061">
        <v>354.17524853849898</v>
      </c>
      <c r="K2061">
        <v>0.88853173383054895</v>
      </c>
      <c r="L2061">
        <v>314.46075687659197</v>
      </c>
      <c r="M2061">
        <v>0.98057617338803604</v>
      </c>
      <c r="N2061">
        <v>315.66025903025002</v>
      </c>
      <c r="P2061">
        <v>0.90787483250810996</v>
      </c>
      <c r="Q2061">
        <v>291.08058756376403</v>
      </c>
      <c r="R2061">
        <v>0.98252813146513096</v>
      </c>
      <c r="S2061">
        <v>292.02872593700999</v>
      </c>
    </row>
    <row r="2062" spans="6:19" x14ac:dyDescent="0.25">
      <c r="F2062">
        <v>0.82501263231704602</v>
      </c>
      <c r="G2062">
        <v>354.12113701374898</v>
      </c>
      <c r="H2062">
        <v>0.94538541656844299</v>
      </c>
      <c r="I2062">
        <v>354.22936006324898</v>
      </c>
      <c r="K2062">
        <v>0.88866201123948396</v>
      </c>
      <c r="L2062">
        <v>314.52073198427502</v>
      </c>
      <c r="M2062">
        <v>0.98066487953137704</v>
      </c>
      <c r="N2062">
        <v>315.72023413793301</v>
      </c>
      <c r="P2062">
        <v>0.90804866658879302</v>
      </c>
      <c r="Q2062">
        <v>291.14379678864702</v>
      </c>
      <c r="R2062">
        <v>0.98265925649719799</v>
      </c>
      <c r="S2062">
        <v>292.09193516189401</v>
      </c>
    </row>
    <row r="2063" spans="6:19" x14ac:dyDescent="0.25">
      <c r="F2063">
        <v>0.825098165829795</v>
      </c>
      <c r="G2063">
        <v>354.17524853849898</v>
      </c>
      <c r="H2063">
        <v>0.94546834627169196</v>
      </c>
      <c r="I2063">
        <v>354.28347158799897</v>
      </c>
      <c r="K2063">
        <v>0.88879194889720103</v>
      </c>
      <c r="L2063">
        <v>314.580707091958</v>
      </c>
      <c r="M2063">
        <v>0.98075315376651195</v>
      </c>
      <c r="N2063">
        <v>315.78020924561503</v>
      </c>
      <c r="P2063">
        <v>0.90822187885815098</v>
      </c>
      <c r="Q2063">
        <v>291.20700601353002</v>
      </c>
      <c r="R2063">
        <v>0.98278947121750604</v>
      </c>
      <c r="S2063">
        <v>292.15514438677701</v>
      </c>
    </row>
    <row r="2064" spans="6:19" x14ac:dyDescent="0.25">
      <c r="F2064">
        <v>0.82518352312462795</v>
      </c>
      <c r="G2064">
        <v>354.22936006324898</v>
      </c>
      <c r="H2064">
        <v>0.94555106115714405</v>
      </c>
      <c r="I2064">
        <v>354.33758311274801</v>
      </c>
      <c r="K2064">
        <v>0.88892154807533796</v>
      </c>
      <c r="L2064">
        <v>314.64068219964003</v>
      </c>
      <c r="M2064">
        <v>0.98084099832514404</v>
      </c>
      <c r="N2064">
        <v>315.84018435329801</v>
      </c>
      <c r="P2064">
        <v>0.90839447272456997</v>
      </c>
      <c r="Q2064">
        <v>291.27021523841302</v>
      </c>
      <c r="R2064">
        <v>0.982918727867233</v>
      </c>
      <c r="S2064">
        <v>292.21835361166001</v>
      </c>
    </row>
    <row r="2065" spans="6:19" x14ac:dyDescent="0.25">
      <c r="F2065">
        <v>0.82526872782923399</v>
      </c>
      <c r="G2065">
        <v>354.28347158799897</v>
      </c>
      <c r="H2065">
        <v>0.945633561861424</v>
      </c>
      <c r="I2065">
        <v>354.39169463749801</v>
      </c>
      <c r="K2065">
        <v>0.88905081003840603</v>
      </c>
      <c r="L2065">
        <v>314.70065730732301</v>
      </c>
      <c r="M2065">
        <v>0.98092841542619802</v>
      </c>
      <c r="N2065">
        <v>315.900159460981</v>
      </c>
      <c r="P2065">
        <v>0.90856645156767002</v>
      </c>
      <c r="Q2065">
        <v>291.33342446329601</v>
      </c>
      <c r="R2065">
        <v>0.98304706018437005</v>
      </c>
      <c r="S2065">
        <v>292.281562836543</v>
      </c>
    </row>
    <row r="2066" spans="6:19" x14ac:dyDescent="0.25">
      <c r="F2066">
        <v>0.82535376867280397</v>
      </c>
      <c r="G2066">
        <v>354.33758311274801</v>
      </c>
      <c r="H2066">
        <v>0.94571584901882899</v>
      </c>
      <c r="I2066">
        <v>354.445806162248</v>
      </c>
      <c r="K2066">
        <v>0.889179736044167</v>
      </c>
      <c r="L2066">
        <v>314.760632415006</v>
      </c>
      <c r="M2066">
        <v>0.98101540727593906</v>
      </c>
      <c r="N2066">
        <v>315.96013456866399</v>
      </c>
      <c r="P2066">
        <v>0.90873779744320504</v>
      </c>
      <c r="Q2066">
        <v>291.39663368817997</v>
      </c>
      <c r="R2066">
        <v>0.98317445890351596</v>
      </c>
      <c r="S2066">
        <v>292.344772061426</v>
      </c>
    </row>
    <row r="2067" spans="6:19" x14ac:dyDescent="0.25">
      <c r="F2067">
        <v>0.82543864601200501</v>
      </c>
      <c r="G2067">
        <v>354.39169463749801</v>
      </c>
      <c r="H2067">
        <v>0.945797923261263</v>
      </c>
      <c r="I2067">
        <v>354.499917686998</v>
      </c>
      <c r="K2067">
        <v>0.88930832734333098</v>
      </c>
      <c r="L2067">
        <v>314.82060752268899</v>
      </c>
      <c r="M2067">
        <v>0.98110197606808003</v>
      </c>
      <c r="N2067">
        <v>316.02010967634698</v>
      </c>
      <c r="P2067">
        <v>0.90890855630851197</v>
      </c>
      <c r="Q2067">
        <v>291.45984291306303</v>
      </c>
      <c r="R2067">
        <v>0.98330096197759798</v>
      </c>
      <c r="S2067">
        <v>292.407981286309</v>
      </c>
    </row>
    <row r="2068" spans="6:19" x14ac:dyDescent="0.25">
      <c r="F2068">
        <v>0.82552336020233497</v>
      </c>
      <c r="G2068">
        <v>354.445806162248</v>
      </c>
      <c r="H2068">
        <v>0.94587978521830796</v>
      </c>
      <c r="I2068">
        <v>354.55402921174698</v>
      </c>
      <c r="K2068">
        <v>0.88943658517996504</v>
      </c>
      <c r="L2068">
        <v>314.88058263037198</v>
      </c>
      <c r="M2068">
        <v>0.98118812398371702</v>
      </c>
      <c r="N2068">
        <v>316.08008478403002</v>
      </c>
      <c r="P2068">
        <v>0.90907871012183805</v>
      </c>
      <c r="Q2068">
        <v>291.52305213794602</v>
      </c>
      <c r="R2068">
        <v>0.983426554325462</v>
      </c>
      <c r="S2068">
        <v>292.47119051119199</v>
      </c>
    </row>
    <row r="2069" spans="6:19" x14ac:dyDescent="0.25">
      <c r="F2069">
        <v>0.82560791159806202</v>
      </c>
      <c r="G2069">
        <v>354.499917686998</v>
      </c>
      <c r="H2069">
        <v>0.94596143551723</v>
      </c>
      <c r="I2069">
        <v>354.60814073649698</v>
      </c>
      <c r="K2069">
        <v>0.88956451079126997</v>
      </c>
      <c r="L2069">
        <v>314.94055773805502</v>
      </c>
      <c r="M2069">
        <v>0.98127385319171001</v>
      </c>
      <c r="N2069">
        <v>316.14005989171301</v>
      </c>
      <c r="P2069">
        <v>0.90924826215205101</v>
      </c>
      <c r="Q2069">
        <v>291.58626136282902</v>
      </c>
      <c r="R2069">
        <v>0.98355127910136797</v>
      </c>
      <c r="S2069">
        <v>292.53439973607499</v>
      </c>
    </row>
    <row r="2070" spans="6:19" x14ac:dyDescent="0.25">
      <c r="F2070">
        <v>0.82569230055227605</v>
      </c>
      <c r="G2070">
        <v>354.55402921174698</v>
      </c>
      <c r="H2070">
        <v>0.94604287478296101</v>
      </c>
      <c r="I2070">
        <v>354.66225226124698</v>
      </c>
      <c r="K2070">
        <v>0.889692105407765</v>
      </c>
      <c r="L2070">
        <v>315.00053284573801</v>
      </c>
      <c r="M2070">
        <v>0.98135915501623205</v>
      </c>
      <c r="N2070">
        <v>316.200034999396</v>
      </c>
      <c r="P2070">
        <v>0.90941721564147704</v>
      </c>
      <c r="Q2070">
        <v>291.64947058771202</v>
      </c>
      <c r="R2070">
        <v>0.98367508568808304</v>
      </c>
      <c r="S2070">
        <v>292.59760896095798</v>
      </c>
    </row>
    <row r="2071" spans="6:19" x14ac:dyDescent="0.25">
      <c r="F2071">
        <v>0.82577652741690799</v>
      </c>
      <c r="G2071">
        <v>354.60814073649698</v>
      </c>
      <c r="H2071">
        <v>0.94612410363808996</v>
      </c>
      <c r="I2071">
        <v>354.71636378599698</v>
      </c>
      <c r="K2071">
        <v>0.88981937025329105</v>
      </c>
      <c r="L2071">
        <v>315.06050795342099</v>
      </c>
      <c r="M2071">
        <v>0.98144405328732398</v>
      </c>
      <c r="N2071">
        <v>316.26001010707898</v>
      </c>
      <c r="P2071">
        <v>0.90958557380557603</v>
      </c>
      <c r="Q2071">
        <v>291.71267981259501</v>
      </c>
      <c r="R2071">
        <v>0.98379800598627798</v>
      </c>
      <c r="S2071">
        <v>292.66081818584098</v>
      </c>
    </row>
    <row r="2072" spans="6:19" x14ac:dyDescent="0.25">
      <c r="F2072">
        <v>0.82586059254268795</v>
      </c>
      <c r="G2072">
        <v>354.66225226124698</v>
      </c>
      <c r="H2072">
        <v>0.94620512270295598</v>
      </c>
      <c r="I2072">
        <v>354.77047531074601</v>
      </c>
      <c r="K2072">
        <v>0.88994629864651498</v>
      </c>
      <c r="L2072">
        <v>315.12048306110398</v>
      </c>
      <c r="M2072">
        <v>0.98152853928334804</v>
      </c>
      <c r="N2072">
        <v>316.31998521476203</v>
      </c>
      <c r="P2072">
        <v>0.90975333983359996</v>
      </c>
      <c r="Q2072">
        <v>291.77588903747801</v>
      </c>
      <c r="R2072">
        <v>0.98392004617107798</v>
      </c>
      <c r="S2072">
        <v>292.72402741072398</v>
      </c>
    </row>
    <row r="2073" spans="6:19" x14ac:dyDescent="0.25">
      <c r="F2073">
        <v>0.82594449627914401</v>
      </c>
      <c r="G2073">
        <v>354.71636378599698</v>
      </c>
      <c r="H2073">
        <v>0.94628593259555605</v>
      </c>
      <c r="I2073">
        <v>354.82458683549601</v>
      </c>
      <c r="K2073">
        <v>0.89007290759287805</v>
      </c>
      <c r="L2073">
        <v>315.18045816878703</v>
      </c>
      <c r="M2073">
        <v>0.98161261512422804</v>
      </c>
      <c r="N2073">
        <v>316.37996032244502</v>
      </c>
      <c r="P2073">
        <v>0.90992051688893005</v>
      </c>
      <c r="Q2073">
        <v>291.83909826236101</v>
      </c>
      <c r="R2073">
        <v>0.98404120682896601</v>
      </c>
      <c r="S2073">
        <v>292.78723663560697</v>
      </c>
    </row>
    <row r="2074" spans="6:19" x14ac:dyDescent="0.25">
      <c r="F2074">
        <v>0.82602823897468602</v>
      </c>
      <c r="G2074">
        <v>354.77047531074601</v>
      </c>
      <c r="H2074">
        <v>0.94636653393168702</v>
      </c>
      <c r="I2074">
        <v>354.87869836024601</v>
      </c>
      <c r="K2074">
        <v>0.89019919040038498</v>
      </c>
      <c r="L2074">
        <v>315.24043327647001</v>
      </c>
      <c r="M2074">
        <v>0.98169628291797095</v>
      </c>
      <c r="N2074">
        <v>316.43993543012698</v>
      </c>
      <c r="P2074">
        <v>0.91008710810928894</v>
      </c>
      <c r="Q2074">
        <v>291.902307487244</v>
      </c>
      <c r="R2074">
        <v>0.984161505152782</v>
      </c>
      <c r="S2074">
        <v>292.85044586049003</v>
      </c>
    </row>
    <row r="2075" spans="6:19" x14ac:dyDescent="0.25">
      <c r="F2075">
        <v>0.82611182097650504</v>
      </c>
      <c r="G2075">
        <v>354.82458683549601</v>
      </c>
      <c r="H2075">
        <v>0.94644692732480395</v>
      </c>
      <c r="I2075">
        <v>354.932809884996</v>
      </c>
      <c r="K2075">
        <v>0.89032514826664999</v>
      </c>
      <c r="L2075">
        <v>315.30040838415198</v>
      </c>
      <c r="M2075">
        <v>0.98177954476054696</v>
      </c>
      <c r="N2075">
        <v>316.49991053781002</v>
      </c>
      <c r="P2075">
        <v>0.91025311660700303</v>
      </c>
      <c r="Q2075">
        <v>291.965516712127</v>
      </c>
      <c r="R2075">
        <v>0.98428094161370205</v>
      </c>
      <c r="S2075">
        <v>292.91365508537399</v>
      </c>
    </row>
    <row r="2076" spans="6:19" x14ac:dyDescent="0.25">
      <c r="F2076">
        <v>0.82619524263071598</v>
      </c>
      <c r="G2076">
        <v>354.87869836024601</v>
      </c>
      <c r="H2076">
        <v>0.94652711338610995</v>
      </c>
      <c r="I2076">
        <v>354.98692140974498</v>
      </c>
      <c r="K2076">
        <v>0.89045078238299002</v>
      </c>
      <c r="L2076">
        <v>315.36038349183502</v>
      </c>
      <c r="M2076">
        <v>0.98186240273620295</v>
      </c>
      <c r="N2076">
        <v>316.55988564549301</v>
      </c>
      <c r="P2076">
        <v>0.91041854546938505</v>
      </c>
      <c r="Q2076">
        <v>292.02872593700999</v>
      </c>
      <c r="R2076">
        <v>0.98439952220529403</v>
      </c>
      <c r="S2076">
        <v>292.97686431025699</v>
      </c>
    </row>
    <row r="2077" spans="6:19" x14ac:dyDescent="0.25">
      <c r="F2077">
        <v>0.82627850428220695</v>
      </c>
      <c r="G2077">
        <v>354.932809884996</v>
      </c>
      <c r="H2077">
        <v>0.94660709272461796</v>
      </c>
      <c r="I2077">
        <v>355.04103293449498</v>
      </c>
      <c r="K2077">
        <v>0.890576093934211</v>
      </c>
      <c r="L2077">
        <v>315.42035859951801</v>
      </c>
      <c r="M2077">
        <v>0.98194485891736205</v>
      </c>
      <c r="N2077">
        <v>316.619860753176</v>
      </c>
      <c r="P2077">
        <v>0.91058339775895403</v>
      </c>
      <c r="Q2077">
        <v>292.09193516189401</v>
      </c>
      <c r="R2077">
        <v>0.98451725287657599</v>
      </c>
      <c r="S2077">
        <v>293.04007353513998</v>
      </c>
    </row>
    <row r="2078" spans="6:19" x14ac:dyDescent="0.25">
      <c r="F2078">
        <v>0.82636160627472299</v>
      </c>
      <c r="G2078">
        <v>354.98692140974498</v>
      </c>
      <c r="H2078">
        <v>0.946686865947033</v>
      </c>
      <c r="I2078">
        <v>355.09514445924498</v>
      </c>
      <c r="K2078">
        <v>0.89070111199037405</v>
      </c>
      <c r="L2078">
        <v>315.480333707201</v>
      </c>
      <c r="M2078">
        <v>0.98202691536476505</v>
      </c>
      <c r="N2078">
        <v>316.67983586085899</v>
      </c>
      <c r="P2078">
        <v>0.91074771076425798</v>
      </c>
      <c r="Q2078">
        <v>292.15514438677701</v>
      </c>
      <c r="R2078">
        <v>0.98463413953278001</v>
      </c>
      <c r="S2078">
        <v>293.10328276002298</v>
      </c>
    </row>
    <row r="2079" spans="6:19" x14ac:dyDescent="0.25">
      <c r="F2079">
        <v>0.826444548950929</v>
      </c>
      <c r="G2079">
        <v>355.04103293449498</v>
      </c>
      <c r="H2079">
        <v>0.94676643365788904</v>
      </c>
      <c r="I2079">
        <v>355.14925598399498</v>
      </c>
      <c r="K2079">
        <v>0.89082578193654505</v>
      </c>
      <c r="L2079">
        <v>315.54030881488399</v>
      </c>
      <c r="M2079">
        <v>0.98210857412758901</v>
      </c>
      <c r="N2079">
        <v>316.73981096854197</v>
      </c>
      <c r="P2079">
        <v>0.91091141895512096</v>
      </c>
      <c r="Q2079">
        <v>292.21835361166001</v>
      </c>
      <c r="R2079">
        <v>0.98475018803554204</v>
      </c>
      <c r="S2079">
        <v>293.16649198490597</v>
      </c>
    </row>
    <row r="2080" spans="6:19" x14ac:dyDescent="0.25">
      <c r="F2080">
        <v>0.82652733265227996</v>
      </c>
      <c r="G2080">
        <v>355.09514445924498</v>
      </c>
      <c r="H2080">
        <v>0.946845796459449</v>
      </c>
      <c r="I2080">
        <v>355.20336750874401</v>
      </c>
      <c r="K2080">
        <v>0.89095013283471503</v>
      </c>
      <c r="L2080">
        <v>315.60028392256697</v>
      </c>
      <c r="M2080">
        <v>0.98218983197280296</v>
      </c>
      <c r="N2080">
        <v>316.79978607622502</v>
      </c>
      <c r="P2080">
        <v>0.91107455961527595</v>
      </c>
      <c r="Q2080">
        <v>292.281562836543</v>
      </c>
      <c r="R2080">
        <v>0.98486540420349</v>
      </c>
      <c r="S2080">
        <v>293.22970120978903</v>
      </c>
    </row>
    <row r="2081" spans="6:19" x14ac:dyDescent="0.25">
      <c r="F2081">
        <v>0.82660995771915602</v>
      </c>
      <c r="G2081">
        <v>355.14925598399498</v>
      </c>
      <c r="H2081">
        <v>0.94692495495180595</v>
      </c>
      <c r="I2081">
        <v>355.25747903349401</v>
      </c>
      <c r="K2081">
        <v>0.89107416584476595</v>
      </c>
      <c r="L2081">
        <v>315.66025903025002</v>
      </c>
      <c r="M2081">
        <v>0.98227069182722804</v>
      </c>
      <c r="N2081">
        <v>316.85976118390801</v>
      </c>
      <c r="P2081">
        <v>0.91123711560694898</v>
      </c>
      <c r="Q2081">
        <v>292.344772061426</v>
      </c>
      <c r="R2081">
        <v>0.98497981745500096</v>
      </c>
      <c r="S2081">
        <v>293.29291043467202</v>
      </c>
    </row>
    <row r="2082" spans="6:19" x14ac:dyDescent="0.25">
      <c r="F2082">
        <v>0.82669242449075897</v>
      </c>
      <c r="G2082">
        <v>355.20336750874401</v>
      </c>
      <c r="H2082">
        <v>0.94700390973283</v>
      </c>
      <c r="I2082">
        <v>355.31159055824401</v>
      </c>
      <c r="K2082">
        <v>0.89119788212042905</v>
      </c>
      <c r="L2082">
        <v>315.72023413793301</v>
      </c>
      <c r="M2082">
        <v>0.98235116975519599</v>
      </c>
      <c r="N2082">
        <v>316.91973629159099</v>
      </c>
      <c r="P2082">
        <v>0.91139913011786999</v>
      </c>
      <c r="Q2082">
        <v>292.407981286309</v>
      </c>
      <c r="R2082">
        <v>0.98509338612173702</v>
      </c>
      <c r="S2082">
        <v>293.35611965955502</v>
      </c>
    </row>
    <row r="2083" spans="6:19" x14ac:dyDescent="0.25">
      <c r="F2083">
        <v>0.82677473330520401</v>
      </c>
      <c r="G2083">
        <v>355.25747903349401</v>
      </c>
      <c r="H2083">
        <v>0.94708266139822095</v>
      </c>
      <c r="I2083">
        <v>355.36570208299401</v>
      </c>
      <c r="K2083">
        <v>0.89132128280934297</v>
      </c>
      <c r="L2083">
        <v>315.78020924561503</v>
      </c>
      <c r="M2083">
        <v>0.98243125808058296</v>
      </c>
      <c r="N2083">
        <v>316.97971139927398</v>
      </c>
      <c r="P2083">
        <v>0.91156057867471096</v>
      </c>
      <c r="Q2083">
        <v>292.47119051119199</v>
      </c>
      <c r="R2083">
        <v>0.98520613965543602</v>
      </c>
      <c r="S2083">
        <v>293.41932888443802</v>
      </c>
    </row>
    <row r="2084" spans="6:19" x14ac:dyDescent="0.25">
      <c r="F2084">
        <v>0.82685688449946704</v>
      </c>
      <c r="G2084">
        <v>355.31159055824401</v>
      </c>
      <c r="H2084">
        <v>0.94716121054148406</v>
      </c>
      <c r="I2084">
        <v>355.41981360774298</v>
      </c>
      <c r="K2084">
        <v>0.89144436905311097</v>
      </c>
      <c r="L2084">
        <v>315.84018435329801</v>
      </c>
      <c r="M2084">
        <v>0.98251095879570205</v>
      </c>
      <c r="N2084">
        <v>317.039686506956</v>
      </c>
      <c r="P2084">
        <v>0.91172151171435201</v>
      </c>
      <c r="Q2084">
        <v>292.53439973607499</v>
      </c>
      <c r="R2084">
        <v>0.98531808370621599</v>
      </c>
      <c r="S2084">
        <v>293.48253810932101</v>
      </c>
    </row>
    <row r="2085" spans="6:19" x14ac:dyDescent="0.25">
      <c r="F2085">
        <v>0.82693887840942704</v>
      </c>
      <c r="G2085">
        <v>355.36570208299401</v>
      </c>
      <c r="H2085">
        <v>0.94723955775397595</v>
      </c>
      <c r="I2085">
        <v>355.47392513249298</v>
      </c>
      <c r="K2085">
        <v>0.89156714198730502</v>
      </c>
      <c r="L2085">
        <v>315.900159460981</v>
      </c>
      <c r="M2085">
        <v>0.98259027388168496</v>
      </c>
      <c r="N2085">
        <v>317.09966161463899</v>
      </c>
      <c r="P2085">
        <v>0.91188185875111705</v>
      </c>
      <c r="Q2085">
        <v>292.59760896095798</v>
      </c>
      <c r="R2085">
        <v>0.98542922388321397</v>
      </c>
      <c r="S2085">
        <v>293.54574733420498</v>
      </c>
    </row>
    <row r="2086" spans="6:19" x14ac:dyDescent="0.25">
      <c r="F2086">
        <v>0.82702071536984401</v>
      </c>
      <c r="G2086">
        <v>355.41981360774298</v>
      </c>
      <c r="H2086">
        <v>0.94731770362488799</v>
      </c>
      <c r="I2086">
        <v>355.52803665724298</v>
      </c>
      <c r="K2086">
        <v>0.89168960274154596</v>
      </c>
      <c r="L2086">
        <v>315.96013456866399</v>
      </c>
      <c r="M2086">
        <v>0.982669205308629</v>
      </c>
      <c r="N2086">
        <v>317.15963672232198</v>
      </c>
      <c r="P2086">
        <v>0.91204165570886098</v>
      </c>
      <c r="Q2086">
        <v>292.66081818584098</v>
      </c>
      <c r="R2086">
        <v>0.98553956575466095</v>
      </c>
      <c r="S2086">
        <v>293.60895655908803</v>
      </c>
    </row>
    <row r="2087" spans="6:19" x14ac:dyDescent="0.25">
      <c r="F2087">
        <v>0.82710239571439403</v>
      </c>
      <c r="G2087">
        <v>355.47392513249298</v>
      </c>
      <c r="H2087">
        <v>0.94739564874127002</v>
      </c>
      <c r="I2087">
        <v>355.58214818199298</v>
      </c>
      <c r="K2087">
        <v>0.891811752439575</v>
      </c>
      <c r="L2087">
        <v>316.02010967634698</v>
      </c>
      <c r="M2087">
        <v>0.98274775503560696</v>
      </c>
      <c r="N2087">
        <v>317.21961183000502</v>
      </c>
      <c r="P2087">
        <v>0.91220090541733301</v>
      </c>
      <c r="Q2087">
        <v>292.72402741072398</v>
      </c>
      <c r="R2087">
        <v>0.98564911484857498</v>
      </c>
      <c r="S2087">
        <v>293.67216578397102</v>
      </c>
    </row>
    <row r="2088" spans="6:19" x14ac:dyDescent="0.25">
      <c r="F2088">
        <v>0.82718391977564798</v>
      </c>
      <c r="G2088">
        <v>355.52803665724298</v>
      </c>
      <c r="H2088">
        <v>0.94747339368796402</v>
      </c>
      <c r="I2088">
        <v>355.63625970674201</v>
      </c>
      <c r="K2088">
        <v>0.89193359219908996</v>
      </c>
      <c r="L2088">
        <v>316.08008478403002</v>
      </c>
      <c r="M2088">
        <v>0.98282591560134203</v>
      </c>
      <c r="N2088">
        <v>317.27958693768801</v>
      </c>
      <c r="P2088">
        <v>0.912359603410973</v>
      </c>
      <c r="Q2088">
        <v>292.78723663560697</v>
      </c>
      <c r="R2088">
        <v>0.98575787665277004</v>
      </c>
      <c r="S2088">
        <v>293.73537500885402</v>
      </c>
    </row>
    <row r="2089" spans="6:19" x14ac:dyDescent="0.25">
      <c r="F2089">
        <v>0.82726528788509601</v>
      </c>
      <c r="G2089">
        <v>355.58214818199298</v>
      </c>
      <c r="H2089">
        <v>0.94755093904772503</v>
      </c>
      <c r="I2089">
        <v>355.69037123149201</v>
      </c>
      <c r="K2089">
        <v>0.89205512313220203</v>
      </c>
      <c r="L2089">
        <v>316.14005989171301</v>
      </c>
      <c r="M2089">
        <v>0.98290370778957303</v>
      </c>
      <c r="N2089">
        <v>317.339562045371</v>
      </c>
      <c r="P2089">
        <v>0.91251776702739695</v>
      </c>
      <c r="Q2089">
        <v>292.85044586049003</v>
      </c>
      <c r="R2089">
        <v>0.98586585661558401</v>
      </c>
      <c r="S2089">
        <v>293.79858423373702</v>
      </c>
    </row>
    <row r="2090" spans="6:19" x14ac:dyDescent="0.25">
      <c r="F2090">
        <v>0.82734650037306601</v>
      </c>
      <c r="G2090">
        <v>355.63625970674201</v>
      </c>
      <c r="H2090">
        <v>0.94762828540128097</v>
      </c>
      <c r="I2090">
        <v>355.74448275624201</v>
      </c>
      <c r="K2090">
        <v>0.89217633093521898</v>
      </c>
      <c r="L2090">
        <v>316.200034999396</v>
      </c>
      <c r="M2090">
        <v>0.982981141425042</v>
      </c>
      <c r="N2090">
        <v>317.39953715305398</v>
      </c>
      <c r="P2090">
        <v>0.91267539175336299</v>
      </c>
      <c r="Q2090">
        <v>292.91365508537399</v>
      </c>
      <c r="R2090">
        <v>0.98597306014597097</v>
      </c>
      <c r="S2090">
        <v>293.86179345862001</v>
      </c>
    </row>
    <row r="2091" spans="6:19" x14ac:dyDescent="0.25">
      <c r="F2091">
        <v>0.827427557568852</v>
      </c>
      <c r="G2091">
        <v>355.69037123149201</v>
      </c>
      <c r="H2091">
        <v>0.94770542248078904</v>
      </c>
      <c r="I2091">
        <v>355.79859428099201</v>
      </c>
      <c r="K2091">
        <v>0.89229724752266204</v>
      </c>
      <c r="L2091">
        <v>316.26001010707898</v>
      </c>
      <c r="M2091">
        <v>0.98305818371079901</v>
      </c>
      <c r="N2091">
        <v>317.45951226073697</v>
      </c>
      <c r="P2091">
        <v>0.91283248033271303</v>
      </c>
      <c r="Q2091">
        <v>292.97686431025699</v>
      </c>
      <c r="R2091">
        <v>0.98607949261392902</v>
      </c>
      <c r="S2091">
        <v>293.92500268350301</v>
      </c>
    </row>
    <row r="2092" spans="6:19" x14ac:dyDescent="0.25">
      <c r="F2092">
        <v>0.82750845980076704</v>
      </c>
      <c r="G2092">
        <v>355.74448275624201</v>
      </c>
      <c r="H2092">
        <v>0.94778237255153497</v>
      </c>
      <c r="I2092">
        <v>355.85270580574098</v>
      </c>
      <c r="K2092">
        <v>0.89241785858495604</v>
      </c>
      <c r="L2092">
        <v>316.31998521476203</v>
      </c>
      <c r="M2092">
        <v>0.983134853929444</v>
      </c>
      <c r="N2092">
        <v>317.51948736842002</v>
      </c>
      <c r="P2092">
        <v>0.91298903548807497</v>
      </c>
      <c r="Q2092">
        <v>293.04007353513998</v>
      </c>
      <c r="R2092">
        <v>0.98618515935093098</v>
      </c>
      <c r="S2092">
        <v>293.98821190838601</v>
      </c>
    </row>
    <row r="2093" spans="6:19" x14ac:dyDescent="0.25">
      <c r="F2093">
        <v>0.82758919603978098</v>
      </c>
      <c r="G2093">
        <v>355.79859428099201</v>
      </c>
      <c r="H2093">
        <v>0.94785912534532302</v>
      </c>
      <c r="I2093">
        <v>355.90681733049098</v>
      </c>
      <c r="K2093">
        <v>0.89253816521110696</v>
      </c>
      <c r="L2093">
        <v>316.37996032244502</v>
      </c>
      <c r="M2093">
        <v>0.98321115397557601</v>
      </c>
      <c r="N2093">
        <v>317.57946247610198</v>
      </c>
      <c r="P2093">
        <v>0.91314505992155104</v>
      </c>
      <c r="Q2093">
        <v>293.10328276002298</v>
      </c>
      <c r="R2093">
        <v>0.98629006565018895</v>
      </c>
      <c r="S2093">
        <v>294.051421133269</v>
      </c>
    </row>
    <row r="2094" spans="6:19" x14ac:dyDescent="0.25">
      <c r="F2094">
        <v>0.82766978931281998</v>
      </c>
      <c r="G2094">
        <v>355.85270580574098</v>
      </c>
      <c r="H2094">
        <v>0.94793568143434404</v>
      </c>
      <c r="I2094">
        <v>355.96092885524098</v>
      </c>
      <c r="K2094">
        <v>0.89265816848461299</v>
      </c>
      <c r="L2094">
        <v>316.43993543012698</v>
      </c>
      <c r="M2094">
        <v>0.98328708573323698</v>
      </c>
      <c r="N2094">
        <v>317.63943758378502</v>
      </c>
      <c r="P2094">
        <v>0.91330055631463702</v>
      </c>
      <c r="Q2094">
        <v>293.16649198490597</v>
      </c>
      <c r="R2094">
        <v>0.98639421676697203</v>
      </c>
      <c r="S2094">
        <v>294.114630358152</v>
      </c>
    </row>
    <row r="2095" spans="6:19" x14ac:dyDescent="0.25">
      <c r="F2095">
        <v>0.82775022860018099</v>
      </c>
      <c r="G2095">
        <v>355.90681733049098</v>
      </c>
      <c r="H2095">
        <v>0.94801204138884798</v>
      </c>
      <c r="I2095">
        <v>356.01504037999098</v>
      </c>
      <c r="K2095">
        <v>0.89277786948320503</v>
      </c>
      <c r="L2095">
        <v>316.49991053781002</v>
      </c>
      <c r="M2095">
        <v>0.98336265107604803</v>
      </c>
      <c r="N2095">
        <v>317.69941269146801</v>
      </c>
      <c r="P2095">
        <v>0.91345552732868696</v>
      </c>
      <c r="Q2095">
        <v>293.22970120978903</v>
      </c>
      <c r="R2095">
        <v>0.98649761791898904</v>
      </c>
      <c r="S2095">
        <v>294.177839583035</v>
      </c>
    </row>
    <row r="2096" spans="6:19" x14ac:dyDescent="0.25">
      <c r="F2096">
        <v>0.82783051422575804</v>
      </c>
      <c r="G2096">
        <v>355.96092885524098</v>
      </c>
      <c r="H2096">
        <v>0.94808820577685304</v>
      </c>
      <c r="I2096">
        <v>356.06915190474001</v>
      </c>
      <c r="K2096">
        <v>0.89289726927923196</v>
      </c>
      <c r="L2096">
        <v>316.55988564549301</v>
      </c>
      <c r="M2096">
        <v>0.98343785186724697</v>
      </c>
      <c r="N2096">
        <v>317.759387799151</v>
      </c>
      <c r="P2096">
        <v>0.91361000758811095</v>
      </c>
      <c r="Q2096">
        <v>293.29291043467202</v>
      </c>
      <c r="R2096">
        <v>0.98660027428678299</v>
      </c>
      <c r="S2096">
        <v>294.24104880791901</v>
      </c>
    </row>
    <row r="2097" spans="6:19" x14ac:dyDescent="0.25">
      <c r="F2097">
        <v>0.82791064651252999</v>
      </c>
      <c r="G2097">
        <v>356.01504037999098</v>
      </c>
      <c r="H2097">
        <v>0.94816417516447304</v>
      </c>
      <c r="I2097">
        <v>356.12326342949001</v>
      </c>
      <c r="K2097">
        <v>0.89301636893943204</v>
      </c>
      <c r="L2097">
        <v>316.619860753176</v>
      </c>
      <c r="M2097">
        <v>0.98351268995980201</v>
      </c>
      <c r="N2097">
        <v>317.81936290683399</v>
      </c>
      <c r="P2097">
        <v>0.91376393571197601</v>
      </c>
      <c r="Q2097">
        <v>293.35611965955502</v>
      </c>
      <c r="R2097">
        <v>0.98670221206915498</v>
      </c>
      <c r="S2097">
        <v>294.30425803280201</v>
      </c>
    </row>
    <row r="2098" spans="6:19" x14ac:dyDescent="0.25">
      <c r="F2098">
        <v>0.82799062578225202</v>
      </c>
      <c r="G2098">
        <v>356.06915190474001</v>
      </c>
      <c r="H2098">
        <v>0.94823995011569095</v>
      </c>
      <c r="I2098">
        <v>356.17737495424001</v>
      </c>
      <c r="K2098">
        <v>0.893135169525067</v>
      </c>
      <c r="L2098">
        <v>316.67983586085899</v>
      </c>
      <c r="M2098">
        <v>0.98358716719640404</v>
      </c>
      <c r="N2098">
        <v>317.87933801451697</v>
      </c>
      <c r="P2098">
        <v>0.91391734632157495</v>
      </c>
      <c r="Q2098">
        <v>293.41932888443802</v>
      </c>
      <c r="R2098">
        <v>0.98680338952477897</v>
      </c>
      <c r="S2098">
        <v>294.36746725768501</v>
      </c>
    </row>
    <row r="2099" spans="6:19" x14ac:dyDescent="0.25">
      <c r="F2099">
        <v>0.82807045235579402</v>
      </c>
      <c r="G2099">
        <v>356.12326342949001</v>
      </c>
      <c r="H2099">
        <v>0.94831553119244505</v>
      </c>
      <c r="I2099">
        <v>356.23148647899001</v>
      </c>
      <c r="K2099">
        <v>0.893253672092025</v>
      </c>
      <c r="L2099">
        <v>316.73981096854197</v>
      </c>
      <c r="M2099">
        <v>0.98366128540956899</v>
      </c>
      <c r="N2099">
        <v>317.93931312220002</v>
      </c>
      <c r="P2099">
        <v>0.91407024199921805</v>
      </c>
      <c r="Q2099">
        <v>293.48253810932101</v>
      </c>
      <c r="R2099">
        <v>0.98690384217178995</v>
      </c>
      <c r="S2099">
        <v>294.430676482568</v>
      </c>
    </row>
    <row r="2100" spans="6:19" x14ac:dyDescent="0.25">
      <c r="F2100">
        <v>0.828150126552893</v>
      </c>
      <c r="G2100">
        <v>356.17737495424001</v>
      </c>
      <c r="H2100">
        <v>0.94839091895469596</v>
      </c>
      <c r="I2100">
        <v>356.28559800373898</v>
      </c>
      <c r="K2100">
        <v>0.89337187001502005</v>
      </c>
      <c r="L2100">
        <v>316.79978607622502</v>
      </c>
      <c r="M2100">
        <v>0.98373504642174203</v>
      </c>
      <c r="N2100">
        <v>317.99928822988301</v>
      </c>
      <c r="P2100">
        <v>0.91422262530821397</v>
      </c>
      <c r="Q2100">
        <v>293.54574733420498</v>
      </c>
      <c r="R2100">
        <v>0.98700357039104702</v>
      </c>
      <c r="S2100">
        <v>294.493885707451</v>
      </c>
    </row>
    <row r="2101" spans="6:19" x14ac:dyDescent="0.25">
      <c r="F2101">
        <v>0.82822964869224802</v>
      </c>
      <c r="G2101">
        <v>356.23148647899001</v>
      </c>
      <c r="H2101">
        <v>0.94846611396034697</v>
      </c>
      <c r="I2101">
        <v>356.33970952848898</v>
      </c>
      <c r="K2101">
        <v>0.89348976559968096</v>
      </c>
      <c r="L2101">
        <v>316.85976118390801</v>
      </c>
      <c r="M2101">
        <v>0.98380845204529199</v>
      </c>
      <c r="N2101">
        <v>318.05926333756599</v>
      </c>
      <c r="P2101">
        <v>0.91437449879266797</v>
      </c>
      <c r="Q2101">
        <v>293.60895655908803</v>
      </c>
      <c r="R2101">
        <v>0.98710257918171396</v>
      </c>
      <c r="S2101">
        <v>294.557094932334</v>
      </c>
    </row>
    <row r="2102" spans="6:19" x14ac:dyDescent="0.25">
      <c r="F2102">
        <v>0.82830901909157695</v>
      </c>
      <c r="G2102">
        <v>356.28559800373898</v>
      </c>
      <c r="H2102">
        <v>0.94854111676531305</v>
      </c>
      <c r="I2102">
        <v>356.39382105323898</v>
      </c>
      <c r="K2102">
        <v>0.893607380397484</v>
      </c>
      <c r="L2102">
        <v>316.91973629159099</v>
      </c>
      <c r="M2102">
        <v>0.98388150408265196</v>
      </c>
      <c r="N2102">
        <v>318.11923844524898</v>
      </c>
      <c r="P2102">
        <v>0.91452586497810995</v>
      </c>
      <c r="Q2102">
        <v>293.67216578397102</v>
      </c>
      <c r="R2102">
        <v>0.98720087350748298</v>
      </c>
      <c r="S2102">
        <v>294.62030415721699</v>
      </c>
    </row>
    <row r="2103" spans="6:19" x14ac:dyDescent="0.25">
      <c r="F2103">
        <v>0.82838823806753303</v>
      </c>
      <c r="G2103">
        <v>356.33970952848898</v>
      </c>
      <c r="H2103">
        <v>0.94861592792347704</v>
      </c>
      <c r="I2103">
        <v>356.44793257798898</v>
      </c>
      <c r="K2103">
        <v>0.89372470134632997</v>
      </c>
      <c r="L2103">
        <v>316.97971139927398</v>
      </c>
      <c r="M2103">
        <v>0.98395420432630398</v>
      </c>
      <c r="N2103">
        <v>318.17921355293203</v>
      </c>
      <c r="P2103">
        <v>0.91467672637120501</v>
      </c>
      <c r="Q2103">
        <v>293.73537500885402</v>
      </c>
      <c r="R2103">
        <v>0.98729845829720997</v>
      </c>
      <c r="S2103">
        <v>294.68351338209999</v>
      </c>
    </row>
    <row r="2104" spans="6:19" x14ac:dyDescent="0.25">
      <c r="F2104">
        <v>0.82846730593576901</v>
      </c>
      <c r="G2104">
        <v>356.39382105323898</v>
      </c>
      <c r="H2104">
        <v>0.94869054798671404</v>
      </c>
      <c r="I2104">
        <v>356.50204410273898</v>
      </c>
      <c r="K2104">
        <v>0.89384172947549201</v>
      </c>
      <c r="L2104">
        <v>317.039686506956</v>
      </c>
      <c r="M2104">
        <v>0.984026554558874</v>
      </c>
      <c r="N2104">
        <v>318.23918866061399</v>
      </c>
      <c r="P2104">
        <v>0.91482708546045</v>
      </c>
      <c r="Q2104">
        <v>293.79858423373702</v>
      </c>
      <c r="R2104">
        <v>0.98739533844492999</v>
      </c>
      <c r="S2104">
        <v>294.74672260698298</v>
      </c>
    </row>
    <row r="2105" spans="6:19" x14ac:dyDescent="0.25">
      <c r="F2105">
        <v>0.82854622301089098</v>
      </c>
      <c r="G2105">
        <v>356.44793257798898</v>
      </c>
      <c r="H2105">
        <v>0.94876497750495503</v>
      </c>
      <c r="I2105">
        <v>356.55615562748801</v>
      </c>
      <c r="K2105">
        <v>0.89395846580897498</v>
      </c>
      <c r="L2105">
        <v>317.09966161463899</v>
      </c>
      <c r="M2105">
        <v>0.98409855655324896</v>
      </c>
      <c r="N2105">
        <v>318.29916376829698</v>
      </c>
      <c r="P2105">
        <v>0.914976944715997</v>
      </c>
      <c r="Q2105">
        <v>293.86179345862001</v>
      </c>
      <c r="R2105">
        <v>0.98749151881020902</v>
      </c>
      <c r="S2105">
        <v>294.80993183186598</v>
      </c>
    </row>
    <row r="2106" spans="6:19" x14ac:dyDescent="0.25">
      <c r="F2106">
        <v>0.82862498960647402</v>
      </c>
      <c r="G2106">
        <v>356.50204410273898</v>
      </c>
      <c r="H2106">
        <v>0.94883921702614704</v>
      </c>
      <c r="I2106">
        <v>356.61026715223801</v>
      </c>
      <c r="K2106">
        <v>0.89407491136567196</v>
      </c>
      <c r="L2106">
        <v>317.15963672232198</v>
      </c>
      <c r="M2106">
        <v>0.98417021207254396</v>
      </c>
      <c r="N2106">
        <v>318.35913887598002</v>
      </c>
      <c r="P2106">
        <v>0.91512630658994598</v>
      </c>
      <c r="Q2106">
        <v>293.92500268350301</v>
      </c>
      <c r="R2106">
        <v>0.98758700421858103</v>
      </c>
      <c r="S2106">
        <v>294.87314105674898</v>
      </c>
    </row>
    <row r="2107" spans="6:19" x14ac:dyDescent="0.25">
      <c r="F2107">
        <v>0.82870360603512705</v>
      </c>
      <c r="G2107">
        <v>356.55615562748801</v>
      </c>
      <c r="H2107">
        <v>0.94891326709623902</v>
      </c>
      <c r="I2107">
        <v>356.66437867698801</v>
      </c>
      <c r="K2107">
        <v>0.89419106715929797</v>
      </c>
      <c r="L2107">
        <v>317.21961183000502</v>
      </c>
      <c r="M2107">
        <v>0.98424152287023803</v>
      </c>
      <c r="N2107">
        <v>318.41911398366301</v>
      </c>
      <c r="P2107">
        <v>0.915275173516647</v>
      </c>
      <c r="Q2107">
        <v>293.98821190838601</v>
      </c>
      <c r="R2107">
        <v>0.98768179504849096</v>
      </c>
      <c r="S2107">
        <v>294.93635028163197</v>
      </c>
    </row>
    <row r="2108" spans="6:19" x14ac:dyDescent="0.25">
      <c r="F2108">
        <v>0.82878207260844705</v>
      </c>
      <c r="G2108">
        <v>356.61026715223801</v>
      </c>
      <c r="H2108">
        <v>0.94898712825926901</v>
      </c>
      <c r="I2108">
        <v>356.71849020173801</v>
      </c>
      <c r="K2108">
        <v>0.89430692023494096</v>
      </c>
      <c r="L2108">
        <v>317.27958693768801</v>
      </c>
      <c r="M2108">
        <v>0.98431249069020499</v>
      </c>
      <c r="N2108">
        <v>318.479089091346</v>
      </c>
      <c r="P2108">
        <v>0.91542354791276503</v>
      </c>
      <c r="Q2108">
        <v>294.051421133269</v>
      </c>
      <c r="R2108">
        <v>0.98777590490370404</v>
      </c>
      <c r="S2108">
        <v>294.99955950651503</v>
      </c>
    </row>
    <row r="2109" spans="6:19" x14ac:dyDescent="0.25">
      <c r="F2109">
        <v>0.82886038963699704</v>
      </c>
      <c r="G2109">
        <v>356.66437867698801</v>
      </c>
      <c r="H2109">
        <v>0.94906080105727397</v>
      </c>
      <c r="I2109">
        <v>356.77260172648698</v>
      </c>
      <c r="K2109">
        <v>0.89442249953128805</v>
      </c>
      <c r="L2109">
        <v>317.339562045371</v>
      </c>
      <c r="M2109">
        <v>0.98438311726676198</v>
      </c>
      <c r="N2109">
        <v>318.53906419902899</v>
      </c>
      <c r="P2109">
        <v>0.91557143217744097</v>
      </c>
      <c r="Q2109">
        <v>294.114630358152</v>
      </c>
      <c r="R2109">
        <v>0.98786933407633304</v>
      </c>
      <c r="S2109">
        <v>295.06276873139899</v>
      </c>
    </row>
    <row r="2110" spans="6:19" x14ac:dyDescent="0.25">
      <c r="F2110">
        <v>0.82893855743039502</v>
      </c>
      <c r="G2110">
        <v>356.71849020173801</v>
      </c>
      <c r="H2110">
        <v>0.94913428603034</v>
      </c>
      <c r="I2110">
        <v>356.82671325123698</v>
      </c>
      <c r="K2110">
        <v>0.894537817922471</v>
      </c>
      <c r="L2110">
        <v>317.39953715305398</v>
      </c>
      <c r="M2110">
        <v>0.98445339965045697</v>
      </c>
      <c r="N2110">
        <v>318.59903930671197</v>
      </c>
      <c r="P2110">
        <v>0.91571882869252696</v>
      </c>
      <c r="Q2110">
        <v>294.177839583035</v>
      </c>
      <c r="R2110">
        <v>0.98796208725816703</v>
      </c>
      <c r="S2110">
        <v>295.12597795628199</v>
      </c>
    </row>
    <row r="2111" spans="6:19" x14ac:dyDescent="0.25">
      <c r="F2111">
        <v>0.82901657629721404</v>
      </c>
      <c r="G2111">
        <v>356.77260172648698</v>
      </c>
      <c r="H2111">
        <v>0.94920758371667702</v>
      </c>
      <c r="I2111">
        <v>356.88082477598698</v>
      </c>
      <c r="K2111">
        <v>0.89465282470577401</v>
      </c>
      <c r="L2111">
        <v>317.45951226073697</v>
      </c>
      <c r="M2111">
        <v>0.98452334891422599</v>
      </c>
      <c r="N2111">
        <v>318.65901441439502</v>
      </c>
      <c r="P2111">
        <v>0.91586573982285802</v>
      </c>
      <c r="Q2111">
        <v>294.24104880791901</v>
      </c>
      <c r="R2111">
        <v>0.98805416910824395</v>
      </c>
      <c r="S2111">
        <v>295.18918718116498</v>
      </c>
    </row>
    <row r="2112" spans="6:19" x14ac:dyDescent="0.25">
      <c r="F2112">
        <v>0.82909444654502595</v>
      </c>
      <c r="G2112">
        <v>356.82671325123698</v>
      </c>
      <c r="H2112">
        <v>0.94928069465252796</v>
      </c>
      <c r="I2112">
        <v>356.93493630073601</v>
      </c>
      <c r="K2112">
        <v>0.89476754671870296</v>
      </c>
      <c r="L2112">
        <v>317.51948736842002</v>
      </c>
      <c r="M2112">
        <v>0.98459296208093405</v>
      </c>
      <c r="N2112">
        <v>318.718989522078</v>
      </c>
      <c r="P2112">
        <v>0.91601219822693702</v>
      </c>
      <c r="Q2112">
        <v>294.30425803280201</v>
      </c>
      <c r="R2112">
        <v>0.98814558425315202</v>
      </c>
      <c r="S2112">
        <v>295.25239640604798</v>
      </c>
    </row>
    <row r="2113" spans="6:19" x14ac:dyDescent="0.25">
      <c r="F2113">
        <v>0.82917216848048603</v>
      </c>
      <c r="G2113">
        <v>356.88082477598698</v>
      </c>
      <c r="H2113">
        <v>0.94935361937222895</v>
      </c>
      <c r="I2113">
        <v>356.98904782548601</v>
      </c>
      <c r="K2113">
        <v>0.89488198494492099</v>
      </c>
      <c r="L2113">
        <v>317.57946247610198</v>
      </c>
      <c r="M2113">
        <v>0.98466224084732001</v>
      </c>
      <c r="N2113">
        <v>318.77896462976003</v>
      </c>
      <c r="P2113">
        <v>0.91615813888680497</v>
      </c>
      <c r="Q2113">
        <v>294.36746725768501</v>
      </c>
      <c r="R2113">
        <v>0.98823633728719396</v>
      </c>
      <c r="S2113">
        <v>295.31560563093097</v>
      </c>
    </row>
    <row r="2114" spans="6:19" x14ac:dyDescent="0.25">
      <c r="F2114">
        <v>0.829249742409221</v>
      </c>
      <c r="G2114">
        <v>356.93493630073601</v>
      </c>
      <c r="H2114">
        <v>0.94942635840816403</v>
      </c>
      <c r="I2114">
        <v>357.04315935023601</v>
      </c>
      <c r="K2114">
        <v>0.89499614036312602</v>
      </c>
      <c r="L2114">
        <v>317.63943758378502</v>
      </c>
      <c r="M2114">
        <v>0.98473118690091399</v>
      </c>
      <c r="N2114">
        <v>318.83893973744301</v>
      </c>
      <c r="P2114">
        <v>0.91630360785505005</v>
      </c>
      <c r="Q2114">
        <v>294.430676482568</v>
      </c>
      <c r="R2114">
        <v>0.98832643277295695</v>
      </c>
      <c r="S2114">
        <v>295.37881485581403</v>
      </c>
    </row>
    <row r="2115" spans="6:19" x14ac:dyDescent="0.25">
      <c r="F2115">
        <v>0.82932716863589695</v>
      </c>
      <c r="G2115">
        <v>356.98904782548601</v>
      </c>
      <c r="H2115">
        <v>0.949498912290897</v>
      </c>
      <c r="I2115">
        <v>357.09727087498601</v>
      </c>
      <c r="K2115">
        <v>0.89511001394717504</v>
      </c>
      <c r="L2115">
        <v>317.69941269146801</v>
      </c>
      <c r="M2115">
        <v>0.98479980192005601</v>
      </c>
      <c r="N2115">
        <v>318.898914845126</v>
      </c>
      <c r="P2115">
        <v>0.91644860072998102</v>
      </c>
      <c r="Q2115">
        <v>294.493885707451</v>
      </c>
      <c r="R2115">
        <v>0.98841587524126695</v>
      </c>
      <c r="S2115">
        <v>295.44202408069702</v>
      </c>
    </row>
    <row r="2116" spans="6:19" x14ac:dyDescent="0.25">
      <c r="F2116">
        <v>0.82940444746415798</v>
      </c>
      <c r="G2116">
        <v>357.04315935023601</v>
      </c>
      <c r="H2116">
        <v>0.94957128154903703</v>
      </c>
      <c r="I2116">
        <v>357.15138239973601</v>
      </c>
      <c r="K2116">
        <v>0.89522360666607304</v>
      </c>
      <c r="L2116">
        <v>317.759387799151</v>
      </c>
      <c r="M2116">
        <v>0.98486810297552296</v>
      </c>
      <c r="N2116">
        <v>318.95888995280899</v>
      </c>
      <c r="P2116">
        <v>0.91659311979337099</v>
      </c>
      <c r="Q2116">
        <v>294.557094932334</v>
      </c>
      <c r="R2116">
        <v>0.98850466919147495</v>
      </c>
      <c r="S2116">
        <v>295.50523330558002</v>
      </c>
    </row>
    <row r="2117" spans="6:19" x14ac:dyDescent="0.25">
      <c r="F2117">
        <v>0.82948157919677001</v>
      </c>
      <c r="G2117">
        <v>357.09727087498601</v>
      </c>
      <c r="H2117">
        <v>0.94964346670930799</v>
      </c>
      <c r="I2117">
        <v>357.20549392448498</v>
      </c>
      <c r="K2117">
        <v>0.895336919484084</v>
      </c>
      <c r="L2117">
        <v>317.81936290683399</v>
      </c>
      <c r="M2117">
        <v>0.98493606088770302</v>
      </c>
      <c r="N2117">
        <v>319.01886506049198</v>
      </c>
      <c r="P2117">
        <v>0.916737167310679</v>
      </c>
      <c r="Q2117">
        <v>294.62030415721699</v>
      </c>
      <c r="R2117">
        <v>0.98859281909190899</v>
      </c>
      <c r="S2117">
        <v>295.56844253046302</v>
      </c>
    </row>
    <row r="2118" spans="6:19" x14ac:dyDescent="0.25">
      <c r="F2118">
        <v>0.82955856413546902</v>
      </c>
      <c r="G2118">
        <v>357.15138239973601</v>
      </c>
      <c r="H2118">
        <v>0.94971546829657105</v>
      </c>
      <c r="I2118">
        <v>357.25960544923498</v>
      </c>
      <c r="K2118">
        <v>0.89544995336064503</v>
      </c>
      <c r="L2118">
        <v>317.87933801451697</v>
      </c>
      <c r="M2118">
        <v>0.98500369274598498</v>
      </c>
      <c r="N2118">
        <v>319.07884016817502</v>
      </c>
      <c r="P2118">
        <v>0.91688074553169696</v>
      </c>
      <c r="Q2118">
        <v>294.68351338209999</v>
      </c>
      <c r="R2118">
        <v>0.98868032525902005</v>
      </c>
      <c r="S2118">
        <v>295.63165175534601</v>
      </c>
    </row>
    <row r="2119" spans="6:19" x14ac:dyDescent="0.25">
      <c r="F2119">
        <v>0.82963540258103097</v>
      </c>
      <c r="G2119">
        <v>357.20549392448498</v>
      </c>
      <c r="H2119">
        <v>0.94978728683385305</v>
      </c>
      <c r="I2119">
        <v>357.31371697398498</v>
      </c>
      <c r="K2119">
        <v>0.895562709250454</v>
      </c>
      <c r="L2119">
        <v>317.93931312220002</v>
      </c>
      <c r="M2119">
        <v>0.98507100019263105</v>
      </c>
      <c r="N2119">
        <v>319.13881527585801</v>
      </c>
      <c r="P2119">
        <v>0.91702385669029496</v>
      </c>
      <c r="Q2119">
        <v>294.74672260698298</v>
      </c>
      <c r="R2119">
        <v>0.98876720035973897</v>
      </c>
      <c r="S2119">
        <v>295.69486098022998</v>
      </c>
    </row>
    <row r="2120" spans="6:19" x14ac:dyDescent="0.25">
      <c r="F2120">
        <v>0.82971209483328801</v>
      </c>
      <c r="G2120">
        <v>357.25960544923498</v>
      </c>
      <c r="H2120">
        <v>0.94985892284226703</v>
      </c>
      <c r="I2120">
        <v>357.36782849873498</v>
      </c>
      <c r="K2120">
        <v>0.89567518810355595</v>
      </c>
      <c r="L2120">
        <v>317.99928822988301</v>
      </c>
      <c r="M2120">
        <v>0.98513798486083604</v>
      </c>
      <c r="N2120">
        <v>319.198790383541</v>
      </c>
      <c r="P2120">
        <v>0.91716650300465596</v>
      </c>
      <c r="Q2120">
        <v>294.80993183186598</v>
      </c>
      <c r="R2120">
        <v>0.98885344463112601</v>
      </c>
      <c r="S2120">
        <v>295.75807020511297</v>
      </c>
    </row>
    <row r="2121" spans="6:19" x14ac:dyDescent="0.25">
      <c r="F2121">
        <v>0.82978864119116302</v>
      </c>
      <c r="G2121">
        <v>357.31371697398498</v>
      </c>
      <c r="H2121">
        <v>0.949930363353232</v>
      </c>
      <c r="I2121">
        <v>357.42194002348401</v>
      </c>
      <c r="K2121">
        <v>0.89578739086528203</v>
      </c>
      <c r="L2121">
        <v>318.05926333756599</v>
      </c>
      <c r="M2121">
        <v>0.98520464400778096</v>
      </c>
      <c r="N2121">
        <v>319.25876549122398</v>
      </c>
      <c r="P2121">
        <v>0.91730868667763998</v>
      </c>
      <c r="Q2121">
        <v>294.87314105674898</v>
      </c>
      <c r="R2121">
        <v>0.98893906241940699</v>
      </c>
      <c r="S2121">
        <v>295.82127942999603</v>
      </c>
    </row>
    <row r="2122" spans="6:19" x14ac:dyDescent="0.25">
      <c r="F2122">
        <v>0.82986504195257105</v>
      </c>
      <c r="G2122">
        <v>357.36782849873498</v>
      </c>
      <c r="H2122">
        <v>0.95000163586506203</v>
      </c>
      <c r="I2122">
        <v>357.47605154823401</v>
      </c>
      <c r="K2122">
        <v>0.89589931847637705</v>
      </c>
      <c r="L2122">
        <v>318.11923844524898</v>
      </c>
      <c r="M2122">
        <v>0.98527098799189705</v>
      </c>
      <c r="N2122">
        <v>319.31874059890703</v>
      </c>
      <c r="P2122">
        <v>0.91745040328552396</v>
      </c>
      <c r="Q2122">
        <v>294.93635028163197</v>
      </c>
      <c r="R2122">
        <v>0.98902405804097904</v>
      </c>
      <c r="S2122">
        <v>295.88448865487902</v>
      </c>
    </row>
    <row r="2123" spans="6:19" x14ac:dyDescent="0.25">
      <c r="F2123">
        <v>0.82994128301569703</v>
      </c>
      <c r="G2123">
        <v>357.42194002348401</v>
      </c>
      <c r="H2123">
        <v>0.95007272740030702</v>
      </c>
      <c r="I2123">
        <v>357.53016307298401</v>
      </c>
      <c r="K2123">
        <v>0.896010971872926</v>
      </c>
      <c r="L2123">
        <v>318.17921355293203</v>
      </c>
      <c r="M2123">
        <v>0.98533701404452501</v>
      </c>
      <c r="N2123">
        <v>319.37871570658899</v>
      </c>
      <c r="P2123">
        <v>0.91759166822539395</v>
      </c>
      <c r="Q2123">
        <v>294.99955950651503</v>
      </c>
      <c r="R2123">
        <v>0.989108435782448</v>
      </c>
      <c r="S2123">
        <v>295.94769787976202</v>
      </c>
    </row>
    <row r="2124" spans="6:19" x14ac:dyDescent="0.25">
      <c r="F2124">
        <v>0.83001739347050396</v>
      </c>
      <c r="G2124">
        <v>357.47605154823401</v>
      </c>
      <c r="H2124">
        <v>0.95014363847269301</v>
      </c>
      <c r="I2124">
        <v>357.58427459773401</v>
      </c>
      <c r="K2124">
        <v>0.89612235198642698</v>
      </c>
      <c r="L2124">
        <v>318.23918866061399</v>
      </c>
      <c r="M2124">
        <v>0.98540272376387195</v>
      </c>
      <c r="N2124">
        <v>319.43869081427198</v>
      </c>
      <c r="P2124">
        <v>0.91773247704073102</v>
      </c>
      <c r="Q2124">
        <v>295.06276873139899</v>
      </c>
      <c r="R2124">
        <v>0.98919219990108698</v>
      </c>
      <c r="S2124">
        <v>296.01090710464501</v>
      </c>
    </row>
    <row r="2125" spans="6:19" x14ac:dyDescent="0.25">
      <c r="F2125">
        <v>0.83009335921698502</v>
      </c>
      <c r="G2125">
        <v>357.53016307298401</v>
      </c>
      <c r="H2125">
        <v>0.95021436959420502</v>
      </c>
      <c r="I2125">
        <v>357.63838612248298</v>
      </c>
      <c r="K2125">
        <v>0.89623345974389901</v>
      </c>
      <c r="L2125">
        <v>318.29916376829698</v>
      </c>
      <c r="M2125">
        <v>0.985468118739531</v>
      </c>
      <c r="N2125">
        <v>319.49866592195502</v>
      </c>
      <c r="P2125">
        <v>0.91787283187392499</v>
      </c>
      <c r="Q2125">
        <v>295.12597795628199</v>
      </c>
      <c r="R2125">
        <v>0.98927535462496796</v>
      </c>
      <c r="S2125">
        <v>296.07411632952801</v>
      </c>
    </row>
    <row r="2126" spans="6:19" x14ac:dyDescent="0.25">
      <c r="F2126">
        <v>0.83016918054927802</v>
      </c>
      <c r="G2126">
        <v>357.58427459773401</v>
      </c>
      <c r="H2126">
        <v>0.95028492127498798</v>
      </c>
      <c r="I2126">
        <v>357.69249764723298</v>
      </c>
      <c r="K2126">
        <v>0.89634429606777799</v>
      </c>
      <c r="L2126">
        <v>318.35913887598002</v>
      </c>
      <c r="M2126">
        <v>0.98553320055247695</v>
      </c>
      <c r="N2126">
        <v>319.55864102963801</v>
      </c>
      <c r="P2126">
        <v>0.91801273485259305</v>
      </c>
      <c r="Q2126">
        <v>295.18918718116498</v>
      </c>
      <c r="R2126">
        <v>0.98935790415321001</v>
      </c>
      <c r="S2126">
        <v>296.13732555441101</v>
      </c>
    </row>
    <row r="2127" spans="6:19" x14ac:dyDescent="0.25">
      <c r="F2127">
        <v>0.83024485776068202</v>
      </c>
      <c r="G2127">
        <v>357.63838612248298</v>
      </c>
      <c r="H2127">
        <v>0.95035529402331798</v>
      </c>
      <c r="I2127">
        <v>357.74660917198298</v>
      </c>
      <c r="K2127">
        <v>0.89645486187604995</v>
      </c>
      <c r="L2127">
        <v>318.41911398366301</v>
      </c>
      <c r="M2127">
        <v>0.98559797077524103</v>
      </c>
      <c r="N2127">
        <v>319.618616137321</v>
      </c>
      <c r="P2127">
        <v>0.91815218808977295</v>
      </c>
      <c r="Q2127">
        <v>295.25239640604798</v>
      </c>
      <c r="R2127">
        <v>0.98943985265617296</v>
      </c>
      <c r="S2127">
        <v>296.200534779294</v>
      </c>
    </row>
    <row r="2128" spans="6:19" x14ac:dyDescent="0.25">
      <c r="F2128">
        <v>0.83032039114354195</v>
      </c>
      <c r="G2128">
        <v>357.69249764723298</v>
      </c>
      <c r="H2128">
        <v>0.95042548834573104</v>
      </c>
      <c r="I2128">
        <v>357.80072069673298</v>
      </c>
      <c r="K2128">
        <v>0.89656515808223802</v>
      </c>
      <c r="L2128">
        <v>318.479089091346</v>
      </c>
      <c r="M2128">
        <v>0.98566243097181605</v>
      </c>
      <c r="N2128">
        <v>319.67859124500399</v>
      </c>
      <c r="P2128">
        <v>0.91829119368389001</v>
      </c>
      <c r="Q2128">
        <v>295.31560563093097</v>
      </c>
      <c r="R2128">
        <v>0.98952120427571799</v>
      </c>
      <c r="S2128">
        <v>296.263744004177</v>
      </c>
    </row>
    <row r="2129" spans="6:19" x14ac:dyDescent="0.25">
      <c r="F2129">
        <v>0.83039578098921396</v>
      </c>
      <c r="G2129">
        <v>357.74660917198298</v>
      </c>
      <c r="H2129">
        <v>0.95049549455011595</v>
      </c>
      <c r="I2129">
        <v>357.85483222148201</v>
      </c>
      <c r="K2129">
        <v>0.89667518559541604</v>
      </c>
      <c r="L2129">
        <v>318.53906419902899</v>
      </c>
      <c r="M2129">
        <v>0.98572658269778102</v>
      </c>
      <c r="N2129">
        <v>319.73856635268697</v>
      </c>
      <c r="P2129">
        <v>0.91842975371937496</v>
      </c>
      <c r="Q2129">
        <v>295.37881485581403</v>
      </c>
      <c r="R2129">
        <v>0.98960196312551196</v>
      </c>
      <c r="S2129">
        <v>296.32695322906</v>
      </c>
    </row>
    <row r="2130" spans="6:19" x14ac:dyDescent="0.25">
      <c r="F2130">
        <v>0.83047102758820501</v>
      </c>
      <c r="G2130">
        <v>357.80072069673298</v>
      </c>
      <c r="H2130">
        <v>0.95056533352905703</v>
      </c>
      <c r="I2130">
        <v>357.90894374623201</v>
      </c>
      <c r="K2130">
        <v>0.89678493801221604</v>
      </c>
      <c r="L2130">
        <v>318.59903930671197</v>
      </c>
      <c r="M2130">
        <v>0.98579041971568904</v>
      </c>
      <c r="N2130">
        <v>319.79854146037002</v>
      </c>
      <c r="P2130">
        <v>0.91856787026632702</v>
      </c>
      <c r="Q2130">
        <v>295.44202408069702</v>
      </c>
      <c r="R2130">
        <v>0.98968214960730705</v>
      </c>
      <c r="S2130">
        <v>296.39016245394299</v>
      </c>
    </row>
    <row r="2131" spans="6:19" x14ac:dyDescent="0.25">
      <c r="F2131">
        <v>0.83054612028888597</v>
      </c>
      <c r="G2131">
        <v>357.85483222148201</v>
      </c>
      <c r="H2131">
        <v>0.95063499559089903</v>
      </c>
      <c r="I2131">
        <v>357.96305527098201</v>
      </c>
      <c r="K2131">
        <v>0.89689443084559195</v>
      </c>
      <c r="L2131">
        <v>318.65901441439502</v>
      </c>
      <c r="M2131">
        <v>0.98585395915613105</v>
      </c>
      <c r="N2131">
        <v>319.85851656805301</v>
      </c>
      <c r="P2131">
        <v>0.91870554538067895</v>
      </c>
      <c r="Q2131">
        <v>295.50523330558002</v>
      </c>
      <c r="R2131">
        <v>0.98976173127141898</v>
      </c>
      <c r="S2131">
        <v>296.45337167882701</v>
      </c>
    </row>
    <row r="2132" spans="6:19" x14ac:dyDescent="0.25">
      <c r="F2132">
        <v>0.83062108125102696</v>
      </c>
      <c r="G2132">
        <v>357.90894374623201</v>
      </c>
      <c r="H2132">
        <v>0.95070448123509199</v>
      </c>
      <c r="I2132">
        <v>358.01716679573201</v>
      </c>
      <c r="K2132">
        <v>0.89700365768697299</v>
      </c>
      <c r="L2132">
        <v>318.718989522078</v>
      </c>
      <c r="M2132">
        <v>0.98591719474268302</v>
      </c>
      <c r="N2132">
        <v>319.91849167573503</v>
      </c>
      <c r="P2132">
        <v>0.91884278110464701</v>
      </c>
      <c r="Q2132">
        <v>295.56844253046302</v>
      </c>
      <c r="R2132">
        <v>0.98984073614947898</v>
      </c>
      <c r="S2132">
        <v>296.51658090371001</v>
      </c>
    </row>
    <row r="2133" spans="6:19" x14ac:dyDescent="0.25">
      <c r="F2133">
        <v>0.83069589983244696</v>
      </c>
      <c r="G2133">
        <v>357.96305527098201</v>
      </c>
      <c r="H2133">
        <v>0.95077379095923698</v>
      </c>
      <c r="I2133">
        <v>358.07127832048099</v>
      </c>
      <c r="K2133">
        <v>0.89711261942798703</v>
      </c>
      <c r="L2133">
        <v>318.77896462976003</v>
      </c>
      <c r="M2133">
        <v>0.98598012799781998</v>
      </c>
      <c r="N2133">
        <v>319.97846678341801</v>
      </c>
      <c r="P2133">
        <v>0.91897957301141198</v>
      </c>
      <c r="Q2133">
        <v>295.63165175534601</v>
      </c>
      <c r="R2133">
        <v>0.989919164434092</v>
      </c>
      <c r="S2133">
        <v>296.579790128593</v>
      </c>
    </row>
    <row r="2134" spans="6:19" x14ac:dyDescent="0.25">
      <c r="F2134">
        <v>0.83077057632005902</v>
      </c>
      <c r="G2134">
        <v>358.01716679573201</v>
      </c>
      <c r="H2134">
        <v>0.95084292525926695</v>
      </c>
      <c r="I2134">
        <v>358.12538984523098</v>
      </c>
      <c r="K2134">
        <v>0.89722131695602803</v>
      </c>
      <c r="L2134">
        <v>318.83893973744301</v>
      </c>
      <c r="M2134">
        <v>0.98604276043578098</v>
      </c>
      <c r="N2134">
        <v>320.038441891101</v>
      </c>
      <c r="P2134">
        <v>0.919115936028296</v>
      </c>
      <c r="Q2134">
        <v>295.69486098022998</v>
      </c>
      <c r="R2134">
        <v>0.98999702010076895</v>
      </c>
      <c r="S2134">
        <v>296.642999353476</v>
      </c>
    </row>
    <row r="2135" spans="6:19" x14ac:dyDescent="0.25">
      <c r="F2135">
        <v>0.83084511099977498</v>
      </c>
      <c r="G2135">
        <v>358.07127832048099</v>
      </c>
      <c r="H2135">
        <v>0.950911884629283</v>
      </c>
      <c r="I2135">
        <v>358.17950136998098</v>
      </c>
      <c r="K2135">
        <v>0.89732975115422897</v>
      </c>
      <c r="L2135">
        <v>318.898914845126</v>
      </c>
      <c r="M2135">
        <v>0.98610509356276499</v>
      </c>
      <c r="N2135">
        <v>320.09841699878399</v>
      </c>
      <c r="P2135">
        <v>0.91925186569904305</v>
      </c>
      <c r="Q2135">
        <v>295.75807020511297</v>
      </c>
      <c r="R2135">
        <v>0.99007432292877096</v>
      </c>
      <c r="S2135">
        <v>296.706208578359</v>
      </c>
    </row>
    <row r="2136" spans="6:19" x14ac:dyDescent="0.25">
      <c r="F2136">
        <v>0.83091950415671101</v>
      </c>
      <c r="G2136">
        <v>358.12538984523098</v>
      </c>
      <c r="H2136">
        <v>0.950980669561728</v>
      </c>
      <c r="I2136">
        <v>358.23361289473098</v>
      </c>
      <c r="K2136">
        <v>0.89743794732839699</v>
      </c>
      <c r="L2136">
        <v>318.95888995280899</v>
      </c>
      <c r="M2136">
        <v>0.98616712470017398</v>
      </c>
      <c r="N2136">
        <v>320.15839210646698</v>
      </c>
      <c r="P2136">
        <v>0.91938736401147403</v>
      </c>
      <c r="Q2136">
        <v>295.82127942999603</v>
      </c>
      <c r="R2136">
        <v>0.99015104509891905</v>
      </c>
      <c r="S2136">
        <v>296.76941780324199</v>
      </c>
    </row>
    <row r="2137" spans="6:19" x14ac:dyDescent="0.25">
      <c r="F2137">
        <v>0.83099375607499804</v>
      </c>
      <c r="G2137">
        <v>358.17950136998098</v>
      </c>
      <c r="H2137">
        <v>0.95104928054720805</v>
      </c>
      <c r="I2137">
        <v>358.28772441948001</v>
      </c>
      <c r="K2137">
        <v>0.89754585749964999</v>
      </c>
      <c r="L2137">
        <v>319.01886506049198</v>
      </c>
      <c r="M2137">
        <v>0.98622886369925999</v>
      </c>
      <c r="N2137">
        <v>320.21836721415002</v>
      </c>
      <c r="P2137">
        <v>0.91952243294025704</v>
      </c>
      <c r="Q2137">
        <v>295.88448865487902</v>
      </c>
      <c r="R2137">
        <v>0.99022720641693096</v>
      </c>
      <c r="S2137">
        <v>296.83262702812499</v>
      </c>
    </row>
    <row r="2138" spans="6:19" x14ac:dyDescent="0.25">
      <c r="F2138">
        <v>0.83106786703796698</v>
      </c>
      <c r="G2138">
        <v>358.23361289473098</v>
      </c>
      <c r="H2138">
        <v>0.95111771807473899</v>
      </c>
      <c r="I2138">
        <v>358.34183594423001</v>
      </c>
      <c r="K2138">
        <v>0.89765350696519797</v>
      </c>
      <c r="L2138">
        <v>319.07884016817502</v>
      </c>
      <c r="M2138">
        <v>0.98629030785758998</v>
      </c>
      <c r="N2138">
        <v>320.27834232183301</v>
      </c>
      <c r="P2138">
        <v>0.91965707444671996</v>
      </c>
      <c r="Q2138">
        <v>295.94769787976202</v>
      </c>
      <c r="R2138">
        <v>0.99030281075159898</v>
      </c>
      <c r="S2138">
        <v>296.89583625300799</v>
      </c>
    </row>
    <row r="2139" spans="6:19" x14ac:dyDescent="0.25">
      <c r="F2139">
        <v>0.83114183732794999</v>
      </c>
      <c r="G2139">
        <v>358.28772441948001</v>
      </c>
      <c r="H2139">
        <v>0.95118598263153198</v>
      </c>
      <c r="I2139">
        <v>358.39594746898001</v>
      </c>
      <c r="K2139">
        <v>0.89776089659157199</v>
      </c>
      <c r="L2139">
        <v>319.13881527585801</v>
      </c>
      <c r="M2139">
        <v>0.98635145864942497</v>
      </c>
      <c r="N2139">
        <v>320.338317429516</v>
      </c>
      <c r="P2139">
        <v>0.91979129047931696</v>
      </c>
      <c r="Q2139">
        <v>296.01090710464501</v>
      </c>
      <c r="R2139">
        <v>0.99037786194558797</v>
      </c>
      <c r="S2139">
        <v>296.95904547789098</v>
      </c>
    </row>
    <row r="2140" spans="6:19" x14ac:dyDescent="0.25">
      <c r="F2140">
        <v>0.83121566722654705</v>
      </c>
      <c r="G2140">
        <v>358.34183594423001</v>
      </c>
      <c r="H2140">
        <v>0.95125407470309598</v>
      </c>
      <c r="I2140">
        <v>358.45005899373001</v>
      </c>
      <c r="K2140">
        <v>0.89786802724091397</v>
      </c>
      <c r="L2140">
        <v>319.198790383541</v>
      </c>
      <c r="M2140">
        <v>0.98641231754104797</v>
      </c>
      <c r="N2140">
        <v>320.39829253719898</v>
      </c>
      <c r="P2140">
        <v>0.91992508297359299</v>
      </c>
      <c r="Q2140">
        <v>296.07411632952801</v>
      </c>
      <c r="R2140">
        <v>0.99045235502453699</v>
      </c>
      <c r="S2140">
        <v>297.02225470277398</v>
      </c>
    </row>
    <row r="2141" spans="6:19" x14ac:dyDescent="0.25">
      <c r="F2141">
        <v>0.831289357014384</v>
      </c>
      <c r="G2141">
        <v>358.39594746898001</v>
      </c>
      <c r="H2141">
        <v>0.95132199477325197</v>
      </c>
      <c r="I2141">
        <v>358.50417051847899</v>
      </c>
      <c r="K2141">
        <v>0.89797489276159903</v>
      </c>
      <c r="L2141">
        <v>319.25876549122398</v>
      </c>
      <c r="M2141">
        <v>0.98647288599099203</v>
      </c>
      <c r="N2141">
        <v>320.45826764488203</v>
      </c>
      <c r="P2141">
        <v>0.92005845385232199</v>
      </c>
      <c r="Q2141">
        <v>296.13732555441101</v>
      </c>
      <c r="R2141">
        <v>0.99052631141083203</v>
      </c>
      <c r="S2141">
        <v>297.08546392765697</v>
      </c>
    </row>
    <row r="2142" spans="6:19" x14ac:dyDescent="0.25">
      <c r="F2142">
        <v>0.83136290697122495</v>
      </c>
      <c r="G2142">
        <v>358.45005899373001</v>
      </c>
      <c r="H2142">
        <v>0.95138974332414095</v>
      </c>
      <c r="I2142">
        <v>358.55828204322899</v>
      </c>
      <c r="K2142">
        <v>0.89808150802389197</v>
      </c>
      <c r="L2142">
        <v>319.31874059890703</v>
      </c>
      <c r="M2142">
        <v>0.98653316544995495</v>
      </c>
      <c r="N2142">
        <v>320.51824275256502</v>
      </c>
      <c r="P2142">
        <v>0.92019140502557695</v>
      </c>
      <c r="Q2142">
        <v>296.200534779294</v>
      </c>
      <c r="R2142">
        <v>0.99059972602914803</v>
      </c>
      <c r="S2142">
        <v>297.14867315254003</v>
      </c>
    </row>
    <row r="2143" spans="6:19" x14ac:dyDescent="0.25">
      <c r="F2143">
        <v>0.83143631737598001</v>
      </c>
      <c r="G2143">
        <v>358.50417051847899</v>
      </c>
      <c r="H2143">
        <v>0.95145732083615198</v>
      </c>
      <c r="I2143">
        <v>358.61239356797898</v>
      </c>
      <c r="K2143">
        <v>0.89818786687151198</v>
      </c>
      <c r="L2143">
        <v>319.37871570658899</v>
      </c>
      <c r="M2143">
        <v>0.98659315736096698</v>
      </c>
      <c r="N2143">
        <v>320.57821786024698</v>
      </c>
      <c r="P2143">
        <v>0.92032393839089599</v>
      </c>
      <c r="Q2143">
        <v>296.263744004177</v>
      </c>
      <c r="R2143">
        <v>0.99067260261937395</v>
      </c>
      <c r="S2143">
        <v>297.21188237742302</v>
      </c>
    </row>
    <row r="2144" spans="6:19" x14ac:dyDescent="0.25">
      <c r="F2144">
        <v>0.83150958850670997</v>
      </c>
      <c r="G2144">
        <v>358.55828204322899</v>
      </c>
      <c r="H2144">
        <v>0.95152472778808705</v>
      </c>
      <c r="I2144">
        <v>358.66650509272898</v>
      </c>
      <c r="K2144">
        <v>0.89829397015050405</v>
      </c>
      <c r="L2144">
        <v>319.43869081427198</v>
      </c>
      <c r="M2144">
        <v>0.98665286315929801</v>
      </c>
      <c r="N2144">
        <v>320.63819296793002</v>
      </c>
      <c r="P2144">
        <v>0.92045605583352497</v>
      </c>
      <c r="Q2144">
        <v>296.32695322906</v>
      </c>
      <c r="R2144">
        <v>0.99074494489634102</v>
      </c>
      <c r="S2144">
        <v>297.27509160230699</v>
      </c>
    </row>
    <row r="2145" spans="6:19" x14ac:dyDescent="0.25">
      <c r="F2145">
        <v>0.83158272064054195</v>
      </c>
      <c r="G2145">
        <v>358.61239356797898</v>
      </c>
      <c r="H2145">
        <v>0.95159195456519796</v>
      </c>
      <c r="I2145">
        <v>358.72061661747802</v>
      </c>
      <c r="K2145">
        <v>0.89839981870293595</v>
      </c>
      <c r="L2145">
        <v>319.49866592195502</v>
      </c>
      <c r="M2145">
        <v>0.98671228427266999</v>
      </c>
      <c r="N2145">
        <v>320.69816807561301</v>
      </c>
      <c r="P2145">
        <v>0.920587786086699</v>
      </c>
      <c r="Q2145">
        <v>296.39016245394299</v>
      </c>
      <c r="R2145">
        <v>0.99081675654977297</v>
      </c>
      <c r="S2145">
        <v>297.33830082718998</v>
      </c>
    </row>
    <row r="2146" spans="6:19" x14ac:dyDescent="0.25">
      <c r="F2146">
        <v>0.83165571405385397</v>
      </c>
      <c r="G2146">
        <v>358.66650509272898</v>
      </c>
      <c r="H2146">
        <v>0.95165901181855395</v>
      </c>
      <c r="I2146">
        <v>358.77472814222801</v>
      </c>
      <c r="K2146">
        <v>0.89850541336685597</v>
      </c>
      <c r="L2146">
        <v>319.55864102963801</v>
      </c>
      <c r="M2146">
        <v>0.98677142212116398</v>
      </c>
      <c r="N2146">
        <v>320.758143183296</v>
      </c>
      <c r="P2146">
        <v>0.92071907099705796</v>
      </c>
      <c r="Q2146">
        <v>296.45337167882701</v>
      </c>
      <c r="R2146">
        <v>0.99088805586369699</v>
      </c>
      <c r="S2146">
        <v>297.40151005207298</v>
      </c>
    </row>
    <row r="2147" spans="6:19" x14ac:dyDescent="0.25">
      <c r="F2147">
        <v>0.83172855808361001</v>
      </c>
      <c r="G2147">
        <v>358.72061661747802</v>
      </c>
      <c r="H2147">
        <v>0.95172590993741901</v>
      </c>
      <c r="I2147">
        <v>358.82883966697801</v>
      </c>
      <c r="K2147">
        <v>0.89861075497649501</v>
      </c>
      <c r="L2147">
        <v>319.618616137321</v>
      </c>
      <c r="M2147">
        <v>0.98683027811731905</v>
      </c>
      <c r="N2147">
        <v>320.81811829097899</v>
      </c>
      <c r="P2147">
        <v>0.92084995183912299</v>
      </c>
      <c r="Q2147">
        <v>296.51658090371001</v>
      </c>
      <c r="R2147">
        <v>0.99095881716673895</v>
      </c>
      <c r="S2147">
        <v>297.46471927695598</v>
      </c>
    </row>
    <row r="2148" spans="6:19" x14ac:dyDescent="0.25">
      <c r="F2148">
        <v>0.831801264020122</v>
      </c>
      <c r="G2148">
        <v>358.77472814222801</v>
      </c>
      <c r="H2148">
        <v>0.95179263939450398</v>
      </c>
      <c r="I2148">
        <v>358.88295119172801</v>
      </c>
      <c r="K2148">
        <v>0.89871584436206198</v>
      </c>
      <c r="L2148">
        <v>319.67859124500399</v>
      </c>
      <c r="M2148">
        <v>0.98688885366615697</v>
      </c>
      <c r="N2148">
        <v>320.87809339866197</v>
      </c>
      <c r="P2148">
        <v>0.92098042417715997</v>
      </c>
      <c r="Q2148">
        <v>296.579790128593</v>
      </c>
      <c r="R2148">
        <v>0.99102905876773595</v>
      </c>
      <c r="S2148">
        <v>297.52792850183903</v>
      </c>
    </row>
    <row r="2149" spans="6:19" x14ac:dyDescent="0.25">
      <c r="F2149">
        <v>0.83187384289820598</v>
      </c>
      <c r="G2149">
        <v>358.82883966697801</v>
      </c>
      <c r="H2149">
        <v>0.95185920066022001</v>
      </c>
      <c r="I2149">
        <v>358.93706271647699</v>
      </c>
      <c r="K2149">
        <v>0.89882068234988799</v>
      </c>
      <c r="L2149">
        <v>319.73856635268697</v>
      </c>
      <c r="M2149">
        <v>0.98694715016531098</v>
      </c>
      <c r="N2149">
        <v>320.93806850634502</v>
      </c>
      <c r="P2149">
        <v>0.92111048983590604</v>
      </c>
      <c r="Q2149">
        <v>296.642999353476</v>
      </c>
      <c r="R2149">
        <v>0.99109878425837195</v>
      </c>
      <c r="S2149">
        <v>297.59113772672202</v>
      </c>
    </row>
    <row r="2150" spans="6:19" x14ac:dyDescent="0.25">
      <c r="F2150">
        <v>0.83194628415248295</v>
      </c>
      <c r="G2150">
        <v>358.88295119172801</v>
      </c>
      <c r="H2150">
        <v>0.95192559420343303</v>
      </c>
      <c r="I2150">
        <v>358.99117424122699</v>
      </c>
      <c r="K2150">
        <v>0.89892525699464598</v>
      </c>
      <c r="L2150">
        <v>319.79854146037002</v>
      </c>
      <c r="M2150">
        <v>0.98700516900494595</v>
      </c>
      <c r="N2150">
        <v>320.99804361402801</v>
      </c>
      <c r="P2150">
        <v>0.92124017724295804</v>
      </c>
      <c r="Q2150">
        <v>296.706208578359</v>
      </c>
      <c r="R2150">
        <v>0.99116799720612603</v>
      </c>
      <c r="S2150">
        <v>297.65434695160502</v>
      </c>
    </row>
    <row r="2151" spans="6:19" x14ac:dyDescent="0.25">
      <c r="F2151">
        <v>0.83201858805498696</v>
      </c>
      <c r="G2151">
        <v>358.93706271647699</v>
      </c>
      <c r="H2151">
        <v>0.95199182049131703</v>
      </c>
      <c r="I2151">
        <v>359.04528576597698</v>
      </c>
      <c r="K2151">
        <v>0.89902959465659205</v>
      </c>
      <c r="L2151">
        <v>319.85851656805301</v>
      </c>
      <c r="M2151">
        <v>0.98706290762887505</v>
      </c>
      <c r="N2151">
        <v>321.05801872171003</v>
      </c>
      <c r="P2151">
        <v>0.921369434948905</v>
      </c>
      <c r="Q2151">
        <v>296.76941780324199</v>
      </c>
      <c r="R2151">
        <v>0.99123670115471696</v>
      </c>
      <c r="S2151">
        <v>297.71755617648802</v>
      </c>
    </row>
    <row r="2152" spans="6:19" x14ac:dyDescent="0.25">
      <c r="F2152">
        <v>0.832090754877021</v>
      </c>
      <c r="G2152">
        <v>358.99117424122699</v>
      </c>
      <c r="H2152">
        <v>0.95205787998938296</v>
      </c>
      <c r="I2152">
        <v>359.09939729072698</v>
      </c>
      <c r="K2152">
        <v>0.89913368337674704</v>
      </c>
      <c r="L2152">
        <v>319.91849167573503</v>
      </c>
      <c r="M2152">
        <v>0.98712037529784102</v>
      </c>
      <c r="N2152">
        <v>321.11799382939398</v>
      </c>
      <c r="P2152">
        <v>0.92149829137974104</v>
      </c>
      <c r="Q2152">
        <v>296.83262702812499</v>
      </c>
      <c r="R2152">
        <v>0.99130489962395596</v>
      </c>
      <c r="S2152">
        <v>297.78076540137101</v>
      </c>
    </row>
    <row r="2153" spans="6:19" x14ac:dyDescent="0.25">
      <c r="F2153">
        <v>0.83216278488898898</v>
      </c>
      <c r="G2153">
        <v>359.04528576597698</v>
      </c>
      <c r="H2153">
        <v>0.95212377316160401</v>
      </c>
      <c r="I2153">
        <v>359.15350881547602</v>
      </c>
      <c r="K2153">
        <v>0.89923752396622503</v>
      </c>
      <c r="L2153">
        <v>319.97846678341801</v>
      </c>
      <c r="M2153">
        <v>0.98717756943379598</v>
      </c>
      <c r="N2153">
        <v>321.177968937076</v>
      </c>
      <c r="P2153">
        <v>0.92162674831375702</v>
      </c>
      <c r="Q2153">
        <v>296.89583625300799</v>
      </c>
      <c r="R2153">
        <v>0.99137259611024098</v>
      </c>
      <c r="S2153">
        <v>297.84397462625401</v>
      </c>
    </row>
    <row r="2154" spans="6:19" x14ac:dyDescent="0.25">
      <c r="F2154">
        <v>0.83223467836042497</v>
      </c>
      <c r="G2154">
        <v>359.09939729072698</v>
      </c>
      <c r="H2154">
        <v>0.95218950047025896</v>
      </c>
      <c r="I2154">
        <v>359.20762034022601</v>
      </c>
      <c r="K2154">
        <v>0.89934111723224897</v>
      </c>
      <c r="L2154">
        <v>320.038441891101</v>
      </c>
      <c r="M2154">
        <v>0.98723449139769004</v>
      </c>
      <c r="N2154">
        <v>321.23794404475899</v>
      </c>
      <c r="P2154">
        <v>0.92175480751795802</v>
      </c>
      <c r="Q2154">
        <v>296.95904547789098</v>
      </c>
      <c r="R2154">
        <v>0.99143979086759204</v>
      </c>
      <c r="S2154">
        <v>297.90718385113797</v>
      </c>
    </row>
    <row r="2155" spans="6:19" x14ac:dyDescent="0.25">
      <c r="F2155">
        <v>0.83230643556011996</v>
      </c>
      <c r="G2155">
        <v>359.15350881547602</v>
      </c>
      <c r="H2155">
        <v>0.95225506237611002</v>
      </c>
      <c r="I2155">
        <v>359.26173186497601</v>
      </c>
      <c r="K2155">
        <v>0.89944446397842703</v>
      </c>
      <c r="L2155">
        <v>320.09841699878399</v>
      </c>
      <c r="M2155">
        <v>0.98729114254335104</v>
      </c>
      <c r="N2155">
        <v>321.29791915244198</v>
      </c>
      <c r="P2155">
        <v>0.92188245565202598</v>
      </c>
      <c r="Q2155">
        <v>297.02225470277398</v>
      </c>
      <c r="R2155">
        <v>0.99150648595241597</v>
      </c>
      <c r="S2155">
        <v>297.97039307602103</v>
      </c>
    </row>
    <row r="2156" spans="6:19" x14ac:dyDescent="0.25">
      <c r="F2156">
        <v>0.832378056755956</v>
      </c>
      <c r="G2156">
        <v>359.20762034022601</v>
      </c>
      <c r="H2156">
        <v>0.95232045933823894</v>
      </c>
      <c r="I2156">
        <v>359.31584338972601</v>
      </c>
      <c r="K2156">
        <v>0.89954755805465203</v>
      </c>
      <c r="L2156">
        <v>320.15839210646698</v>
      </c>
      <c r="M2156">
        <v>0.98734752421735905</v>
      </c>
      <c r="N2156">
        <v>321.35789426012502</v>
      </c>
      <c r="P2156">
        <v>0.92200972467339004</v>
      </c>
      <c r="Q2156">
        <v>297.08546392765697</v>
      </c>
      <c r="R2156">
        <v>0.99157269729366604</v>
      </c>
      <c r="S2156">
        <v>298.03360230090402</v>
      </c>
    </row>
    <row r="2157" spans="6:19" x14ac:dyDescent="0.25">
      <c r="F2157">
        <v>0.83244954221508904</v>
      </c>
      <c r="G2157">
        <v>359.26173186497601</v>
      </c>
      <c r="H2157">
        <v>0.95238569181418298</v>
      </c>
      <c r="I2157">
        <v>359.36995491447499</v>
      </c>
      <c r="K2157">
        <v>0.89965041415311398</v>
      </c>
      <c r="L2157">
        <v>320.21836721415002</v>
      </c>
      <c r="M2157">
        <v>0.98740363775928297</v>
      </c>
      <c r="N2157">
        <v>321.41786936780801</v>
      </c>
      <c r="P2157">
        <v>0.92213660119875995</v>
      </c>
      <c r="Q2157">
        <v>297.14867315254003</v>
      </c>
      <c r="R2157">
        <v>0.99163842040488703</v>
      </c>
      <c r="S2157">
        <v>298.09681152578702</v>
      </c>
    </row>
    <row r="2158" spans="6:19" x14ac:dyDescent="0.25">
      <c r="F2158">
        <v>0.83252089220376901</v>
      </c>
      <c r="G2158">
        <v>359.31584338972601</v>
      </c>
      <c r="H2158">
        <v>0.95245076025986797</v>
      </c>
      <c r="I2158">
        <v>359.42406643922499</v>
      </c>
      <c r="K2158">
        <v>0.89975302612002706</v>
      </c>
      <c r="L2158">
        <v>320.27834232183301</v>
      </c>
      <c r="M2158">
        <v>0.98745948450156695</v>
      </c>
      <c r="N2158">
        <v>321.477844475491</v>
      </c>
      <c r="P2158">
        <v>0.92226308695061698</v>
      </c>
      <c r="Q2158">
        <v>297.21188237742302</v>
      </c>
      <c r="R2158">
        <v>0.99170365866719201</v>
      </c>
      <c r="S2158">
        <v>298.16002075067001</v>
      </c>
    </row>
    <row r="2159" spans="6:19" x14ac:dyDescent="0.25">
      <c r="F2159">
        <v>0.83259210698748698</v>
      </c>
      <c r="G2159">
        <v>359.36995491447499</v>
      </c>
      <c r="H2159">
        <v>0.95251566512964403</v>
      </c>
      <c r="I2159">
        <v>359.47817796397499</v>
      </c>
      <c r="K2159">
        <v>0.89985539474430098</v>
      </c>
      <c r="L2159">
        <v>320.338317429516</v>
      </c>
      <c r="M2159">
        <v>0.98751506576966497</v>
      </c>
      <c r="N2159">
        <v>321.53781958317398</v>
      </c>
      <c r="P2159">
        <v>0.92238918364082501</v>
      </c>
      <c r="Q2159">
        <v>297.27509160230699</v>
      </c>
      <c r="R2159">
        <v>0.99176841543917804</v>
      </c>
      <c r="S2159">
        <v>298.22322997555301</v>
      </c>
    </row>
    <row r="2160" spans="6:19" x14ac:dyDescent="0.25">
      <c r="F2160">
        <v>0.83266318683089302</v>
      </c>
      <c r="G2160">
        <v>359.42406643922499</v>
      </c>
      <c r="H2160">
        <v>0.95258040687630496</v>
      </c>
      <c r="I2160">
        <v>359.53228948872498</v>
      </c>
      <c r="K2160">
        <v>0.89995752081104297</v>
      </c>
      <c r="L2160">
        <v>320.39829253719898</v>
      </c>
      <c r="M2160">
        <v>0.98757038288201104</v>
      </c>
      <c r="N2160">
        <v>321.59779469085697</v>
      </c>
      <c r="P2160">
        <v>0.92251489297030198</v>
      </c>
      <c r="Q2160">
        <v>297.33830082718998</v>
      </c>
      <c r="R2160">
        <v>0.99183269405700303</v>
      </c>
      <c r="S2160">
        <v>298.28643920043601</v>
      </c>
    </row>
    <row r="2161" spans="6:19" x14ac:dyDescent="0.25">
      <c r="F2161">
        <v>0.83273413199783397</v>
      </c>
      <c r="G2161">
        <v>359.47817796397499</v>
      </c>
      <c r="H2161">
        <v>0.95264498595106595</v>
      </c>
      <c r="I2161">
        <v>359.58640101347402</v>
      </c>
      <c r="K2161">
        <v>0.90005940510187199</v>
      </c>
      <c r="L2161">
        <v>320.45826764488203</v>
      </c>
      <c r="M2161">
        <v>0.98762543715013396</v>
      </c>
      <c r="N2161">
        <v>321.65776979854002</v>
      </c>
      <c r="P2161">
        <v>0.92264024238611597</v>
      </c>
      <c r="Q2161">
        <v>297.40151005207298</v>
      </c>
      <c r="R2161">
        <v>0.99189649783464695</v>
      </c>
      <c r="S2161">
        <v>298.349648425319</v>
      </c>
    </row>
    <row r="2162" spans="6:19" x14ac:dyDescent="0.25">
      <c r="F2162">
        <v>0.83280494275136896</v>
      </c>
      <c r="G2162">
        <v>359.53228948872498</v>
      </c>
      <c r="H2162">
        <v>0.95270940280358696</v>
      </c>
      <c r="I2162">
        <v>359.64051253822402</v>
      </c>
      <c r="K2162">
        <v>0.90016104839472999</v>
      </c>
      <c r="L2162">
        <v>320.51824275256502</v>
      </c>
      <c r="M2162">
        <v>0.987680229878656</v>
      </c>
      <c r="N2162">
        <v>321.71774490622198</v>
      </c>
      <c r="P2162">
        <v>0.92276518203550695</v>
      </c>
      <c r="Q2162">
        <v>297.46471927695598</v>
      </c>
      <c r="R2162">
        <v>0.99195983006402599</v>
      </c>
      <c r="S2162">
        <v>298.412857650202</v>
      </c>
    </row>
    <row r="2163" spans="6:19" x14ac:dyDescent="0.25">
      <c r="F2163">
        <v>0.83287561935374599</v>
      </c>
      <c r="G2163">
        <v>359.58640101347402</v>
      </c>
      <c r="H2163">
        <v>0.952773657881964</v>
      </c>
      <c r="I2163">
        <v>359.69462406297401</v>
      </c>
      <c r="K2163">
        <v>0.900262451464097</v>
      </c>
      <c r="L2163">
        <v>320.57821786024698</v>
      </c>
      <c r="M2163">
        <v>0.987734762365301</v>
      </c>
      <c r="N2163">
        <v>321.77772001390503</v>
      </c>
      <c r="P2163">
        <v>0.922889739363701</v>
      </c>
      <c r="Q2163">
        <v>297.52792850183903</v>
      </c>
      <c r="R2163">
        <v>0.99202269401509202</v>
      </c>
      <c r="S2163">
        <v>298.476066875085</v>
      </c>
    </row>
    <row r="2164" spans="6:19" x14ac:dyDescent="0.25">
      <c r="F2164">
        <v>0.83294616206641703</v>
      </c>
      <c r="G2164">
        <v>359.64051253822402</v>
      </c>
      <c r="H2164">
        <v>0.95283773902461699</v>
      </c>
      <c r="I2164">
        <v>359.74873558772401</v>
      </c>
      <c r="K2164">
        <v>0.900363615080786</v>
      </c>
      <c r="L2164">
        <v>320.63819296793002</v>
      </c>
      <c r="M2164">
        <v>0.98778903590104095</v>
      </c>
      <c r="N2164">
        <v>321.83769512158801</v>
      </c>
      <c r="P2164">
        <v>0.92301391602973104</v>
      </c>
      <c r="Q2164">
        <v>297.59113772672202</v>
      </c>
      <c r="R2164">
        <v>0.99208509293610503</v>
      </c>
      <c r="S2164">
        <v>298.53927609996799</v>
      </c>
    </row>
    <row r="2165" spans="6:19" x14ac:dyDescent="0.25">
      <c r="F2165">
        <v>0.83301657115003203</v>
      </c>
      <c r="G2165">
        <v>359.69462406297401</v>
      </c>
      <c r="H2165">
        <v>0.95290167189675701</v>
      </c>
      <c r="I2165">
        <v>359.80284711247299</v>
      </c>
      <c r="K2165">
        <v>0.90046454001224097</v>
      </c>
      <c r="L2165">
        <v>320.69816807561301</v>
      </c>
      <c r="M2165">
        <v>0.98784305177000398</v>
      </c>
      <c r="N2165">
        <v>321.897670229271</v>
      </c>
      <c r="P2165">
        <v>0.92313771368212705</v>
      </c>
      <c r="Q2165">
        <v>297.65434695160502</v>
      </c>
      <c r="R2165">
        <v>0.99214703005372695</v>
      </c>
      <c r="S2165">
        <v>298.60248532485099</v>
      </c>
    </row>
    <row r="2166" spans="6:19" x14ac:dyDescent="0.25">
      <c r="F2166">
        <v>0.83308683303596698</v>
      </c>
      <c r="G2166">
        <v>359.74873558772401</v>
      </c>
      <c r="H2166">
        <v>0.95296544432975105</v>
      </c>
      <c r="I2166">
        <v>359.85695863722299</v>
      </c>
      <c r="K2166">
        <v>0.900565227022329</v>
      </c>
      <c r="L2166">
        <v>320.758143183296</v>
      </c>
      <c r="M2166">
        <v>0.98789681124960604</v>
      </c>
      <c r="N2166">
        <v>321.95764533695399</v>
      </c>
      <c r="P2166">
        <v>0.92326113395947595</v>
      </c>
      <c r="Q2166">
        <v>297.71755617648802</v>
      </c>
      <c r="R2166">
        <v>0.99220850559076901</v>
      </c>
      <c r="S2166">
        <v>298.66569454973501</v>
      </c>
    </row>
    <row r="2167" spans="6:19" x14ac:dyDescent="0.25">
      <c r="F2167">
        <v>0.83315697563603697</v>
      </c>
      <c r="G2167">
        <v>359.80284711247299</v>
      </c>
      <c r="H2167">
        <v>0.95302905676557903</v>
      </c>
      <c r="I2167">
        <v>359.91107016197299</v>
      </c>
      <c r="K2167">
        <v>0.90066567687144305</v>
      </c>
      <c r="L2167">
        <v>320.81811829097899</v>
      </c>
      <c r="M2167">
        <v>0.98795031561055602</v>
      </c>
      <c r="N2167">
        <v>322.01762044463698</v>
      </c>
      <c r="P2167">
        <v>0.92338417848992405</v>
      </c>
      <c r="Q2167">
        <v>297.78076540137101</v>
      </c>
      <c r="R2167">
        <v>0.99226952870946605</v>
      </c>
      <c r="S2167">
        <v>298.728903774618</v>
      </c>
    </row>
    <row r="2168" spans="6:19" x14ac:dyDescent="0.25">
      <c r="F2168">
        <v>0.83322698538422701</v>
      </c>
      <c r="G2168">
        <v>359.85695863722299</v>
      </c>
      <c r="H2168">
        <v>0.95309250964468795</v>
      </c>
      <c r="I2168">
        <v>359.96518168672299</v>
      </c>
      <c r="K2168">
        <v>0.90076589031649901</v>
      </c>
      <c r="L2168">
        <v>320.87809339866197</v>
      </c>
      <c r="M2168">
        <v>0.98800356611693796</v>
      </c>
      <c r="N2168">
        <v>322.07759555232002</v>
      </c>
      <c r="P2168">
        <v>0.92350684889185297</v>
      </c>
      <c r="Q2168">
        <v>297.84397462625401</v>
      </c>
      <c r="R2168">
        <v>0.99233009957662699</v>
      </c>
      <c r="S2168">
        <v>298.792112999501</v>
      </c>
    </row>
    <row r="2169" spans="6:19" x14ac:dyDescent="0.25">
      <c r="F2169">
        <v>0.833296862538076</v>
      </c>
      <c r="G2169">
        <v>359.91107016197299</v>
      </c>
      <c r="H2169">
        <v>0.95315580340595796</v>
      </c>
      <c r="I2169">
        <v>360.01929321147202</v>
      </c>
      <c r="K2169">
        <v>0.90086586811109004</v>
      </c>
      <c r="L2169">
        <v>320.93806850634502</v>
      </c>
      <c r="M2169">
        <v>0.98805655385852298</v>
      </c>
      <c r="N2169">
        <v>322.13757066000301</v>
      </c>
      <c r="P2169">
        <v>0.92362914090246595</v>
      </c>
      <c r="Q2169">
        <v>297.90718385113797</v>
      </c>
      <c r="R2169">
        <v>0.99239022133403898</v>
      </c>
      <c r="S2169">
        <v>298.855322224384</v>
      </c>
    </row>
    <row r="2170" spans="6:19" x14ac:dyDescent="0.25">
      <c r="F2170">
        <v>0.83336660735432799</v>
      </c>
      <c r="G2170">
        <v>359.96518168672299</v>
      </c>
      <c r="H2170">
        <v>0.95321893848679895</v>
      </c>
      <c r="I2170">
        <v>360.07340473622202</v>
      </c>
      <c r="K2170">
        <v>0.90096561100530403</v>
      </c>
      <c r="L2170">
        <v>320.99804361402801</v>
      </c>
      <c r="M2170">
        <v>0.98810931246014899</v>
      </c>
      <c r="N2170">
        <v>322.19754576768599</v>
      </c>
      <c r="P2170">
        <v>0.92375105349081399</v>
      </c>
      <c r="Q2170">
        <v>297.97039307602103</v>
      </c>
      <c r="R2170">
        <v>0.99244989710265197</v>
      </c>
      <c r="S2170">
        <v>298.91853144926699</v>
      </c>
    </row>
    <row r="2171" spans="6:19" x14ac:dyDescent="0.25">
      <c r="F2171">
        <v>0.83343622008889995</v>
      </c>
      <c r="G2171">
        <v>360.01929321147202</v>
      </c>
      <c r="H2171">
        <v>0.95328191532309803</v>
      </c>
      <c r="I2171">
        <v>360.12751626097202</v>
      </c>
      <c r="K2171">
        <v>0.90106511294948499</v>
      </c>
      <c r="L2171">
        <v>321.05801872171003</v>
      </c>
      <c r="M2171">
        <v>0.98816180891808403</v>
      </c>
      <c r="N2171">
        <v>322.25752087536898</v>
      </c>
      <c r="P2171">
        <v>0.92387261113734997</v>
      </c>
      <c r="Q2171">
        <v>298.03360230090402</v>
      </c>
      <c r="R2171">
        <v>0.99250912998269902</v>
      </c>
      <c r="S2171">
        <v>298.98174067414999</v>
      </c>
    </row>
    <row r="2172" spans="6:19" x14ac:dyDescent="0.25">
      <c r="F2172">
        <v>0.83350570099697896</v>
      </c>
      <c r="G2172">
        <v>360.07340473622202</v>
      </c>
      <c r="H2172">
        <v>0.95334473434926503</v>
      </c>
      <c r="I2172">
        <v>360.18162778572201</v>
      </c>
      <c r="K2172">
        <v>0.90116438827579104</v>
      </c>
      <c r="L2172">
        <v>321.11799382939398</v>
      </c>
      <c r="M2172">
        <v>0.98821405651178096</v>
      </c>
      <c r="N2172">
        <v>322.317495983051</v>
      </c>
      <c r="P2172">
        <v>0.92399380102974205</v>
      </c>
      <c r="Q2172">
        <v>298.09681152578702</v>
      </c>
      <c r="R2172">
        <v>0.99256792305392105</v>
      </c>
      <c r="S2172">
        <v>299.04494989903299</v>
      </c>
    </row>
    <row r="2173" spans="6:19" x14ac:dyDescent="0.25">
      <c r="F2173">
        <v>0.83357505033295498</v>
      </c>
      <c r="G2173">
        <v>360.12751626097202</v>
      </c>
      <c r="H2173">
        <v>0.953407395998214</v>
      </c>
      <c r="I2173">
        <v>360.23573931047099</v>
      </c>
      <c r="K2173">
        <v>0.90126343093180405</v>
      </c>
      <c r="L2173">
        <v>321.177968937076</v>
      </c>
      <c r="M2173">
        <v>0.98826605647256904</v>
      </c>
      <c r="N2173">
        <v>322.37747109073399</v>
      </c>
      <c r="P2173">
        <v>0.92411462473738704</v>
      </c>
      <c r="Q2173">
        <v>298.16002075067001</v>
      </c>
      <c r="R2173">
        <v>0.992626272517801</v>
      </c>
      <c r="S2173">
        <v>299.10815912391598</v>
      </c>
    </row>
    <row r="2174" spans="6:19" x14ac:dyDescent="0.25">
      <c r="F2174">
        <v>0.833644268350481</v>
      </c>
      <c r="G2174">
        <v>360.18162778572201</v>
      </c>
      <c r="H2174">
        <v>0.95346991483643095</v>
      </c>
      <c r="I2174">
        <v>360.28985083522099</v>
      </c>
      <c r="K2174">
        <v>0.90136224165415302</v>
      </c>
      <c r="L2174">
        <v>321.23794404475899</v>
      </c>
      <c r="M2174">
        <v>0.98831781565371701</v>
      </c>
      <c r="N2174">
        <v>322.43744619841698</v>
      </c>
      <c r="P2174">
        <v>0.92423508382021202</v>
      </c>
      <c r="Q2174">
        <v>298.22322997555301</v>
      </c>
      <c r="R2174">
        <v>0.99268419516799</v>
      </c>
      <c r="S2174">
        <v>299.17136834879898</v>
      </c>
    </row>
    <row r="2175" spans="6:19" x14ac:dyDescent="0.25">
      <c r="F2175">
        <v>0.83371335530243695</v>
      </c>
      <c r="G2175">
        <v>360.23573931047099</v>
      </c>
      <c r="H2175">
        <v>0.95353226301989802</v>
      </c>
      <c r="I2175">
        <v>360.34396235997099</v>
      </c>
      <c r="K2175">
        <v>0.90146082117628601</v>
      </c>
      <c r="L2175">
        <v>321.29791915244198</v>
      </c>
      <c r="M2175">
        <v>0.98836932400719102</v>
      </c>
      <c r="N2175">
        <v>322.49742130610002</v>
      </c>
      <c r="P2175">
        <v>0.92435517982859094</v>
      </c>
      <c r="Q2175">
        <v>298.28643920043601</v>
      </c>
      <c r="R2175">
        <v>0.99274168712636002</v>
      </c>
      <c r="S2175">
        <v>299.23457757368197</v>
      </c>
    </row>
    <row r="2176" spans="6:19" x14ac:dyDescent="0.25">
      <c r="F2176">
        <v>0.83378232703973099</v>
      </c>
      <c r="G2176">
        <v>360.28985083522099</v>
      </c>
      <c r="H2176">
        <v>0.95359445511598995</v>
      </c>
      <c r="I2176">
        <v>360.39807388472099</v>
      </c>
      <c r="K2176">
        <v>0.90155917022819099</v>
      </c>
      <c r="L2176">
        <v>321.35789426012502</v>
      </c>
      <c r="M2176">
        <v>0.98842058838327396</v>
      </c>
      <c r="N2176">
        <v>322.55739641378301</v>
      </c>
      <c r="P2176">
        <v>0.92447491430361495</v>
      </c>
      <c r="Q2176">
        <v>298.349648425319</v>
      </c>
      <c r="R2176">
        <v>0.99279874858613104</v>
      </c>
      <c r="S2176">
        <v>299.29778679856503</v>
      </c>
    </row>
    <row r="2177" spans="6:19" x14ac:dyDescent="0.25">
      <c r="F2177">
        <v>0.83385115262143905</v>
      </c>
      <c r="G2177">
        <v>360.34396235997099</v>
      </c>
      <c r="H2177">
        <v>0.95365649155171295</v>
      </c>
      <c r="I2177">
        <v>360.45218540947002</v>
      </c>
      <c r="K2177">
        <v>0.90165728953675695</v>
      </c>
      <c r="L2177">
        <v>321.41786936780801</v>
      </c>
      <c r="M2177">
        <v>0.98847160998780004</v>
      </c>
      <c r="N2177">
        <v>322.617371521466</v>
      </c>
      <c r="P2177">
        <v>0.92459428877709005</v>
      </c>
      <c r="Q2177">
        <v>298.412857650202</v>
      </c>
      <c r="R2177">
        <v>0.99285538815062102</v>
      </c>
      <c r="S2177">
        <v>299.36099602344802</v>
      </c>
    </row>
    <row r="2178" spans="6:19" x14ac:dyDescent="0.25">
      <c r="F2178">
        <v>0.83391984789164797</v>
      </c>
      <c r="G2178">
        <v>360.39807388472099</v>
      </c>
      <c r="H2178">
        <v>0.95371837275263704</v>
      </c>
      <c r="I2178">
        <v>360.50629693422002</v>
      </c>
      <c r="K2178">
        <v>0.901755179825521</v>
      </c>
      <c r="L2178">
        <v>321.477844475491</v>
      </c>
      <c r="M2178">
        <v>0.98852239002028697</v>
      </c>
      <c r="N2178">
        <v>322.67734662914899</v>
      </c>
      <c r="P2178">
        <v>0.92471330477149305</v>
      </c>
      <c r="Q2178">
        <v>298.476066875085</v>
      </c>
      <c r="R2178">
        <v>0.99291160596067396</v>
      </c>
      <c r="S2178">
        <v>299.42420524833199</v>
      </c>
    </row>
    <row r="2179" spans="6:19" x14ac:dyDescent="0.25">
      <c r="F2179">
        <v>0.83398841310020699</v>
      </c>
      <c r="G2179">
        <v>360.45218540947002</v>
      </c>
      <c r="H2179">
        <v>0.95378009914279305</v>
      </c>
      <c r="I2179">
        <v>360.56040845897002</v>
      </c>
      <c r="K2179">
        <v>0.90185284181485104</v>
      </c>
      <c r="L2179">
        <v>321.53781958317398</v>
      </c>
      <c r="M2179">
        <v>0.988572929674015</v>
      </c>
      <c r="N2179">
        <v>322.73732173683197</v>
      </c>
      <c r="P2179">
        <v>0.92483196380027399</v>
      </c>
      <c r="Q2179">
        <v>298.53927609996799</v>
      </c>
      <c r="R2179">
        <v>0.99296741627840901</v>
      </c>
      <c r="S2179">
        <v>299.48741447321498</v>
      </c>
    </row>
    <row r="2180" spans="6:19" x14ac:dyDescent="0.25">
      <c r="F2180">
        <v>0.83405684849624695</v>
      </c>
      <c r="G2180">
        <v>360.50629693422002</v>
      </c>
      <c r="H2180">
        <v>0.95384167114485896</v>
      </c>
      <c r="I2180">
        <v>360.61451998372002</v>
      </c>
      <c r="K2180">
        <v>0.90195027622184099</v>
      </c>
      <c r="L2180">
        <v>321.59779469085697</v>
      </c>
      <c r="M2180">
        <v>0.98862323013603304</v>
      </c>
      <c r="N2180">
        <v>322.79729684451502</v>
      </c>
      <c r="P2180">
        <v>0.92495026736782304</v>
      </c>
      <c r="Q2180">
        <v>298.60248532485099</v>
      </c>
      <c r="R2180">
        <v>0.99302279932149295</v>
      </c>
      <c r="S2180">
        <v>299.55062369809798</v>
      </c>
    </row>
    <row r="2181" spans="6:19" x14ac:dyDescent="0.25">
      <c r="F2181">
        <v>0.834125154328062</v>
      </c>
      <c r="G2181">
        <v>360.56040845897002</v>
      </c>
      <c r="H2181">
        <v>0.953903089179995</v>
      </c>
      <c r="I2181">
        <v>360.66863150846899</v>
      </c>
      <c r="K2181">
        <v>0.90204748376045796</v>
      </c>
      <c r="L2181">
        <v>321.65776979854002</v>
      </c>
      <c r="M2181">
        <v>0.98867329258723202</v>
      </c>
      <c r="N2181">
        <v>322.85727195219698</v>
      </c>
      <c r="P2181">
        <v>0.92506821123491001</v>
      </c>
      <c r="Q2181">
        <v>298.66569454973501</v>
      </c>
      <c r="R2181">
        <v>0.99307776937160896</v>
      </c>
      <c r="S2181">
        <v>299.61383292298098</v>
      </c>
    </row>
    <row r="2182" spans="6:19" x14ac:dyDescent="0.25">
      <c r="F2182">
        <v>0.83419333084330904</v>
      </c>
      <c r="G2182">
        <v>360.61451998372002</v>
      </c>
      <c r="H2182">
        <v>0.95396435366799404</v>
      </c>
      <c r="I2182">
        <v>360.72274303321899</v>
      </c>
      <c r="K2182">
        <v>0.90214446514148905</v>
      </c>
      <c r="L2182">
        <v>321.71774490622198</v>
      </c>
      <c r="M2182">
        <v>0.98872311820238401</v>
      </c>
      <c r="N2182">
        <v>322.91724705988003</v>
      </c>
      <c r="P2182">
        <v>0.92518580835777497</v>
      </c>
      <c r="Q2182">
        <v>298.728903774618</v>
      </c>
      <c r="R2182">
        <v>0.99313232931068096</v>
      </c>
      <c r="S2182">
        <v>299.67704214786397</v>
      </c>
    </row>
    <row r="2183" spans="6:19" x14ac:dyDescent="0.25">
      <c r="F2183">
        <v>0.83426137828882097</v>
      </c>
      <c r="G2183">
        <v>360.66863150846899</v>
      </c>
      <c r="H2183">
        <v>0.95402546502714303</v>
      </c>
      <c r="I2183">
        <v>360.77685455796899</v>
      </c>
      <c r="K2183">
        <v>0.90224122107249705</v>
      </c>
      <c r="L2183">
        <v>321.77772001390503</v>
      </c>
      <c r="M2183">
        <v>0.98877270815009599</v>
      </c>
      <c r="N2183">
        <v>322.97722216756301</v>
      </c>
      <c r="P2183">
        <v>0.92530305447885597</v>
      </c>
      <c r="Q2183">
        <v>298.792112999501</v>
      </c>
      <c r="R2183">
        <v>0.99318648200148496</v>
      </c>
      <c r="S2183">
        <v>299.74025137274703</v>
      </c>
    </row>
    <row r="2184" spans="6:19" x14ac:dyDescent="0.25">
      <c r="F2184">
        <v>0.83432929691077196</v>
      </c>
      <c r="G2184">
        <v>360.72274303321899</v>
      </c>
      <c r="H2184">
        <v>0.95408642367434804</v>
      </c>
      <c r="I2184">
        <v>360.83096608271899</v>
      </c>
      <c r="K2184">
        <v>0.90233775225803903</v>
      </c>
      <c r="L2184">
        <v>321.83769512158801</v>
      </c>
      <c r="M2184">
        <v>0.98882206359292801</v>
      </c>
      <c r="N2184">
        <v>323.037197275246</v>
      </c>
      <c r="P2184">
        <v>0.92541995106700903</v>
      </c>
      <c r="Q2184">
        <v>298.855322224384</v>
      </c>
      <c r="R2184">
        <v>0.99324023028805997</v>
      </c>
      <c r="S2184">
        <v>299.80346059763002</v>
      </c>
    </row>
    <row r="2185" spans="6:19" x14ac:dyDescent="0.25">
      <c r="F2185">
        <v>0.83439708695452297</v>
      </c>
      <c r="G2185">
        <v>360.77685455796899</v>
      </c>
      <c r="H2185">
        <v>0.95414723002508395</v>
      </c>
      <c r="I2185">
        <v>360.88507760746802</v>
      </c>
      <c r="K2185">
        <v>0.90243405939943899</v>
      </c>
      <c r="L2185">
        <v>321.897670229271</v>
      </c>
      <c r="M2185">
        <v>0.98887118568744803</v>
      </c>
      <c r="N2185">
        <v>323.09717238292899</v>
      </c>
      <c r="P2185">
        <v>0.92553649958240902</v>
      </c>
      <c r="Q2185">
        <v>298.91853144926699</v>
      </c>
      <c r="R2185">
        <v>0.993293576995533</v>
      </c>
      <c r="S2185">
        <v>299.86666982251302</v>
      </c>
    </row>
    <row r="2186" spans="6:19" x14ac:dyDescent="0.25">
      <c r="F2186">
        <v>0.83446474866474796</v>
      </c>
      <c r="G2186">
        <v>360.83096608271899</v>
      </c>
      <c r="H2186">
        <v>0.954207884493396</v>
      </c>
      <c r="I2186">
        <v>360.93918913221802</v>
      </c>
      <c r="K2186">
        <v>0.90253014319497704</v>
      </c>
      <c r="L2186">
        <v>321.95764533695399</v>
      </c>
      <c r="M2186">
        <v>0.98892007558414896</v>
      </c>
      <c r="N2186">
        <v>323.15714749061198</v>
      </c>
      <c r="P2186">
        <v>0.92565270147656398</v>
      </c>
      <c r="Q2186">
        <v>298.98174067414999</v>
      </c>
      <c r="R2186">
        <v>0.99334652493039899</v>
      </c>
      <c r="S2186">
        <v>299.92987904739601</v>
      </c>
    </row>
    <row r="2187" spans="6:19" x14ac:dyDescent="0.25">
      <c r="F2187">
        <v>0.83453228228538601</v>
      </c>
      <c r="G2187">
        <v>360.88507760746802</v>
      </c>
      <c r="H2187">
        <v>0.95426838749195997</v>
      </c>
      <c r="I2187">
        <v>360.99330065696802</v>
      </c>
      <c r="K2187">
        <v>0.90262600433984397</v>
      </c>
      <c r="L2187">
        <v>322.01762044463698</v>
      </c>
      <c r="M2187">
        <v>0.98896873442759603</v>
      </c>
      <c r="N2187">
        <v>323.21712259829502</v>
      </c>
      <c r="P2187">
        <v>0.925768558192546</v>
      </c>
      <c r="Q2187">
        <v>299.04494989903299</v>
      </c>
      <c r="R2187">
        <v>0.99339907688066098</v>
      </c>
      <c r="S2187">
        <v>299.99308827227901</v>
      </c>
    </row>
    <row r="2188" spans="6:19" x14ac:dyDescent="0.25">
      <c r="F2188">
        <v>0.83459968805963103</v>
      </c>
      <c r="G2188">
        <v>360.93918913221802</v>
      </c>
      <c r="H2188">
        <v>0.95432873943199903</v>
      </c>
      <c r="I2188">
        <v>361.04741218171802</v>
      </c>
      <c r="K2188">
        <v>0.90272164352623696</v>
      </c>
      <c r="L2188">
        <v>322.07759555232002</v>
      </c>
      <c r="M2188">
        <v>0.98901716335643197</v>
      </c>
      <c r="N2188">
        <v>323.27709770597801</v>
      </c>
      <c r="P2188">
        <v>0.92588405755969605</v>
      </c>
      <c r="Q2188">
        <v>299.10815912391598</v>
      </c>
      <c r="R2188">
        <v>0.99345123561592497</v>
      </c>
      <c r="S2188">
        <v>300.05629749716297</v>
      </c>
    </row>
    <row r="2189" spans="6:19" x14ac:dyDescent="0.25">
      <c r="F2189">
        <v>0.83466696622999903</v>
      </c>
      <c r="G2189">
        <v>360.99330065696802</v>
      </c>
      <c r="H2189">
        <v>0.95438894072337199</v>
      </c>
      <c r="I2189">
        <v>361.10152370646699</v>
      </c>
      <c r="K2189">
        <v>0.90281704311496502</v>
      </c>
      <c r="L2189">
        <v>322.13757066000301</v>
      </c>
      <c r="M2189">
        <v>0.98906536350334995</v>
      </c>
      <c r="N2189">
        <v>323.337072813661</v>
      </c>
      <c r="P2189">
        <v>0.925999228230868</v>
      </c>
      <c r="Q2189">
        <v>299.17136834879898</v>
      </c>
      <c r="R2189">
        <v>0.99350301443891398</v>
      </c>
      <c r="S2189">
        <v>300.11950672204603</v>
      </c>
    </row>
    <row r="2190" spans="6:19" x14ac:dyDescent="0.25">
      <c r="F2190">
        <v>0.83473411703822897</v>
      </c>
      <c r="G2190">
        <v>361.04741218171802</v>
      </c>
      <c r="H2190">
        <v>0.95444899177454601</v>
      </c>
      <c r="I2190">
        <v>361.15563523121699</v>
      </c>
      <c r="K2190">
        <v>0.90291226215792897</v>
      </c>
      <c r="L2190">
        <v>322.19754576768599</v>
      </c>
      <c r="M2190">
        <v>0.98911333262590695</v>
      </c>
      <c r="N2190">
        <v>323.39704792134398</v>
      </c>
      <c r="P2190">
        <v>0.926114058002109</v>
      </c>
      <c r="Q2190">
        <v>299.23457757368197</v>
      </c>
      <c r="R2190">
        <v>0.99355439492566699</v>
      </c>
      <c r="S2190">
        <v>300.18271594692902</v>
      </c>
    </row>
    <row r="2191" spans="6:19" x14ac:dyDescent="0.25">
      <c r="F2191">
        <v>0.83480114072538403</v>
      </c>
      <c r="G2191">
        <v>361.10152370646699</v>
      </c>
      <c r="H2191">
        <v>0.95450889299257302</v>
      </c>
      <c r="I2191">
        <v>361.20974675596699</v>
      </c>
      <c r="K2191">
        <v>0.90300723959421403</v>
      </c>
      <c r="L2191">
        <v>322.25752087536898</v>
      </c>
      <c r="M2191">
        <v>0.98916107858978897</v>
      </c>
      <c r="N2191">
        <v>323.45702302902703</v>
      </c>
      <c r="P2191">
        <v>0.92622854264097598</v>
      </c>
      <c r="Q2191">
        <v>299.29778679856503</v>
      </c>
      <c r="R2191">
        <v>0.99360539039726303</v>
      </c>
      <c r="S2191">
        <v>300.24592517181202</v>
      </c>
    </row>
    <row r="2192" spans="6:19" x14ac:dyDescent="0.25">
      <c r="F2192">
        <v>0.83486803753180805</v>
      </c>
      <c r="G2192">
        <v>361.15563523121699</v>
      </c>
      <c r="H2192">
        <v>0.95456864478313097</v>
      </c>
      <c r="I2192">
        <v>361.26385828071699</v>
      </c>
      <c r="K2192">
        <v>0.90310199781029099</v>
      </c>
      <c r="L2192">
        <v>322.317495983051</v>
      </c>
      <c r="M2192">
        <v>0.98920859913488501</v>
      </c>
      <c r="N2192">
        <v>323.51699813670899</v>
      </c>
      <c r="P2192">
        <v>0.92634269483293497</v>
      </c>
      <c r="Q2192">
        <v>299.36099602344802</v>
      </c>
      <c r="R2192">
        <v>0.99365600355094097</v>
      </c>
      <c r="S2192">
        <v>300.30913439669501</v>
      </c>
    </row>
    <row r="2193" spans="6:19" x14ac:dyDescent="0.25">
      <c r="F2193">
        <v>0.83493480769710504</v>
      </c>
      <c r="G2193">
        <v>361.20974675596699</v>
      </c>
      <c r="H2193">
        <v>0.95462824755054398</v>
      </c>
      <c r="I2193">
        <v>361.31796980546602</v>
      </c>
      <c r="K2193">
        <v>0.90319653748328399</v>
      </c>
      <c r="L2193">
        <v>322.37747109073399</v>
      </c>
      <c r="M2193">
        <v>0.98925589537062597</v>
      </c>
      <c r="N2193">
        <v>323.57697324439198</v>
      </c>
      <c r="P2193">
        <v>0.92645651032890797</v>
      </c>
      <c r="Q2193">
        <v>299.42420524833199</v>
      </c>
      <c r="R2193">
        <v>0.99370623706612904</v>
      </c>
      <c r="S2193">
        <v>300.37234362157801</v>
      </c>
    </row>
    <row r="2194" spans="6:19" x14ac:dyDescent="0.25">
      <c r="F2194">
        <v>0.83500145146017501</v>
      </c>
      <c r="G2194">
        <v>361.26385828071699</v>
      </c>
      <c r="H2194">
        <v>0.95468770169771899</v>
      </c>
      <c r="I2194">
        <v>361.37208133021602</v>
      </c>
      <c r="K2194">
        <v>0.90329086955772897</v>
      </c>
      <c r="L2194">
        <v>322.43744619841698</v>
      </c>
      <c r="M2194">
        <v>0.98930296840072696</v>
      </c>
      <c r="N2194">
        <v>323.63694835207502</v>
      </c>
      <c r="P2194">
        <v>0.92657001359278102</v>
      </c>
      <c r="Q2194">
        <v>299.48741447321498</v>
      </c>
      <c r="R2194">
        <v>0.99375609360462203</v>
      </c>
      <c r="S2194">
        <v>300.43555284646101</v>
      </c>
    </row>
    <row r="2195" spans="6:19" x14ac:dyDescent="0.25">
      <c r="F2195">
        <v>0.83506796905923997</v>
      </c>
      <c r="G2195">
        <v>361.31796980546602</v>
      </c>
      <c r="H2195">
        <v>0.95474700762630604</v>
      </c>
      <c r="I2195">
        <v>361.42619285496602</v>
      </c>
      <c r="K2195">
        <v>0.90338497417136698</v>
      </c>
      <c r="L2195">
        <v>322.49742130610002</v>
      </c>
      <c r="M2195">
        <v>0.98934981932323096</v>
      </c>
      <c r="N2195">
        <v>323.69692345975801</v>
      </c>
      <c r="P2195">
        <v>0.92668315982995697</v>
      </c>
      <c r="Q2195">
        <v>299.55062369809798</v>
      </c>
      <c r="R2195">
        <v>0.99380557581064699</v>
      </c>
      <c r="S2195">
        <v>300.498762071344</v>
      </c>
    </row>
    <row r="2196" spans="6:19" x14ac:dyDescent="0.25">
      <c r="F2196">
        <v>0.83513436073176095</v>
      </c>
      <c r="G2196">
        <v>361.37208133021602</v>
      </c>
      <c r="H2196">
        <v>0.95480616573644495</v>
      </c>
      <c r="I2196">
        <v>361.48030437971602</v>
      </c>
      <c r="K2196">
        <v>0.90347886225559904</v>
      </c>
      <c r="L2196">
        <v>322.55739641378301</v>
      </c>
      <c r="M2196">
        <v>0.98939644923046199</v>
      </c>
      <c r="N2196">
        <v>323.756898567441</v>
      </c>
      <c r="P2196">
        <v>0.926795973502333</v>
      </c>
      <c r="Q2196">
        <v>299.61383292298098</v>
      </c>
      <c r="R2196">
        <v>0.99385468057827098</v>
      </c>
      <c r="S2196">
        <v>300.561971296227</v>
      </c>
    </row>
    <row r="2197" spans="6:19" x14ac:dyDescent="0.25">
      <c r="F2197">
        <v>0.83520062671462003</v>
      </c>
      <c r="G2197">
        <v>361.42619285496602</v>
      </c>
      <c r="H2197">
        <v>0.95486517642705504</v>
      </c>
      <c r="I2197">
        <v>361.53441590446499</v>
      </c>
      <c r="K2197">
        <v>0.90357253447586705</v>
      </c>
      <c r="L2197">
        <v>322.617371521466</v>
      </c>
      <c r="M2197">
        <v>0.98944285920913899</v>
      </c>
      <c r="N2197">
        <v>323.81687367512399</v>
      </c>
      <c r="P2197">
        <v>0.92690845597115901</v>
      </c>
      <c r="Q2197">
        <v>299.67704214786397</v>
      </c>
      <c r="R2197">
        <v>0.99390342201532</v>
      </c>
      <c r="S2197">
        <v>300.62518052111</v>
      </c>
    </row>
    <row r="2198" spans="6:19" x14ac:dyDescent="0.25">
      <c r="F2198">
        <v>0.83526676724383297</v>
      </c>
      <c r="G2198">
        <v>361.48030437971602</v>
      </c>
      <c r="H2198">
        <v>0.95492404009559995</v>
      </c>
      <c r="I2198">
        <v>361.58852742921499</v>
      </c>
      <c r="K2198">
        <v>0.90366599149467497</v>
      </c>
      <c r="L2198">
        <v>322.67734662914899</v>
      </c>
      <c r="M2198">
        <v>0.98948904705283103</v>
      </c>
      <c r="N2198">
        <v>323.87684878280697</v>
      </c>
      <c r="P2198">
        <v>0.92702060858963697</v>
      </c>
      <c r="Q2198">
        <v>299.74025137274703</v>
      </c>
      <c r="R2198">
        <v>0.99395179694822999</v>
      </c>
      <c r="S2198">
        <v>300.68838974599299</v>
      </c>
    </row>
    <row r="2199" spans="6:19" x14ac:dyDescent="0.25">
      <c r="F2199">
        <v>0.83533278255486998</v>
      </c>
      <c r="G2199">
        <v>361.53441590446499</v>
      </c>
      <c r="H2199">
        <v>0.95498275713828795</v>
      </c>
      <c r="I2199">
        <v>361.64263895396499</v>
      </c>
      <c r="K2199">
        <v>0.90375923397167801</v>
      </c>
      <c r="L2199">
        <v>322.73732173683197</v>
      </c>
      <c r="M2199">
        <v>0.98953502041800301</v>
      </c>
      <c r="N2199">
        <v>323.93682389049002</v>
      </c>
      <c r="P2199">
        <v>0.92713243270355505</v>
      </c>
      <c r="Q2199">
        <v>299.80346059763002</v>
      </c>
      <c r="R2199">
        <v>0.99399980795223197</v>
      </c>
      <c r="S2199">
        <v>300.75159897087599</v>
      </c>
    </row>
    <row r="2200" spans="6:19" x14ac:dyDescent="0.25">
      <c r="F2200">
        <v>0.83539867288238401</v>
      </c>
      <c r="G2200">
        <v>361.58852742921499</v>
      </c>
      <c r="H2200">
        <v>0.95504132794993601</v>
      </c>
      <c r="I2200">
        <v>361.69675047871499</v>
      </c>
      <c r="K2200">
        <v>0.90385226256364604</v>
      </c>
      <c r="L2200">
        <v>322.79729684451502</v>
      </c>
      <c r="M2200">
        <v>0.98958077708125003</v>
      </c>
      <c r="N2200">
        <v>323.99679899817301</v>
      </c>
      <c r="P2200">
        <v>0.92724392965072799</v>
      </c>
      <c r="Q2200">
        <v>299.86666982251302</v>
      </c>
      <c r="R2200">
        <v>0.99404745758550495</v>
      </c>
      <c r="S2200">
        <v>300.81480819576001</v>
      </c>
    </row>
    <row r="2201" spans="6:19" x14ac:dyDescent="0.25">
      <c r="F2201">
        <v>0.83546443846044205</v>
      </c>
      <c r="G2201">
        <v>361.64263895396499</v>
      </c>
      <c r="H2201">
        <v>0.95509975292404503</v>
      </c>
      <c r="I2201">
        <v>361.75086200346402</v>
      </c>
      <c r="K2201">
        <v>0.90394507792455203</v>
      </c>
      <c r="L2201">
        <v>322.85727195219698</v>
      </c>
      <c r="M2201">
        <v>0.98962631810701596</v>
      </c>
      <c r="N2201">
        <v>324.05677410585503</v>
      </c>
      <c r="P2201">
        <v>0.92735510076137195</v>
      </c>
      <c r="Q2201">
        <v>299.92987904739601</v>
      </c>
      <c r="R2201">
        <v>0.99409474838943102</v>
      </c>
      <c r="S2201">
        <v>300.878017420643</v>
      </c>
    </row>
    <row r="2202" spans="6:19" x14ac:dyDescent="0.25">
      <c r="F2202">
        <v>0.83553007952235803</v>
      </c>
      <c r="G2202">
        <v>361.69675047871499</v>
      </c>
      <c r="H2202">
        <v>0.95515803245277597</v>
      </c>
      <c r="I2202">
        <v>361.80497352821402</v>
      </c>
      <c r="K2202">
        <v>0.90403768070559198</v>
      </c>
      <c r="L2202">
        <v>322.91724705988003</v>
      </c>
      <c r="M2202">
        <v>0.98967164129090401</v>
      </c>
      <c r="N2202">
        <v>324.11674921353801</v>
      </c>
      <c r="P2202">
        <v>0.927465947358182</v>
      </c>
      <c r="Q2202">
        <v>299.99308827227901</v>
      </c>
      <c r="R2202">
        <v>0.99414168288862503</v>
      </c>
      <c r="S2202">
        <v>300.941226645526</v>
      </c>
    </row>
    <row r="2203" spans="6:19" x14ac:dyDescent="0.25">
      <c r="F2203">
        <v>0.83559559630078195</v>
      </c>
      <c r="G2203">
        <v>361.75086200346402</v>
      </c>
      <c r="H2203">
        <v>0.95521616692699296</v>
      </c>
      <c r="I2203">
        <v>361.85908505296402</v>
      </c>
      <c r="K2203">
        <v>0.90413007155505098</v>
      </c>
      <c r="L2203">
        <v>322.97722216756301</v>
      </c>
      <c r="M2203">
        <v>0.98971675421907801</v>
      </c>
      <c r="N2203">
        <v>324.176724321221</v>
      </c>
      <c r="P2203">
        <v>0.92757647075634198</v>
      </c>
      <c r="Q2203">
        <v>300.05629749716297</v>
      </c>
      <c r="R2203">
        <v>0.99418826359104795</v>
      </c>
      <c r="S2203">
        <v>301.004435870409</v>
      </c>
    </row>
    <row r="2204" spans="6:19" x14ac:dyDescent="0.25">
      <c r="F2204">
        <v>0.83566098902766695</v>
      </c>
      <c r="G2204">
        <v>361.80497352821402</v>
      </c>
      <c r="H2204">
        <v>0.95527415673622196</v>
      </c>
      <c r="I2204">
        <v>361.91319657771402</v>
      </c>
      <c r="K2204">
        <v>0.90422225111847598</v>
      </c>
      <c r="L2204">
        <v>323.037197275246</v>
      </c>
      <c r="M2204">
        <v>0.98976165467045596</v>
      </c>
      <c r="N2204">
        <v>324.23669942890399</v>
      </c>
      <c r="P2204">
        <v>0.92768669477660604</v>
      </c>
      <c r="Q2204">
        <v>300.11950672204603</v>
      </c>
      <c r="R2204">
        <v>0.99423449298815503</v>
      </c>
      <c r="S2204">
        <v>301.06764509529199</v>
      </c>
    </row>
    <row r="2205" spans="6:19" x14ac:dyDescent="0.25">
      <c r="F2205">
        <v>0.83572625793431199</v>
      </c>
      <c r="G2205">
        <v>361.85908505296402</v>
      </c>
      <c r="H2205">
        <v>0.95533200226868198</v>
      </c>
      <c r="I2205">
        <v>361.96730810246299</v>
      </c>
      <c r="K2205">
        <v>0.90431422003872497</v>
      </c>
      <c r="L2205">
        <v>323.09717238292899</v>
      </c>
      <c r="M2205">
        <v>0.98980635404709205</v>
      </c>
      <c r="N2205">
        <v>324.29667453658698</v>
      </c>
      <c r="P2205">
        <v>0.92779657568068197</v>
      </c>
      <c r="Q2205">
        <v>300.18271594692902</v>
      </c>
      <c r="R2205">
        <v>0.99428037355497501</v>
      </c>
      <c r="S2205">
        <v>301.13085432017499</v>
      </c>
    </row>
    <row r="2206" spans="6:19" x14ac:dyDescent="0.25">
      <c r="F2206">
        <v>0.83579140325131895</v>
      </c>
      <c r="G2206">
        <v>361.91319657771402</v>
      </c>
      <c r="H2206">
        <v>0.95538970391128497</v>
      </c>
      <c r="I2206">
        <v>362.02141962721299</v>
      </c>
      <c r="K2206">
        <v>0.90440597895576902</v>
      </c>
      <c r="L2206">
        <v>323.15714749061198</v>
      </c>
      <c r="M2206">
        <v>0.98985083264437401</v>
      </c>
      <c r="N2206">
        <v>324.35664964427002</v>
      </c>
      <c r="P2206">
        <v>0.92790613728704896</v>
      </c>
      <c r="Q2206">
        <v>300.24592517181202</v>
      </c>
      <c r="R2206">
        <v>0.99432590775020302</v>
      </c>
      <c r="S2206">
        <v>301.19406354505799</v>
      </c>
    </row>
    <row r="2207" spans="6:19" x14ac:dyDescent="0.25">
      <c r="F2207">
        <v>0.83585642520861503</v>
      </c>
      <c r="G2207">
        <v>361.96730810246299</v>
      </c>
      <c r="H2207">
        <v>0.95544726204964103</v>
      </c>
      <c r="I2207">
        <v>362.07553115196299</v>
      </c>
      <c r="K2207">
        <v>0.90449752850691301</v>
      </c>
      <c r="L2207">
        <v>323.21712259829502</v>
      </c>
      <c r="M2207">
        <v>0.98989510187706797</v>
      </c>
      <c r="N2207">
        <v>324.41662475195301</v>
      </c>
      <c r="P2207">
        <v>0.92801538088137203</v>
      </c>
      <c r="Q2207">
        <v>300.30913439669501</v>
      </c>
      <c r="R2207">
        <v>0.99437109801638901</v>
      </c>
      <c r="S2207">
        <v>301.25727276994098</v>
      </c>
    </row>
    <row r="2208" spans="6:19" x14ac:dyDescent="0.25">
      <c r="F2208">
        <v>0.83592132403545905</v>
      </c>
      <c r="G2208">
        <v>362.02141962721299</v>
      </c>
      <c r="H2208">
        <v>0.95550467706811304</v>
      </c>
      <c r="I2208">
        <v>362.12964267671299</v>
      </c>
      <c r="K2208">
        <v>0.90458886932676696</v>
      </c>
      <c r="L2208">
        <v>323.27709770597801</v>
      </c>
      <c r="M2208">
        <v>0.98993916277193905</v>
      </c>
      <c r="N2208">
        <v>324.476599859636</v>
      </c>
      <c r="P2208">
        <v>0.92812430774202803</v>
      </c>
      <c r="Q2208">
        <v>300.37234362157801</v>
      </c>
      <c r="R2208">
        <v>0.99441594677991196</v>
      </c>
      <c r="S2208">
        <v>301.32048199482398</v>
      </c>
    </row>
    <row r="2209" spans="6:19" x14ac:dyDescent="0.25">
      <c r="F2209">
        <v>0.83598609996043705</v>
      </c>
      <c r="G2209">
        <v>362.07553115196299</v>
      </c>
      <c r="H2209">
        <v>0.95556194934962901</v>
      </c>
      <c r="I2209">
        <v>362.18375420146202</v>
      </c>
      <c r="K2209">
        <v>0.90468000204713495</v>
      </c>
      <c r="L2209">
        <v>323.337072813661</v>
      </c>
      <c r="M2209">
        <v>0.98998302660984505</v>
      </c>
      <c r="N2209">
        <v>324.53657496731898</v>
      </c>
      <c r="P2209">
        <v>0.92823291914029005</v>
      </c>
      <c r="Q2209">
        <v>300.43555284646101</v>
      </c>
      <c r="R2209">
        <v>0.99446045645123604</v>
      </c>
      <c r="S2209">
        <v>301.38369121970698</v>
      </c>
    </row>
    <row r="2210" spans="6:19" x14ac:dyDescent="0.25">
      <c r="F2210">
        <v>0.836050753211522</v>
      </c>
      <c r="G2210">
        <v>362.12964267671299</v>
      </c>
      <c r="H2210">
        <v>0.95561907004675894</v>
      </c>
      <c r="I2210">
        <v>362.23786572621202</v>
      </c>
      <c r="K2210">
        <v>0.90477092090329803</v>
      </c>
      <c r="L2210">
        <v>323.39704792134398</v>
      </c>
      <c r="M2210">
        <v>0.99002667386526499</v>
      </c>
      <c r="N2210">
        <v>324.59655007500203</v>
      </c>
      <c r="P2210">
        <v>0.92834121634026301</v>
      </c>
      <c r="Q2210">
        <v>300.498762071344</v>
      </c>
      <c r="R2210">
        <v>0.99450463842392001</v>
      </c>
      <c r="S2210">
        <v>301.44690044459003</v>
      </c>
    </row>
    <row r="2211" spans="6:19" x14ac:dyDescent="0.25">
      <c r="F2211">
        <v>0.83611528401586399</v>
      </c>
      <c r="G2211">
        <v>362.18375420146202</v>
      </c>
      <c r="H2211">
        <v>0.95567605799368305</v>
      </c>
      <c r="I2211">
        <v>362.29197725096202</v>
      </c>
      <c r="K2211">
        <v>0.90486163930534602</v>
      </c>
      <c r="L2211">
        <v>323.45702302902703</v>
      </c>
      <c r="M2211">
        <v>0.99007011583166604</v>
      </c>
      <c r="N2211">
        <v>324.65652518268502</v>
      </c>
      <c r="P2211">
        <v>0.92844918796448095</v>
      </c>
      <c r="Q2211">
        <v>300.561971296227</v>
      </c>
      <c r="R2211">
        <v>0.99454847703178595</v>
      </c>
      <c r="S2211">
        <v>301.51010966947302</v>
      </c>
    </row>
    <row r="2212" spans="6:19" x14ac:dyDescent="0.25">
      <c r="F2212">
        <v>0.83617968219195904</v>
      </c>
      <c r="G2212">
        <v>362.23786572621202</v>
      </c>
      <c r="H2212">
        <v>0.95573290434506697</v>
      </c>
      <c r="I2212">
        <v>362.34608877571202</v>
      </c>
      <c r="K2212">
        <v>0.90495215148747599</v>
      </c>
      <c r="L2212">
        <v>323.51699813670899</v>
      </c>
      <c r="M2212">
        <v>0.99011335351491803</v>
      </c>
      <c r="N2212">
        <v>324.71650029036698</v>
      </c>
      <c r="P2212">
        <v>0.92855686054582798</v>
      </c>
      <c r="Q2212">
        <v>300.62518052111</v>
      </c>
      <c r="R2212">
        <v>0.99459198368402502</v>
      </c>
      <c r="S2212">
        <v>301.57331889435699</v>
      </c>
    </row>
    <row r="2213" spans="6:19" x14ac:dyDescent="0.25">
      <c r="F2213">
        <v>0.83624396877056595</v>
      </c>
      <c r="G2213">
        <v>362.29197725096202</v>
      </c>
      <c r="H2213">
        <v>0.95578960947882696</v>
      </c>
      <c r="I2213">
        <v>362.40020030046099</v>
      </c>
      <c r="K2213">
        <v>0.90504245807083195</v>
      </c>
      <c r="L2213">
        <v>323.57697324439198</v>
      </c>
      <c r="M2213">
        <v>0.99015638791570504</v>
      </c>
      <c r="N2213">
        <v>324.77647539805002</v>
      </c>
      <c r="P2213">
        <v>0.92866422267882198</v>
      </c>
      <c r="Q2213">
        <v>300.68838974599299</v>
      </c>
      <c r="R2213">
        <v>0.99463516072813796</v>
      </c>
      <c r="S2213">
        <v>301.63652811923998</v>
      </c>
    </row>
    <row r="2214" spans="6:19" x14ac:dyDescent="0.25">
      <c r="F2214">
        <v>0.836308133580274</v>
      </c>
      <c r="G2214">
        <v>362.34608877571202</v>
      </c>
      <c r="H2214">
        <v>0.95584617377160896</v>
      </c>
      <c r="I2214">
        <v>362.45431182521099</v>
      </c>
      <c r="K2214">
        <v>0.905132559673957</v>
      </c>
      <c r="L2214">
        <v>323.63694835207502</v>
      </c>
      <c r="M2214">
        <v>0.99019922002958405</v>
      </c>
      <c r="N2214">
        <v>324.83645050573301</v>
      </c>
      <c r="P2214">
        <v>0.92877127559969497</v>
      </c>
      <c r="Q2214">
        <v>300.75159897087599</v>
      </c>
      <c r="R2214">
        <v>0.99467801049615401</v>
      </c>
      <c r="S2214">
        <v>301.69973734412298</v>
      </c>
    </row>
    <row r="2215" spans="6:19" x14ac:dyDescent="0.25">
      <c r="F2215">
        <v>0.83637217684571197</v>
      </c>
      <c r="G2215">
        <v>362.40020030046099</v>
      </c>
      <c r="H2215">
        <v>0.95590259759880603</v>
      </c>
      <c r="I2215">
        <v>362.50842334996099</v>
      </c>
      <c r="K2215">
        <v>0.90522245691283998</v>
      </c>
      <c r="L2215">
        <v>323.69692345975801</v>
      </c>
      <c r="M2215">
        <v>0.99024185084704897</v>
      </c>
      <c r="N2215">
        <v>324.896425613416</v>
      </c>
      <c r="P2215">
        <v>0.92887802053764301</v>
      </c>
      <c r="Q2215">
        <v>300.81480819576001</v>
      </c>
      <c r="R2215">
        <v>0.994720531091839</v>
      </c>
      <c r="S2215">
        <v>301.76294656900598</v>
      </c>
    </row>
    <row r="2216" spans="6:19" x14ac:dyDescent="0.25">
      <c r="F2216">
        <v>0.83643609879085101</v>
      </c>
      <c r="G2216">
        <v>362.45431182521099</v>
      </c>
      <c r="H2216">
        <v>0.95595888133451901</v>
      </c>
      <c r="I2216">
        <v>362.56253487471099</v>
      </c>
      <c r="K2216">
        <v>0.90531215040077095</v>
      </c>
      <c r="L2216">
        <v>323.756898567441</v>
      </c>
      <c r="M2216">
        <v>0.99028428135347701</v>
      </c>
      <c r="N2216">
        <v>324.95640072109899</v>
      </c>
      <c r="P2216">
        <v>0.92898445871519897</v>
      </c>
      <c r="Q2216">
        <v>300.878017420643</v>
      </c>
      <c r="R2216">
        <v>0.99476273326207199</v>
      </c>
      <c r="S2216">
        <v>301.82615579388897</v>
      </c>
    </row>
    <row r="2217" spans="6:19" x14ac:dyDescent="0.25">
      <c r="F2217">
        <v>0.83649989963902305</v>
      </c>
      <c r="G2217">
        <v>362.50842334996099</v>
      </c>
      <c r="H2217">
        <v>0.95601502535166105</v>
      </c>
      <c r="I2217">
        <v>362.61664639946002</v>
      </c>
      <c r="K2217">
        <v>0.90540164074851803</v>
      </c>
      <c r="L2217">
        <v>323.81687367512399</v>
      </c>
      <c r="M2217">
        <v>0.99032651252927195</v>
      </c>
      <c r="N2217">
        <v>325.01637582878197</v>
      </c>
      <c r="P2217">
        <v>0.92909059134809602</v>
      </c>
      <c r="Q2217">
        <v>300.941226645526</v>
      </c>
      <c r="R2217">
        <v>0.99480461506033901</v>
      </c>
      <c r="S2217">
        <v>301.88936501877203</v>
      </c>
    </row>
    <row r="2218" spans="6:19" x14ac:dyDescent="0.25">
      <c r="F2218">
        <v>0.83656357961287098</v>
      </c>
      <c r="G2218">
        <v>362.56253487471099</v>
      </c>
      <c r="H2218">
        <v>0.95607103002182103</v>
      </c>
      <c r="I2218">
        <v>362.67075792421002</v>
      </c>
      <c r="K2218">
        <v>0.90549092220159599</v>
      </c>
      <c r="L2218">
        <v>323.87684878280697</v>
      </c>
      <c r="M2218">
        <v>0.99036854534976704</v>
      </c>
      <c r="N2218">
        <v>325.07635093646502</v>
      </c>
      <c r="P2218">
        <v>0.92919641964532895</v>
      </c>
      <c r="Q2218">
        <v>301.004435870409</v>
      </c>
      <c r="R2218">
        <v>0.99484617875776504</v>
      </c>
      <c r="S2218">
        <v>301.95257424365502</v>
      </c>
    </row>
    <row r="2219" spans="6:19" x14ac:dyDescent="0.25">
      <c r="F2219">
        <v>0.83662713893446505</v>
      </c>
      <c r="G2219">
        <v>362.61664639946002</v>
      </c>
      <c r="H2219">
        <v>0.95612689571543596</v>
      </c>
      <c r="I2219">
        <v>362.72486944896002</v>
      </c>
      <c r="K2219">
        <v>0.90558000808664196</v>
      </c>
      <c r="L2219">
        <v>323.93682389049002</v>
      </c>
      <c r="M2219">
        <v>0.99041038078533405</v>
      </c>
      <c r="N2219">
        <v>325.13632604414801</v>
      </c>
      <c r="P2219">
        <v>0.92930194480928896</v>
      </c>
      <c r="Q2219">
        <v>301.06764509529199</v>
      </c>
      <c r="R2219">
        <v>0.99488742661047402</v>
      </c>
      <c r="S2219">
        <v>302.01578346853802</v>
      </c>
    </row>
    <row r="2220" spans="6:19" x14ac:dyDescent="0.25">
      <c r="F2220">
        <v>0.836690577825142</v>
      </c>
      <c r="G2220">
        <v>362.67075792421002</v>
      </c>
      <c r="H2220">
        <v>0.95618261357378498</v>
      </c>
      <c r="I2220">
        <v>362.77898097371002</v>
      </c>
      <c r="K2220">
        <v>0.905668892648408</v>
      </c>
      <c r="L2220">
        <v>323.99679899817301</v>
      </c>
      <c r="M2220">
        <v>0.99045201980138697</v>
      </c>
      <c r="N2220">
        <v>325.19630115183003</v>
      </c>
      <c r="P2220">
        <v>0.92940716803574597</v>
      </c>
      <c r="Q2220">
        <v>301.13085432017499</v>
      </c>
      <c r="R2220">
        <v>0.99492836085972403</v>
      </c>
      <c r="S2220">
        <v>302.07899269342101</v>
      </c>
    </row>
    <row r="2221" spans="6:19" x14ac:dyDescent="0.25">
      <c r="F2221">
        <v>0.83675389650570497</v>
      </c>
      <c r="G2221">
        <v>362.72486944896002</v>
      </c>
      <c r="H2221">
        <v>0.95623820241551205</v>
      </c>
      <c r="I2221">
        <v>362.833092498459</v>
      </c>
      <c r="K2221">
        <v>0.90575757648737698</v>
      </c>
      <c r="L2221">
        <v>324.05677410585503</v>
      </c>
      <c r="M2221">
        <v>0.99049346335842503</v>
      </c>
      <c r="N2221">
        <v>325.25627625951398</v>
      </c>
      <c r="P2221">
        <v>0.92951209051386396</v>
      </c>
      <c r="Q2221">
        <v>301.19406354505799</v>
      </c>
      <c r="R2221">
        <v>0.99496898373199705</v>
      </c>
      <c r="S2221">
        <v>302.14220191830401</v>
      </c>
    </row>
    <row r="2222" spans="6:19" x14ac:dyDescent="0.25">
      <c r="F2222">
        <v>0.83681708472808702</v>
      </c>
      <c r="G2222">
        <v>362.77898097371002</v>
      </c>
      <c r="H2222">
        <v>0.95629367561448997</v>
      </c>
      <c r="I2222">
        <v>362.88720402320899</v>
      </c>
      <c r="K2222">
        <v>0.905846053823121</v>
      </c>
      <c r="L2222">
        <v>324.11674921353801</v>
      </c>
      <c r="M2222">
        <v>0.99053471241201596</v>
      </c>
      <c r="N2222">
        <v>325.316251367196</v>
      </c>
      <c r="P2222">
        <v>0.92961671342643704</v>
      </c>
      <c r="Q2222">
        <v>301.25727276994098</v>
      </c>
      <c r="R2222">
        <v>0.99500929743903999</v>
      </c>
      <c r="S2222">
        <v>302.20541114318797</v>
      </c>
    </row>
    <row r="2223" spans="6:19" x14ac:dyDescent="0.25">
      <c r="F2223">
        <v>0.83688016363626305</v>
      </c>
      <c r="G2223">
        <v>362.833092498459</v>
      </c>
      <c r="H2223">
        <v>0.95634898907825605</v>
      </c>
      <c r="I2223">
        <v>362.94131554795899</v>
      </c>
      <c r="K2223">
        <v>0.90593433800379397</v>
      </c>
      <c r="L2223">
        <v>324.176724321221</v>
      </c>
      <c r="M2223">
        <v>0.99057576791288204</v>
      </c>
      <c r="N2223">
        <v>325.37622647487899</v>
      </c>
      <c r="P2223">
        <v>0.92972103794962702</v>
      </c>
      <c r="Q2223">
        <v>301.32048199482398</v>
      </c>
      <c r="R2223">
        <v>0.99504930417804904</v>
      </c>
      <c r="S2223">
        <v>302.26862036807103</v>
      </c>
    </row>
    <row r="2224" spans="6:19" x14ac:dyDescent="0.25">
      <c r="F2224">
        <v>0.83694314824024396</v>
      </c>
      <c r="G2224">
        <v>362.88720402320899</v>
      </c>
      <c r="H2224">
        <v>0.95640415630683795</v>
      </c>
      <c r="I2224">
        <v>362.99542707270899</v>
      </c>
      <c r="K2224">
        <v>0.90602242324833604</v>
      </c>
      <c r="L2224">
        <v>324.23669942890399</v>
      </c>
      <c r="M2224">
        <v>0.99061663080686901</v>
      </c>
      <c r="N2224">
        <v>325.43620158256198</v>
      </c>
      <c r="P2224">
        <v>0.92982506525337405</v>
      </c>
      <c r="Q2224">
        <v>301.38369121970698</v>
      </c>
      <c r="R2224">
        <v>0.99508900613169204</v>
      </c>
      <c r="S2224">
        <v>302.33182959295402</v>
      </c>
    </row>
    <row r="2225" spans="6:19" x14ac:dyDescent="0.25">
      <c r="F2225">
        <v>0.83700598828042705</v>
      </c>
      <c r="G2225">
        <v>362.94131554795899</v>
      </c>
      <c r="H2225">
        <v>0.95645919584261196</v>
      </c>
      <c r="I2225">
        <v>363.04953859745802</v>
      </c>
      <c r="K2225">
        <v>0.90611033054545098</v>
      </c>
      <c r="L2225">
        <v>324.29667453658698</v>
      </c>
      <c r="M2225">
        <v>0.990657302035026</v>
      </c>
      <c r="N2225">
        <v>325.49617669024502</v>
      </c>
      <c r="P2225">
        <v>0.92992881768381197</v>
      </c>
      <c r="Q2225">
        <v>301.44690044459003</v>
      </c>
      <c r="R2225">
        <v>0.99512840546821002</v>
      </c>
      <c r="S2225">
        <v>302.39503881783702</v>
      </c>
    </row>
    <row r="2226" spans="6:19" x14ac:dyDescent="0.25">
      <c r="F2226">
        <v>0.83706869886631696</v>
      </c>
      <c r="G2226">
        <v>362.99542707270899</v>
      </c>
      <c r="H2226">
        <v>0.95651409896018802</v>
      </c>
      <c r="I2226">
        <v>363.10365012220802</v>
      </c>
      <c r="K2226">
        <v>0.90619801969126601</v>
      </c>
      <c r="L2226">
        <v>324.35664964427002</v>
      </c>
      <c r="M2226">
        <v>0.99069778253358398</v>
      </c>
      <c r="N2226">
        <v>325.55615179792801</v>
      </c>
      <c r="P2226">
        <v>0.93003225402283596</v>
      </c>
      <c r="Q2226">
        <v>301.51010966947302</v>
      </c>
      <c r="R2226">
        <v>0.99516750434155099</v>
      </c>
      <c r="S2226">
        <v>302.45824804272002</v>
      </c>
    </row>
    <row r="2227" spans="6:19" x14ac:dyDescent="0.25">
      <c r="F2227">
        <v>0.837131300879977</v>
      </c>
      <c r="G2227">
        <v>363.04953859745802</v>
      </c>
      <c r="H2227">
        <v>0.95656886602017099</v>
      </c>
      <c r="I2227">
        <v>363.15776164695802</v>
      </c>
      <c r="K2227">
        <v>0.90628551166529903</v>
      </c>
      <c r="L2227">
        <v>324.41662475195301</v>
      </c>
      <c r="M2227">
        <v>0.99073807323403296</v>
      </c>
      <c r="N2227">
        <v>325.616126905611</v>
      </c>
      <c r="P2227">
        <v>0.930135396614027</v>
      </c>
      <c r="Q2227">
        <v>301.57331889435699</v>
      </c>
      <c r="R2227">
        <v>0.99520630489144501</v>
      </c>
      <c r="S2227">
        <v>302.52145726760301</v>
      </c>
    </row>
    <row r="2228" spans="6:19" x14ac:dyDescent="0.25">
      <c r="F2228">
        <v>0.83719378421098301</v>
      </c>
      <c r="G2228">
        <v>363.10365012220802</v>
      </c>
      <c r="H2228">
        <v>0.95662349738201802</v>
      </c>
      <c r="I2228">
        <v>363.21187317170802</v>
      </c>
      <c r="K2228">
        <v>0.90637280705081802</v>
      </c>
      <c r="L2228">
        <v>324.476599859636</v>
      </c>
      <c r="M2228">
        <v>0.99077817506311106</v>
      </c>
      <c r="N2228">
        <v>325.67610201329398</v>
      </c>
      <c r="P2228">
        <v>0.930238246602071</v>
      </c>
      <c r="Q2228">
        <v>301.63652811923998</v>
      </c>
      <c r="R2228">
        <v>0.99524480924346104</v>
      </c>
      <c r="S2228">
        <v>302.58466649248601</v>
      </c>
    </row>
    <row r="2229" spans="6:19" x14ac:dyDescent="0.25">
      <c r="F2229">
        <v>0.837256149075014</v>
      </c>
      <c r="G2229">
        <v>363.15776164695802</v>
      </c>
      <c r="H2229">
        <v>0.95667799340391202</v>
      </c>
      <c r="I2229">
        <v>363.265984696457</v>
      </c>
      <c r="K2229">
        <v>0.906459926830393</v>
      </c>
      <c r="L2229">
        <v>324.53657496731898</v>
      </c>
      <c r="M2229">
        <v>0.99081808894281898</v>
      </c>
      <c r="N2229">
        <v>325.73607712097697</v>
      </c>
      <c r="P2229">
        <v>0.93034080512549899</v>
      </c>
      <c r="Q2229">
        <v>301.69973734412298</v>
      </c>
      <c r="R2229">
        <v>0.99528301950913201</v>
      </c>
      <c r="S2229">
        <v>302.647875717369</v>
      </c>
    </row>
    <row r="2230" spans="6:19" x14ac:dyDescent="0.25">
      <c r="F2230">
        <v>0.83731839568719202</v>
      </c>
      <c r="G2230">
        <v>363.21187317170802</v>
      </c>
      <c r="H2230">
        <v>0.95673235444299098</v>
      </c>
      <c r="I2230">
        <v>363.320096221207</v>
      </c>
      <c r="K2230">
        <v>0.90654683078349996</v>
      </c>
      <c r="L2230">
        <v>324.59655007500203</v>
      </c>
      <c r="M2230">
        <v>0.99085781579049104</v>
      </c>
      <c r="N2230">
        <v>325.79605222866002</v>
      </c>
      <c r="P2230">
        <v>0.93044306316083403</v>
      </c>
      <c r="Q2230">
        <v>301.76294656900598</v>
      </c>
      <c r="R2230">
        <v>0.99532093778603803</v>
      </c>
      <c r="S2230">
        <v>302.711084942252</v>
      </c>
    </row>
    <row r="2231" spans="6:19" x14ac:dyDescent="0.25">
      <c r="F2231">
        <v>0.837380524261927</v>
      </c>
      <c r="G2231">
        <v>363.265984696457</v>
      </c>
      <c r="H2231">
        <v>0.956786580855012</v>
      </c>
      <c r="I2231">
        <v>363.37420774595699</v>
      </c>
      <c r="K2231">
        <v>0.90663353988335704</v>
      </c>
      <c r="L2231">
        <v>324.65652518268502</v>
      </c>
      <c r="M2231">
        <v>0.99089735651879596</v>
      </c>
      <c r="N2231">
        <v>325.85602733634198</v>
      </c>
      <c r="P2231">
        <v>0.93054504214517297</v>
      </c>
      <c r="Q2231">
        <v>301.82615579388897</v>
      </c>
      <c r="R2231">
        <v>0.99535856615789797</v>
      </c>
      <c r="S2231">
        <v>302.774294167135</v>
      </c>
    </row>
    <row r="2232" spans="6:19" x14ac:dyDescent="0.25">
      <c r="F2232">
        <v>0.837442535013181</v>
      </c>
      <c r="G2232">
        <v>363.320096221207</v>
      </c>
      <c r="H2232">
        <v>0.95684067299473097</v>
      </c>
      <c r="I2232">
        <v>363.42831927070699</v>
      </c>
      <c r="K2232">
        <v>0.90672005470364303</v>
      </c>
      <c r="L2232">
        <v>324.71650029036698</v>
      </c>
      <c r="M2232">
        <v>0.99093670915949705</v>
      </c>
      <c r="N2232">
        <v>325.91600244402503</v>
      </c>
      <c r="P2232">
        <v>0.93064673304378498</v>
      </c>
      <c r="Q2232">
        <v>301.88936501877203</v>
      </c>
      <c r="R2232">
        <v>0.99539591427392204</v>
      </c>
      <c r="S2232">
        <v>302.83750339201799</v>
      </c>
    </row>
    <row r="2233" spans="6:19" x14ac:dyDescent="0.25">
      <c r="F2233">
        <v>0.83750442815408099</v>
      </c>
      <c r="G2233">
        <v>363.37420774595699</v>
      </c>
      <c r="H2233">
        <v>0.95689463121561402</v>
      </c>
      <c r="I2233">
        <v>363.48243079545603</v>
      </c>
      <c r="K2233">
        <v>0.90680637581561496</v>
      </c>
      <c r="L2233">
        <v>324.77647539805002</v>
      </c>
      <c r="M2233">
        <v>0.99097588037349604</v>
      </c>
      <c r="N2233">
        <v>325.97597755170801</v>
      </c>
      <c r="P2233">
        <v>0.93074813697095105</v>
      </c>
      <c r="Q2233">
        <v>301.95257424365502</v>
      </c>
      <c r="R2233">
        <v>0.99543296899179901</v>
      </c>
      <c r="S2233">
        <v>302.90071261690099</v>
      </c>
    </row>
    <row r="2234" spans="6:19" x14ac:dyDescent="0.25">
      <c r="F2234">
        <v>0.83756620389734604</v>
      </c>
      <c r="G2234">
        <v>363.42831927070699</v>
      </c>
      <c r="H2234">
        <v>0.956948455869996</v>
      </c>
      <c r="I2234">
        <v>363.53654232020602</v>
      </c>
      <c r="K2234">
        <v>0.906892503788161</v>
      </c>
      <c r="L2234">
        <v>324.83645050573301</v>
      </c>
      <c r="M2234">
        <v>0.99101486817836504</v>
      </c>
      <c r="N2234">
        <v>326.035952659391</v>
      </c>
      <c r="P2234">
        <v>0.93084925503494897</v>
      </c>
      <c r="Q2234">
        <v>302.01578346853802</v>
      </c>
      <c r="R2234">
        <v>0.99546973997363597</v>
      </c>
      <c r="S2234">
        <v>302.96392184178501</v>
      </c>
    </row>
    <row r="2235" spans="6:19" x14ac:dyDescent="0.25">
      <c r="F2235">
        <v>0.83762786245496001</v>
      </c>
      <c r="G2235">
        <v>363.48243079545603</v>
      </c>
      <c r="H2235">
        <v>0.95700214730909705</v>
      </c>
      <c r="I2235">
        <v>363.59065384495602</v>
      </c>
      <c r="K2235">
        <v>0.906978439187904</v>
      </c>
      <c r="L2235">
        <v>324.896425613416</v>
      </c>
      <c r="M2235">
        <v>0.99105367346834905</v>
      </c>
      <c r="N2235">
        <v>326.09592776707399</v>
      </c>
      <c r="P2235">
        <v>0.93095008833819104</v>
      </c>
      <c r="Q2235">
        <v>302.07899269342101</v>
      </c>
      <c r="R2235">
        <v>0.99550622924854304</v>
      </c>
      <c r="S2235">
        <v>303.02713106666801</v>
      </c>
    </row>
    <row r="2236" spans="6:19" x14ac:dyDescent="0.25">
      <c r="F2236">
        <v>0.83768940403834502</v>
      </c>
      <c r="G2236">
        <v>363.53654232020602</v>
      </c>
      <c r="H2236">
        <v>0.95705569459623796</v>
      </c>
      <c r="I2236">
        <v>363.64476536970602</v>
      </c>
      <c r="K2236">
        <v>0.90706418257903698</v>
      </c>
      <c r="L2236">
        <v>324.95640072109899</v>
      </c>
      <c r="M2236">
        <v>0.99109229713317304</v>
      </c>
      <c r="N2236">
        <v>326.15590287475698</v>
      </c>
      <c r="P2236">
        <v>0.93105063797724996</v>
      </c>
      <c r="Q2236">
        <v>302.14220191830401</v>
      </c>
      <c r="R2236">
        <v>0.99554243883222204</v>
      </c>
      <c r="S2236">
        <v>303.090340291551</v>
      </c>
    </row>
    <row r="2237" spans="6:19" x14ac:dyDescent="0.25">
      <c r="F2237">
        <v>0.83775082885838004</v>
      </c>
      <c r="G2237">
        <v>363.59065384495602</v>
      </c>
      <c r="H2237">
        <v>0.95710912065578901</v>
      </c>
      <c r="I2237">
        <v>363.698876894455</v>
      </c>
      <c r="K2237">
        <v>0.90714973452356995</v>
      </c>
      <c r="L2237">
        <v>325.01637582878197</v>
      </c>
      <c r="M2237">
        <v>0.99113074005803303</v>
      </c>
      <c r="N2237">
        <v>326.21587798244002</v>
      </c>
      <c r="P2237">
        <v>0.93115090504277098</v>
      </c>
      <c r="Q2237">
        <v>302.20541114318797</v>
      </c>
      <c r="R2237">
        <v>0.99557837072701905</v>
      </c>
      <c r="S2237">
        <v>303.153549516434</v>
      </c>
    </row>
    <row r="2238" spans="6:19" x14ac:dyDescent="0.25">
      <c r="F2238">
        <v>0.83781212420172801</v>
      </c>
      <c r="G2238">
        <v>363.64476536970602</v>
      </c>
      <c r="H2238">
        <v>0.95716240548871501</v>
      </c>
      <c r="I2238">
        <v>363.752988419205</v>
      </c>
      <c r="K2238">
        <v>0.90723509558109405</v>
      </c>
      <c r="L2238">
        <v>325.07635093646502</v>
      </c>
      <c r="M2238">
        <v>0.99116900312364697</v>
      </c>
      <c r="N2238">
        <v>326.27585309012301</v>
      </c>
      <c r="P2238">
        <v>0.93125089061973598</v>
      </c>
      <c r="Q2238">
        <v>302.26862036807103</v>
      </c>
      <c r="R2238">
        <v>0.99561402512849195</v>
      </c>
      <c r="S2238">
        <v>303.21675874131699</v>
      </c>
    </row>
    <row r="2239" spans="6:19" x14ac:dyDescent="0.25">
      <c r="F2239">
        <v>0.83787331612011895</v>
      </c>
      <c r="G2239">
        <v>363.698876894455</v>
      </c>
      <c r="H2239">
        <v>0.95721556755213999</v>
      </c>
      <c r="I2239">
        <v>363.807099943955</v>
      </c>
      <c r="K2239">
        <v>0.90732026630895601</v>
      </c>
      <c r="L2239">
        <v>325.13632604414801</v>
      </c>
      <c r="M2239">
        <v>0.99120708720627104</v>
      </c>
      <c r="N2239">
        <v>326.33582819780599</v>
      </c>
      <c r="P2239">
        <v>0.93135059578731705</v>
      </c>
      <c r="Q2239">
        <v>302.33182959295402</v>
      </c>
      <c r="R2239">
        <v>0.99564940760815901</v>
      </c>
      <c r="S2239">
        <v>303.27996796619999</v>
      </c>
    </row>
    <row r="2240" spans="6:19" x14ac:dyDescent="0.25">
      <c r="F2240">
        <v>0.83793438152051702</v>
      </c>
      <c r="G2240">
        <v>363.752988419205</v>
      </c>
      <c r="H2240">
        <v>0.957268589043483</v>
      </c>
      <c r="I2240">
        <v>363.86121146870499</v>
      </c>
      <c r="K2240">
        <v>0.90740524726222105</v>
      </c>
      <c r="L2240">
        <v>325.19630115183003</v>
      </c>
      <c r="M2240">
        <v>0.99124499317769998</v>
      </c>
      <c r="N2240">
        <v>326.39580330548898</v>
      </c>
      <c r="P2240">
        <v>0.93145002161895596</v>
      </c>
      <c r="Q2240">
        <v>302.39503881783702</v>
      </c>
      <c r="R2240">
        <v>0.995684518326724</v>
      </c>
      <c r="S2240">
        <v>303.34317719108299</v>
      </c>
    </row>
    <row r="2241" spans="6:19" x14ac:dyDescent="0.25">
      <c r="F2241">
        <v>0.83799534136640697</v>
      </c>
      <c r="G2241">
        <v>363.807099943955</v>
      </c>
      <c r="H2241">
        <v>0.95732148849227605</v>
      </c>
      <c r="I2241">
        <v>363.91532299345403</v>
      </c>
      <c r="K2241">
        <v>0.90749003899372105</v>
      </c>
      <c r="L2241">
        <v>325.25627625951398</v>
      </c>
      <c r="M2241">
        <v>0.99128272190533395</v>
      </c>
      <c r="N2241">
        <v>326.455778413171</v>
      </c>
      <c r="P2241">
        <v>0.93154916918249298</v>
      </c>
      <c r="Q2241">
        <v>302.45824804272002</v>
      </c>
      <c r="R2241">
        <v>0.99571935745205598</v>
      </c>
      <c r="S2241">
        <v>303.40638641596598</v>
      </c>
    </row>
    <row r="2242" spans="6:19" x14ac:dyDescent="0.25">
      <c r="F2242">
        <v>0.83805617505566599</v>
      </c>
      <c r="G2242">
        <v>363.86121146870499</v>
      </c>
      <c r="H2242">
        <v>0.95737425715158697</v>
      </c>
      <c r="I2242">
        <v>363.96943451820403</v>
      </c>
      <c r="K2242">
        <v>0.90757464205397398</v>
      </c>
      <c r="L2242">
        <v>325.316251367196</v>
      </c>
      <c r="M2242">
        <v>0.99132027425215996</v>
      </c>
      <c r="N2242">
        <v>326.51575352085399</v>
      </c>
      <c r="P2242">
        <v>0.93164803954017295</v>
      </c>
      <c r="Q2242">
        <v>302.52145726760301</v>
      </c>
      <c r="R2242">
        <v>0.99575393049341598</v>
      </c>
      <c r="S2242">
        <v>303.46959564084898</v>
      </c>
    </row>
    <row r="2243" spans="6:19" x14ac:dyDescent="0.25">
      <c r="F2243">
        <v>0.83811690366023195</v>
      </c>
      <c r="G2243">
        <v>363.91532299345403</v>
      </c>
      <c r="H2243">
        <v>0.95742689536342596</v>
      </c>
      <c r="I2243">
        <v>364.02354604295402</v>
      </c>
      <c r="K2243">
        <v>0.907659056991313</v>
      </c>
      <c r="L2243">
        <v>325.37622647487899</v>
      </c>
      <c r="M2243">
        <v>0.99135764826974604</v>
      </c>
      <c r="N2243">
        <v>326.57572862853698</v>
      </c>
      <c r="P2243">
        <v>0.93174663374859601</v>
      </c>
      <c r="Q2243">
        <v>302.58466649248601</v>
      </c>
      <c r="R2243">
        <v>0.99578823758436097</v>
      </c>
      <c r="S2243">
        <v>303.53280486573198</v>
      </c>
    </row>
    <row r="2244" spans="6:19" x14ac:dyDescent="0.25">
      <c r="F2244">
        <v>0.83817751696037601</v>
      </c>
      <c r="G2244">
        <v>363.96943451820403</v>
      </c>
      <c r="H2244">
        <v>0.95747940346862004</v>
      </c>
      <c r="I2244">
        <v>364.07765756770402</v>
      </c>
      <c r="K2244">
        <v>0.90774328435179297</v>
      </c>
      <c r="L2244">
        <v>325.43620158256198</v>
      </c>
      <c r="M2244">
        <v>0.99139485043133402</v>
      </c>
      <c r="N2244">
        <v>326.63570373622002</v>
      </c>
      <c r="P2244">
        <v>0.93184495285884505</v>
      </c>
      <c r="Q2244">
        <v>302.647875717369</v>
      </c>
      <c r="R2244">
        <v>0.99582228063616496</v>
      </c>
      <c r="S2244">
        <v>303.59601409061497</v>
      </c>
    </row>
    <row r="2245" spans="6:19" x14ac:dyDescent="0.25">
      <c r="F2245">
        <v>0.83823801516218599</v>
      </c>
      <c r="G2245">
        <v>364.02354604295402</v>
      </c>
      <c r="H2245">
        <v>0.95753178180690102</v>
      </c>
      <c r="I2245">
        <v>364.131769092453</v>
      </c>
      <c r="K2245">
        <v>0.90782732467929705</v>
      </c>
      <c r="L2245">
        <v>325.49617669024502</v>
      </c>
      <c r="M2245">
        <v>0.99143187877496397</v>
      </c>
      <c r="N2245">
        <v>326.69567884390301</v>
      </c>
      <c r="P2245">
        <v>0.93194299791651203</v>
      </c>
      <c r="Q2245">
        <v>302.711084942252</v>
      </c>
      <c r="R2245">
        <v>0.995856068443424</v>
      </c>
      <c r="S2245">
        <v>303.65922331549802</v>
      </c>
    </row>
    <row r="2246" spans="6:19" x14ac:dyDescent="0.25">
      <c r="F2246">
        <v>0.83829839847110699</v>
      </c>
      <c r="G2246">
        <v>364.07765756770402</v>
      </c>
      <c r="H2246">
        <v>0.95758403071696396</v>
      </c>
      <c r="I2246">
        <v>364.185880617203</v>
      </c>
      <c r="K2246">
        <v>0.907911178515452</v>
      </c>
      <c r="L2246">
        <v>325.55615179792801</v>
      </c>
      <c r="M2246">
        <v>0.99146873414633196</v>
      </c>
      <c r="N2246">
        <v>326.755653951586</v>
      </c>
      <c r="P2246">
        <v>0.93204076996173701</v>
      </c>
      <c r="Q2246">
        <v>302.774294167135</v>
      </c>
      <c r="R2246">
        <v>0.99588958906344405</v>
      </c>
      <c r="S2246">
        <v>303.72243254038102</v>
      </c>
    </row>
    <row r="2247" spans="6:19" x14ac:dyDescent="0.25">
      <c r="F2247">
        <v>0.838358667092027</v>
      </c>
      <c r="G2247">
        <v>364.131769092453</v>
      </c>
      <c r="H2247">
        <v>0.95763615053623097</v>
      </c>
      <c r="I2247">
        <v>364.239992141953</v>
      </c>
      <c r="K2247">
        <v>0.90799484639976102</v>
      </c>
      <c r="L2247">
        <v>325.616126905611</v>
      </c>
      <c r="M2247">
        <v>0.99150541738680598</v>
      </c>
      <c r="N2247">
        <v>326.81562905926899</v>
      </c>
      <c r="P2247">
        <v>0.932138289868085</v>
      </c>
      <c r="Q2247">
        <v>302.83750339201799</v>
      </c>
      <c r="R2247">
        <v>0.99592285130250802</v>
      </c>
      <c r="S2247">
        <v>303.78564176526498</v>
      </c>
    </row>
    <row r="2248" spans="6:19" x14ac:dyDescent="0.25">
      <c r="F2248">
        <v>0.83841882122935496</v>
      </c>
      <c r="G2248">
        <v>364.185880617203</v>
      </c>
      <c r="H2248">
        <v>0.95768814160117299</v>
      </c>
      <c r="I2248">
        <v>364.29410366670299</v>
      </c>
      <c r="K2248">
        <v>0.90807832886951401</v>
      </c>
      <c r="L2248">
        <v>325.67610201329398</v>
      </c>
      <c r="M2248">
        <v>0.99154192933353302</v>
      </c>
      <c r="N2248">
        <v>326.87560416695197</v>
      </c>
      <c r="P2248">
        <v>0.93223551897943802</v>
      </c>
      <c r="Q2248">
        <v>302.90071261690099</v>
      </c>
      <c r="R2248">
        <v>0.99595585530702202</v>
      </c>
      <c r="S2248">
        <v>303.84885099014798</v>
      </c>
    </row>
    <row r="2249" spans="6:19" x14ac:dyDescent="0.25">
      <c r="F2249">
        <v>0.83847886108673697</v>
      </c>
      <c r="G2249">
        <v>364.239992141953</v>
      </c>
      <c r="H2249">
        <v>0.95774000424702799</v>
      </c>
      <c r="I2249">
        <v>364.34821519145203</v>
      </c>
      <c r="K2249">
        <v>0.90816162645979404</v>
      </c>
      <c r="L2249">
        <v>325.73607712097697</v>
      </c>
      <c r="M2249">
        <v>0.99157827081941796</v>
      </c>
      <c r="N2249">
        <v>326.93557927463502</v>
      </c>
      <c r="P2249">
        <v>0.93233247816640896</v>
      </c>
      <c r="Q2249">
        <v>302.96392184178501</v>
      </c>
      <c r="R2249">
        <v>0.995988606363027</v>
      </c>
      <c r="S2249">
        <v>303.91206021503098</v>
      </c>
    </row>
    <row r="2250" spans="6:19" x14ac:dyDescent="0.25">
      <c r="F2250">
        <v>0.838538786867425</v>
      </c>
      <c r="G2250">
        <v>364.29410366670299</v>
      </c>
      <c r="H2250">
        <v>0.95779173880803103</v>
      </c>
      <c r="I2250">
        <v>364.40232671620203</v>
      </c>
      <c r="K2250">
        <v>0.908244739703575</v>
      </c>
      <c r="L2250">
        <v>325.79605222866002</v>
      </c>
      <c r="M2250">
        <v>0.99161443998934895</v>
      </c>
      <c r="N2250">
        <v>326.99555438231698</v>
      </c>
      <c r="P2250">
        <v>0.93242916844761703</v>
      </c>
      <c r="Q2250">
        <v>303.02713106666801</v>
      </c>
      <c r="R2250">
        <v>0.99602110458404003</v>
      </c>
      <c r="S2250">
        <v>303.97526943991397</v>
      </c>
    </row>
    <row r="2251" spans="6:19" x14ac:dyDescent="0.25">
      <c r="F2251">
        <v>0.83859859877395404</v>
      </c>
      <c r="G2251">
        <v>364.34821519145203</v>
      </c>
      <c r="H2251">
        <v>0.95784334561727003</v>
      </c>
      <c r="I2251">
        <v>364.45643824095202</v>
      </c>
      <c r="K2251">
        <v>0.90832766913168494</v>
      </c>
      <c r="L2251">
        <v>325.85602733634198</v>
      </c>
      <c r="M2251">
        <v>0.99165044304005001</v>
      </c>
      <c r="N2251">
        <v>327.05552949000003</v>
      </c>
      <c r="P2251">
        <v>0.93252559083647502</v>
      </c>
      <c r="Q2251">
        <v>303.090340291551</v>
      </c>
      <c r="R2251">
        <v>0.99605335179419097</v>
      </c>
      <c r="S2251">
        <v>304.03847866479703</v>
      </c>
    </row>
    <row r="2252" spans="6:19" x14ac:dyDescent="0.25">
      <c r="F2252">
        <v>0.8386582970084</v>
      </c>
      <c r="G2252">
        <v>364.40232671620203</v>
      </c>
      <c r="H2252">
        <v>0.95789482500672496</v>
      </c>
      <c r="I2252">
        <v>364.51054976570202</v>
      </c>
      <c r="K2252">
        <v>0.90841040921786498</v>
      </c>
      <c r="L2252">
        <v>325.91600244402503</v>
      </c>
      <c r="M2252">
        <v>0.99168627810347598</v>
      </c>
      <c r="N2252">
        <v>327.11550459768301</v>
      </c>
      <c r="P2252">
        <v>0.93262174634112405</v>
      </c>
      <c r="Q2252">
        <v>303.153549516434</v>
      </c>
      <c r="R2252">
        <v>0.99608534980547503</v>
      </c>
      <c r="S2252">
        <v>304.10168788968002</v>
      </c>
    </row>
    <row r="2253" spans="6:19" x14ac:dyDescent="0.25">
      <c r="F2253">
        <v>0.83871788177221496</v>
      </c>
      <c r="G2253">
        <v>364.45643824095202</v>
      </c>
      <c r="H2253">
        <v>0.95794617730732801</v>
      </c>
      <c r="I2253">
        <v>364.564661290451</v>
      </c>
      <c r="K2253">
        <v>0.90849297259398598</v>
      </c>
      <c r="L2253">
        <v>325.97597755170801</v>
      </c>
      <c r="M2253">
        <v>0.99172194599582797</v>
      </c>
      <c r="N2253">
        <v>327.175479705366</v>
      </c>
      <c r="P2253">
        <v>0.93271763112927197</v>
      </c>
      <c r="Q2253">
        <v>303.21675874131699</v>
      </c>
      <c r="R2253">
        <v>0.99611710041783197</v>
      </c>
      <c r="S2253">
        <v>304.16489711456302</v>
      </c>
    </row>
    <row r="2254" spans="6:19" x14ac:dyDescent="0.25">
      <c r="F2254">
        <v>0.83877735326626102</v>
      </c>
      <c r="G2254">
        <v>364.51054976570202</v>
      </c>
      <c r="H2254">
        <v>0.95799740284892199</v>
      </c>
      <c r="I2254">
        <v>364.618772815201</v>
      </c>
      <c r="K2254">
        <v>0.90857535373408804</v>
      </c>
      <c r="L2254">
        <v>326.035952659391</v>
      </c>
      <c r="M2254">
        <v>0.99175744752920303</v>
      </c>
      <c r="N2254">
        <v>327.23545481304899</v>
      </c>
      <c r="P2254">
        <v>0.93281325586838604</v>
      </c>
      <c r="Q2254">
        <v>303.27996796619999</v>
      </c>
      <c r="R2254">
        <v>0.99614860541920602</v>
      </c>
      <c r="S2254">
        <v>304.22810633944601</v>
      </c>
    </row>
    <row r="2255" spans="6:19" x14ac:dyDescent="0.25">
      <c r="F2255">
        <v>0.83883671169089002</v>
      </c>
      <c r="G2255">
        <v>364.564661290451</v>
      </c>
      <c r="H2255">
        <v>0.95804850196020597</v>
      </c>
      <c r="I2255">
        <v>364.672884339951</v>
      </c>
      <c r="K2255">
        <v>0.90865755316049102</v>
      </c>
      <c r="L2255">
        <v>326.09592776707399</v>
      </c>
      <c r="M2255">
        <v>0.99179278351161904</v>
      </c>
      <c r="N2255">
        <v>327.29542992073198</v>
      </c>
      <c r="P2255">
        <v>0.93290861671667002</v>
      </c>
      <c r="Q2255">
        <v>303.34317719108299</v>
      </c>
      <c r="R2255">
        <v>0.99617986658566104</v>
      </c>
      <c r="S2255">
        <v>304.29131556432901</v>
      </c>
    </row>
    <row r="2256" spans="6:19" x14ac:dyDescent="0.25">
      <c r="F2256">
        <v>0.83889595724588095</v>
      </c>
      <c r="G2256">
        <v>364.618772815201</v>
      </c>
      <c r="H2256">
        <v>0.95809947496888903</v>
      </c>
      <c r="I2256">
        <v>364.726995864701</v>
      </c>
      <c r="K2256">
        <v>0.90873957139346495</v>
      </c>
      <c r="L2256">
        <v>326.15590287475698</v>
      </c>
      <c r="M2256">
        <v>0.99182795474701402</v>
      </c>
      <c r="N2256">
        <v>327.35540502841502</v>
      </c>
      <c r="P2256">
        <v>0.93300370978582203</v>
      </c>
      <c r="Q2256">
        <v>303.40638641596598</v>
      </c>
      <c r="R2256">
        <v>0.99621088568138405</v>
      </c>
      <c r="S2256">
        <v>304.35452478921297</v>
      </c>
    </row>
    <row r="2257" spans="6:19" x14ac:dyDescent="0.25">
      <c r="F2257">
        <v>0.83895509013038205</v>
      </c>
      <c r="G2257">
        <v>364.672884339951</v>
      </c>
      <c r="H2257">
        <v>0.95815032220157503</v>
      </c>
      <c r="I2257">
        <v>364.78110738945003</v>
      </c>
      <c r="K2257">
        <v>0.90882140895116204</v>
      </c>
      <c r="L2257">
        <v>326.21587798244002</v>
      </c>
      <c r="M2257">
        <v>0.99186296203524604</v>
      </c>
      <c r="N2257">
        <v>327.41538013609801</v>
      </c>
      <c r="P2257">
        <v>0.93309854580920704</v>
      </c>
      <c r="Q2257">
        <v>303.46959564084898</v>
      </c>
      <c r="R2257">
        <v>0.996241664458834</v>
      </c>
      <c r="S2257">
        <v>304.41773401409603</v>
      </c>
    </row>
    <row r="2258" spans="6:19" x14ac:dyDescent="0.25">
      <c r="F2258">
        <v>0.83901411054307795</v>
      </c>
      <c r="G2258">
        <v>364.726995864701</v>
      </c>
      <c r="H2258">
        <v>0.95820104398374895</v>
      </c>
      <c r="I2258">
        <v>364.83521891420003</v>
      </c>
      <c r="K2258">
        <v>0.90890306634969997</v>
      </c>
      <c r="L2258">
        <v>326.27585309012301</v>
      </c>
      <c r="M2258">
        <v>0.99189780617218803</v>
      </c>
      <c r="N2258">
        <v>327.475355243781</v>
      </c>
      <c r="P2258">
        <v>0.93319312088931206</v>
      </c>
      <c r="Q2258">
        <v>303.53280486573198</v>
      </c>
      <c r="R2258">
        <v>0.99627221091559703</v>
      </c>
      <c r="S2258">
        <v>304.48094323897902</v>
      </c>
    </row>
    <row r="2259" spans="6:19" x14ac:dyDescent="0.25">
      <c r="F2259">
        <v>0.83907301868206496</v>
      </c>
      <c r="G2259">
        <v>364.78110738945003</v>
      </c>
      <c r="H2259">
        <v>0.95825164063992696</v>
      </c>
      <c r="I2259">
        <v>364.88933043895003</v>
      </c>
      <c r="K2259">
        <v>0.908984544103139</v>
      </c>
      <c r="L2259">
        <v>326.33582819780599</v>
      </c>
      <c r="M2259">
        <v>0.99193248794968003</v>
      </c>
      <c r="N2259">
        <v>327.53533035146398</v>
      </c>
      <c r="P2259">
        <v>0.93328743599864805</v>
      </c>
      <c r="Q2259">
        <v>303.59601409061497</v>
      </c>
      <c r="R2259">
        <v>0.996302514233675</v>
      </c>
      <c r="S2259">
        <v>304.54415246386202</v>
      </c>
    </row>
    <row r="2260" spans="6:19" x14ac:dyDescent="0.25">
      <c r="F2260">
        <v>0.83913181474482401</v>
      </c>
      <c r="G2260">
        <v>364.83521891420003</v>
      </c>
      <c r="H2260">
        <v>0.95830211249348196</v>
      </c>
      <c r="I2260">
        <v>364.94344196370002</v>
      </c>
      <c r="K2260">
        <v>0.90906584272345503</v>
      </c>
      <c r="L2260">
        <v>326.39580330548898</v>
      </c>
      <c r="M2260">
        <v>0.99196700815558503</v>
      </c>
      <c r="N2260">
        <v>327.59530545914703</v>
      </c>
      <c r="P2260">
        <v>0.93338151135328196</v>
      </c>
      <c r="Q2260">
        <v>303.65922331549802</v>
      </c>
      <c r="R2260">
        <v>0.99633258242113898</v>
      </c>
      <c r="S2260">
        <v>304.60736168874502</v>
      </c>
    </row>
    <row r="2261" spans="6:19" x14ac:dyDescent="0.25">
      <c r="F2261">
        <v>0.83919049892839204</v>
      </c>
      <c r="G2261">
        <v>364.88933043895003</v>
      </c>
      <c r="H2261">
        <v>0.95835245986677298</v>
      </c>
      <c r="I2261">
        <v>364.99755348845002</v>
      </c>
      <c r="K2261">
        <v>0.909146962720634</v>
      </c>
      <c r="L2261">
        <v>326.455778413171</v>
      </c>
      <c r="M2261">
        <v>0.99200136757379798</v>
      </c>
      <c r="N2261">
        <v>327.65528056682899</v>
      </c>
      <c r="P2261">
        <v>0.93347530941229195</v>
      </c>
      <c r="Q2261">
        <v>303.72243254038102</v>
      </c>
      <c r="R2261">
        <v>0.996362417184121</v>
      </c>
      <c r="S2261">
        <v>304.67057091362801</v>
      </c>
    </row>
    <row r="2262" spans="6:19" x14ac:dyDescent="0.25">
      <c r="F2262">
        <v>0.83924907142915905</v>
      </c>
      <c r="G2262">
        <v>364.94344196370002</v>
      </c>
      <c r="H2262">
        <v>0.95840268308108101</v>
      </c>
      <c r="I2262">
        <v>365.051665013199</v>
      </c>
      <c r="K2262">
        <v>0.90922790460259195</v>
      </c>
      <c r="L2262">
        <v>326.51575352085399</v>
      </c>
      <c r="M2262">
        <v>0.99203556698426598</v>
      </c>
      <c r="N2262">
        <v>327.71525567451198</v>
      </c>
      <c r="P2262">
        <v>0.93356885038850801</v>
      </c>
      <c r="Q2262">
        <v>303.78564176526498</v>
      </c>
      <c r="R2262">
        <v>0.99639202021736395</v>
      </c>
      <c r="S2262">
        <v>304.73378013851101</v>
      </c>
    </row>
    <row r="2263" spans="6:19" x14ac:dyDescent="0.25">
      <c r="F2263">
        <v>0.83930753244302003</v>
      </c>
      <c r="G2263">
        <v>364.99755348845002</v>
      </c>
      <c r="H2263">
        <v>0.95845278245667598</v>
      </c>
      <c r="I2263">
        <v>365.105776537949</v>
      </c>
      <c r="K2263">
        <v>0.90930866280217104</v>
      </c>
      <c r="L2263">
        <v>326.57572862853698</v>
      </c>
      <c r="M2263">
        <v>0.99206960716301795</v>
      </c>
      <c r="N2263">
        <v>327.77523078219502</v>
      </c>
      <c r="P2263">
        <v>0.93366213037664703</v>
      </c>
      <c r="Q2263">
        <v>303.84885099014798</v>
      </c>
      <c r="R2263">
        <v>0.99642139320428902</v>
      </c>
      <c r="S2263">
        <v>304.796989363394</v>
      </c>
    </row>
    <row r="2264" spans="6:19" x14ac:dyDescent="0.25">
      <c r="F2264">
        <v>0.83936588216528896</v>
      </c>
      <c r="G2264">
        <v>365.051665013199</v>
      </c>
      <c r="H2264">
        <v>0.95850275831273202</v>
      </c>
      <c r="I2264">
        <v>365.159888062699</v>
      </c>
      <c r="K2264">
        <v>0.90938924996482096</v>
      </c>
      <c r="L2264">
        <v>326.63570373622002</v>
      </c>
      <c r="M2264">
        <v>0.99210348888219702</v>
      </c>
      <c r="N2264">
        <v>327.83520588987801</v>
      </c>
      <c r="P2264">
        <v>0.93375516004006698</v>
      </c>
      <c r="Q2264">
        <v>303.91206021503098</v>
      </c>
      <c r="R2264">
        <v>0.99645053781702098</v>
      </c>
      <c r="S2264">
        <v>304.860198588277</v>
      </c>
    </row>
    <row r="2265" spans="6:19" x14ac:dyDescent="0.25">
      <c r="F2265">
        <v>0.83942412079078099</v>
      </c>
      <c r="G2265">
        <v>365.105776537949</v>
      </c>
      <c r="H2265">
        <v>0.95855261096744204</v>
      </c>
      <c r="I2265">
        <v>365.21399958744797</v>
      </c>
      <c r="K2265">
        <v>0.90946966052399103</v>
      </c>
      <c r="L2265">
        <v>326.69567884390301</v>
      </c>
      <c r="M2265">
        <v>0.99213721291002199</v>
      </c>
      <c r="N2265">
        <v>327.895180997561</v>
      </c>
      <c r="P2265">
        <v>0.93384793546492295</v>
      </c>
      <c r="Q2265">
        <v>303.97526943991397</v>
      </c>
      <c r="R2265">
        <v>0.99647945571655905</v>
      </c>
      <c r="S2265">
        <v>304.92340781316</v>
      </c>
    </row>
    <row r="2266" spans="6:19" x14ac:dyDescent="0.25">
      <c r="F2266">
        <v>0.83948224851370601</v>
      </c>
      <c r="G2266">
        <v>365.159888062699</v>
      </c>
      <c r="H2266">
        <v>0.95860234073788297</v>
      </c>
      <c r="I2266">
        <v>365.26811111219803</v>
      </c>
      <c r="K2266">
        <v>0.90954989497969596</v>
      </c>
      <c r="L2266">
        <v>326.755653951586</v>
      </c>
      <c r="M2266">
        <v>0.99217078001090797</v>
      </c>
      <c r="N2266">
        <v>327.95515610524399</v>
      </c>
      <c r="P2266">
        <v>0.93394045758972799</v>
      </c>
      <c r="Q2266">
        <v>304.03847866479703</v>
      </c>
      <c r="R2266">
        <v>0.99650814855274605</v>
      </c>
      <c r="S2266">
        <v>304.98661703804299</v>
      </c>
    </row>
    <row r="2267" spans="6:19" x14ac:dyDescent="0.25">
      <c r="F2267">
        <v>0.83954026552780403</v>
      </c>
      <c r="G2267">
        <v>365.21399958744797</v>
      </c>
      <c r="H2267">
        <v>0.95865194794018205</v>
      </c>
      <c r="I2267">
        <v>365.32222263694803</v>
      </c>
      <c r="K2267">
        <v>0.90962995382987299</v>
      </c>
      <c r="L2267">
        <v>326.81562905926899</v>
      </c>
      <c r="M2267">
        <v>0.99220419094540202</v>
      </c>
      <c r="N2267">
        <v>328.01513121292697</v>
      </c>
      <c r="P2267">
        <v>0.93403272734827203</v>
      </c>
      <c r="Q2267">
        <v>304.10168788968002</v>
      </c>
      <c r="R2267">
        <v>0.99653661796436599</v>
      </c>
      <c r="S2267">
        <v>305.04982626292599</v>
      </c>
    </row>
    <row r="2268" spans="6:19" x14ac:dyDescent="0.25">
      <c r="F2268">
        <v>0.83959817202618303</v>
      </c>
      <c r="G2268">
        <v>365.26811111219803</v>
      </c>
      <c r="H2268">
        <v>0.95870143288939602</v>
      </c>
      <c r="I2268">
        <v>365.37633416169803</v>
      </c>
      <c r="K2268">
        <v>0.90970983757055501</v>
      </c>
      <c r="L2268">
        <v>326.87560416695197</v>
      </c>
      <c r="M2268">
        <v>0.99223744647020795</v>
      </c>
      <c r="N2268">
        <v>328.07510632061002</v>
      </c>
      <c r="P2268">
        <v>0.93412474566967296</v>
      </c>
      <c r="Q2268">
        <v>304.16489711456302</v>
      </c>
      <c r="R2268">
        <v>0.99656486557927204</v>
      </c>
      <c r="S2268">
        <v>305.11303548781001</v>
      </c>
    </row>
    <row r="2269" spans="6:19" x14ac:dyDescent="0.25">
      <c r="F2269">
        <v>0.839655968201511</v>
      </c>
      <c r="G2269">
        <v>365.32222263694803</v>
      </c>
      <c r="H2269">
        <v>0.95875079589954904</v>
      </c>
      <c r="I2269">
        <v>365.430445686447</v>
      </c>
      <c r="K2269">
        <v>0.90978954669580103</v>
      </c>
      <c r="L2269">
        <v>326.93557927463502</v>
      </c>
      <c r="M2269">
        <v>0.99227054733827602</v>
      </c>
      <c r="N2269">
        <v>328.13508142829301</v>
      </c>
      <c r="P2269">
        <v>0.93421651347835399</v>
      </c>
      <c r="Q2269">
        <v>304.22810633944601</v>
      </c>
      <c r="R2269">
        <v>0.99659289301437304</v>
      </c>
      <c r="S2269">
        <v>305.17624471269301</v>
      </c>
    </row>
    <row r="2270" spans="6:19" x14ac:dyDescent="0.25">
      <c r="F2270">
        <v>0.83971365424587296</v>
      </c>
      <c r="G2270">
        <v>365.37633416169803</v>
      </c>
      <c r="H2270">
        <v>0.95880003728366603</v>
      </c>
      <c r="I2270">
        <v>365.484557211197</v>
      </c>
      <c r="K2270">
        <v>0.90986907578917597</v>
      </c>
      <c r="L2270">
        <v>326.99555438231698</v>
      </c>
      <c r="M2270">
        <v>0.99230349429876497</v>
      </c>
      <c r="N2270">
        <v>328.19505653597503</v>
      </c>
      <c r="P2270">
        <v>0.93430803169420296</v>
      </c>
      <c r="Q2270">
        <v>304.29131556432901</v>
      </c>
      <c r="R2270">
        <v>0.996620700416601</v>
      </c>
      <c r="S2270">
        <v>305.239453937576</v>
      </c>
    </row>
    <row r="2271" spans="6:19" x14ac:dyDescent="0.25">
      <c r="F2271">
        <v>0.83977123035080703</v>
      </c>
      <c r="G2271">
        <v>365.430445686447</v>
      </c>
      <c r="H2271">
        <v>0.95884915735374399</v>
      </c>
      <c r="I2271">
        <v>365.538668735947</v>
      </c>
      <c r="K2271">
        <v>0.90994843715334595</v>
      </c>
      <c r="L2271">
        <v>327.05552949000003</v>
      </c>
      <c r="M2271">
        <v>0.99233628809706398</v>
      </c>
      <c r="N2271">
        <v>328.25503164365801</v>
      </c>
      <c r="P2271">
        <v>0.93439930123237602</v>
      </c>
      <c r="Q2271">
        <v>304.35452478921297</v>
      </c>
      <c r="R2271">
        <v>0.99664829230663898</v>
      </c>
      <c r="S2271">
        <v>305.302663162459</v>
      </c>
    </row>
    <row r="2272" spans="6:19" x14ac:dyDescent="0.25">
      <c r="F2272">
        <v>0.83982869670735505</v>
      </c>
      <c r="G2272">
        <v>365.484557211197</v>
      </c>
      <c r="H2272">
        <v>0.95889815642075504</v>
      </c>
      <c r="I2272">
        <v>365.592780260697</v>
      </c>
      <c r="K2272">
        <v>0.91002762537264803</v>
      </c>
      <c r="L2272">
        <v>327.11550459768301</v>
      </c>
      <c r="M2272">
        <v>0.99236892947480704</v>
      </c>
      <c r="N2272">
        <v>328.315006751341</v>
      </c>
      <c r="P2272">
        <v>0.93449032300356405</v>
      </c>
      <c r="Q2272">
        <v>304.41773401409603</v>
      </c>
      <c r="R2272">
        <v>0.99667566880283398</v>
      </c>
      <c r="S2272">
        <v>305.36587238734199</v>
      </c>
    </row>
    <row r="2273" spans="6:19" x14ac:dyDescent="0.25">
      <c r="F2273">
        <v>0.83988605350600498</v>
      </c>
      <c r="G2273">
        <v>365.538668735947</v>
      </c>
      <c r="H2273">
        <v>0.95894703479469401</v>
      </c>
      <c r="I2273">
        <v>365.646891785447</v>
      </c>
      <c r="K2273">
        <v>0.91010664093340699</v>
      </c>
      <c r="L2273">
        <v>327.175479705366</v>
      </c>
      <c r="M2273">
        <v>0.99240142687852495</v>
      </c>
      <c r="N2273">
        <v>328.37498185902399</v>
      </c>
      <c r="P2273">
        <v>0.93458111655836995</v>
      </c>
      <c r="Q2273">
        <v>304.48094323897902</v>
      </c>
      <c r="R2273">
        <v>0.99670283147911298</v>
      </c>
      <c r="S2273">
        <v>305.42908161222499</v>
      </c>
    </row>
    <row r="2274" spans="6:19" x14ac:dyDescent="0.25">
      <c r="F2274">
        <v>0.83994330093671599</v>
      </c>
      <c r="G2274">
        <v>365.592780260697</v>
      </c>
      <c r="H2274">
        <v>0.95899578205222402</v>
      </c>
      <c r="I2274">
        <v>365.70100331019597</v>
      </c>
      <c r="K2274">
        <v>0.91018548432006297</v>
      </c>
      <c r="L2274">
        <v>327.23545481304899</v>
      </c>
      <c r="M2274">
        <v>0.99243376560862695</v>
      </c>
      <c r="N2274">
        <v>328.43495696670698</v>
      </c>
      <c r="P2274">
        <v>0.93467164550401804</v>
      </c>
      <c r="Q2274">
        <v>304.54415246386202</v>
      </c>
      <c r="R2274">
        <v>0.99672978189887296</v>
      </c>
      <c r="S2274">
        <v>305.49229083710799</v>
      </c>
    </row>
    <row r="2275" spans="6:19" x14ac:dyDescent="0.25">
      <c r="F2275">
        <v>0.84000043918894796</v>
      </c>
      <c r="G2275">
        <v>365.646891785447</v>
      </c>
      <c r="H2275">
        <v>0.959044419967373</v>
      </c>
      <c r="I2275">
        <v>365.75511483494603</v>
      </c>
      <c r="K2275">
        <v>0.91026415601520705</v>
      </c>
      <c r="L2275">
        <v>327.29542992073198</v>
      </c>
      <c r="M2275">
        <v>0.99246595006583505</v>
      </c>
      <c r="N2275">
        <v>328.49493207439002</v>
      </c>
      <c r="P2275">
        <v>0.93476192938758895</v>
      </c>
      <c r="Q2275">
        <v>304.60736168874502</v>
      </c>
      <c r="R2275">
        <v>0.99675652161499595</v>
      </c>
      <c r="S2275">
        <v>305.55550006199098</v>
      </c>
    </row>
    <row r="2276" spans="6:19" x14ac:dyDescent="0.25">
      <c r="F2276">
        <v>0.84005745589520397</v>
      </c>
      <c r="G2276">
        <v>365.70100331019597</v>
      </c>
      <c r="H2276">
        <v>0.95909293811333995</v>
      </c>
      <c r="I2276">
        <v>365.80922635969603</v>
      </c>
      <c r="K2276">
        <v>0.91034265649952595</v>
      </c>
      <c r="L2276">
        <v>327.35540502841502</v>
      </c>
      <c r="M2276">
        <v>0.99249798909798803</v>
      </c>
      <c r="N2276">
        <v>328.55490718207301</v>
      </c>
      <c r="P2276">
        <v>0.93485196910177204</v>
      </c>
      <c r="Q2276">
        <v>304.67057091362801</v>
      </c>
      <c r="R2276">
        <v>0.99678305216989005</v>
      </c>
      <c r="S2276">
        <v>305.61870928687398</v>
      </c>
    </row>
    <row r="2277" spans="6:19" x14ac:dyDescent="0.25">
      <c r="F2277">
        <v>0.84011437635143305</v>
      </c>
      <c r="G2277">
        <v>365.75511483494603</v>
      </c>
      <c r="H2277">
        <v>0.95914133679608804</v>
      </c>
      <c r="I2277">
        <v>365.86333788444603</v>
      </c>
      <c r="K2277">
        <v>0.91042098625177004</v>
      </c>
      <c r="L2277">
        <v>327.41538013609801</v>
      </c>
      <c r="M2277">
        <v>0.99252987936250703</v>
      </c>
      <c r="N2277">
        <v>328.614882289756</v>
      </c>
      <c r="P2277">
        <v>0.93494176553485497</v>
      </c>
      <c r="Q2277">
        <v>304.73378013851101</v>
      </c>
      <c r="R2277">
        <v>0.99680937509562395</v>
      </c>
      <c r="S2277">
        <v>305.68191851175698</v>
      </c>
    </row>
    <row r="2278" spans="6:19" x14ac:dyDescent="0.25">
      <c r="F2278">
        <v>0.84017118819436398</v>
      </c>
      <c r="G2278">
        <v>365.80922635969603</v>
      </c>
      <c r="H2278">
        <v>0.95918961632056898</v>
      </c>
      <c r="I2278">
        <v>365.917449409195</v>
      </c>
      <c r="K2278">
        <v>0.91049914574892099</v>
      </c>
      <c r="L2278">
        <v>327.475355243781</v>
      </c>
      <c r="M2278">
        <v>0.99256162157902905</v>
      </c>
      <c r="N2278">
        <v>328.67485739743898</v>
      </c>
      <c r="P2278">
        <v>0.93503131957076702</v>
      </c>
      <c r="Q2278">
        <v>304.796989363394</v>
      </c>
      <c r="R2278">
        <v>0.99683549191393905</v>
      </c>
      <c r="S2278">
        <v>305.74512773663997</v>
      </c>
    </row>
    <row r="2279" spans="6:19" x14ac:dyDescent="0.25">
      <c r="F2279">
        <v>0.84022789161134503</v>
      </c>
      <c r="G2279">
        <v>365.86333788444603</v>
      </c>
      <c r="H2279">
        <v>0.95923777699077895</v>
      </c>
      <c r="I2279">
        <v>365.971560933945</v>
      </c>
      <c r="K2279">
        <v>0.91057713546605601</v>
      </c>
      <c r="L2279">
        <v>327.53533035146398</v>
      </c>
      <c r="M2279">
        <v>0.99259321404585099</v>
      </c>
      <c r="N2279">
        <v>328.73483250512197</v>
      </c>
      <c r="P2279">
        <v>0.93512063208894403</v>
      </c>
      <c r="Q2279">
        <v>304.860198588277</v>
      </c>
      <c r="R2279">
        <v>0.99686140413630397</v>
      </c>
      <c r="S2279">
        <v>305.80833696152303</v>
      </c>
    </row>
    <row r="2280" spans="6:19" x14ac:dyDescent="0.25">
      <c r="F2280">
        <v>0.84028448678918</v>
      </c>
      <c r="G2280">
        <v>365.917449409195</v>
      </c>
      <c r="H2280">
        <v>0.959285819109716</v>
      </c>
      <c r="I2280">
        <v>366.025672458695</v>
      </c>
      <c r="K2280">
        <v>0.91065495587642098</v>
      </c>
      <c r="L2280">
        <v>327.59530545914703</v>
      </c>
      <c r="M2280">
        <v>0.99262466231495505</v>
      </c>
      <c r="N2280">
        <v>328.79480761280502</v>
      </c>
      <c r="P2280">
        <v>0.93520970396467495</v>
      </c>
      <c r="Q2280">
        <v>304.92340781316</v>
      </c>
      <c r="R2280">
        <v>0.996887113264042</v>
      </c>
      <c r="S2280">
        <v>305.87154618640602</v>
      </c>
    </row>
    <row r="2281" spans="6:19" x14ac:dyDescent="0.25">
      <c r="F2281">
        <v>0.84034097391419604</v>
      </c>
      <c r="G2281">
        <v>365.971560933945</v>
      </c>
      <c r="H2281">
        <v>0.95933374297944296</v>
      </c>
      <c r="I2281">
        <v>366.07978398344397</v>
      </c>
      <c r="K2281">
        <v>0.91073260745142604</v>
      </c>
      <c r="L2281">
        <v>327.65528056682899</v>
      </c>
      <c r="M2281">
        <v>0.99265596467342798</v>
      </c>
      <c r="N2281">
        <v>328.85478272048698</v>
      </c>
      <c r="P2281">
        <v>0.93529853606882696</v>
      </c>
      <c r="Q2281">
        <v>304.98661703804299</v>
      </c>
      <c r="R2281">
        <v>0.99691262078832199</v>
      </c>
      <c r="S2281">
        <v>305.93475541128998</v>
      </c>
    </row>
    <row r="2282" spans="6:19" x14ac:dyDescent="0.25">
      <c r="F2282">
        <v>0.840397353172191</v>
      </c>
      <c r="G2282">
        <v>366.025672458695</v>
      </c>
      <c r="H2282">
        <v>0.95938154890100602</v>
      </c>
      <c r="I2282">
        <v>366.13389550819397</v>
      </c>
      <c r="K2282">
        <v>0.91081009066063801</v>
      </c>
      <c r="L2282">
        <v>327.71525567451198</v>
      </c>
      <c r="M2282">
        <v>0.992687121826619</v>
      </c>
      <c r="N2282">
        <v>328.91475782817002</v>
      </c>
      <c r="P2282">
        <v>0.93538712926795697</v>
      </c>
      <c r="Q2282">
        <v>305.04982626292599</v>
      </c>
      <c r="R2282">
        <v>0.99693792819027904</v>
      </c>
      <c r="S2282">
        <v>305.99796463617298</v>
      </c>
    </row>
    <row r="2283" spans="6:19" x14ac:dyDescent="0.25">
      <c r="F2283">
        <v>0.84045362474850405</v>
      </c>
      <c r="G2283">
        <v>366.07978398344397</v>
      </c>
      <c r="H2283">
        <v>0.95942923717444095</v>
      </c>
      <c r="I2283">
        <v>366.18800703294397</v>
      </c>
      <c r="K2283">
        <v>0.91088740597182305</v>
      </c>
      <c r="L2283">
        <v>327.77523078219502</v>
      </c>
      <c r="M2283">
        <v>0.99271813447634005</v>
      </c>
      <c r="N2283">
        <v>328.97473293585301</v>
      </c>
      <c r="P2283">
        <v>0.935475484424514</v>
      </c>
      <c r="Q2283">
        <v>305.11303548781001</v>
      </c>
      <c r="R2283">
        <v>0.99696303694102795</v>
      </c>
      <c r="S2283">
        <v>306.06117386105598</v>
      </c>
    </row>
    <row r="2284" spans="6:19" x14ac:dyDescent="0.25">
      <c r="F2284">
        <v>0.84050978882791905</v>
      </c>
      <c r="G2284">
        <v>366.13389550819397</v>
      </c>
      <c r="H2284">
        <v>0.95947680809889901</v>
      </c>
      <c r="I2284">
        <v>366.24211855769403</v>
      </c>
      <c r="K2284">
        <v>0.91096455385097297</v>
      </c>
      <c r="L2284">
        <v>327.83520588987801</v>
      </c>
      <c r="M2284">
        <v>0.992749003320896</v>
      </c>
      <c r="N2284">
        <v>329.034708043536</v>
      </c>
      <c r="P2284">
        <v>0.93556360239662895</v>
      </c>
      <c r="Q2284">
        <v>305.17624471269301</v>
      </c>
      <c r="R2284">
        <v>0.99698794850176398</v>
      </c>
      <c r="S2284">
        <v>306.12438308593897</v>
      </c>
    </row>
    <row r="2285" spans="6:19" x14ac:dyDescent="0.25">
      <c r="F2285">
        <v>0.84056584559466596</v>
      </c>
      <c r="G2285">
        <v>366.18800703294397</v>
      </c>
      <c r="H2285">
        <v>0.95952426197249596</v>
      </c>
      <c r="I2285">
        <v>366.29623008244403</v>
      </c>
      <c r="K2285">
        <v>0.91104153476218497</v>
      </c>
      <c r="L2285">
        <v>327.895180997561</v>
      </c>
      <c r="M2285">
        <v>0.99277972905511402</v>
      </c>
      <c r="N2285">
        <v>329.09468315121899</v>
      </c>
      <c r="P2285">
        <v>0.93565147941517601</v>
      </c>
      <c r="Q2285">
        <v>305.239453937576</v>
      </c>
      <c r="R2285">
        <v>0.99701266432379299</v>
      </c>
      <c r="S2285">
        <v>306.18759231082203</v>
      </c>
    </row>
    <row r="2286" spans="6:19" x14ac:dyDescent="0.25">
      <c r="F2286">
        <v>0.84062179523256997</v>
      </c>
      <c r="G2286">
        <v>366.24211855769403</v>
      </c>
      <c r="H2286">
        <v>0.95957159909242695</v>
      </c>
      <c r="I2286">
        <v>366.350341607193</v>
      </c>
      <c r="K2286">
        <v>0.91111834916789103</v>
      </c>
      <c r="L2286">
        <v>327.95515610524399</v>
      </c>
      <c r="M2286">
        <v>0.99281031237033202</v>
      </c>
      <c r="N2286">
        <v>329.15465825890197</v>
      </c>
      <c r="P2286">
        <v>0.93573912557482697</v>
      </c>
      <c r="Q2286">
        <v>305.302663162459</v>
      </c>
      <c r="R2286">
        <v>0.99703718455000301</v>
      </c>
      <c r="S2286">
        <v>306.25080153570502</v>
      </c>
    </row>
    <row r="2287" spans="6:19" x14ac:dyDescent="0.25">
      <c r="F2287">
        <v>0.84067763792486805</v>
      </c>
      <c r="G2287">
        <v>366.29623008244403</v>
      </c>
      <c r="H2287">
        <v>0.95961881975490104</v>
      </c>
      <c r="I2287">
        <v>366.404453131943</v>
      </c>
      <c r="K2287">
        <v>0.91119499752868105</v>
      </c>
      <c r="L2287">
        <v>328.01513121292697</v>
      </c>
      <c r="M2287">
        <v>0.99284075395445004</v>
      </c>
      <c r="N2287">
        <v>329.21463336658502</v>
      </c>
      <c r="P2287">
        <v>0.93582653709950003</v>
      </c>
      <c r="Q2287">
        <v>305.36587238734199</v>
      </c>
      <c r="R2287">
        <v>0.99706151321578196</v>
      </c>
      <c r="S2287">
        <v>306.31401076058802</v>
      </c>
    </row>
    <row r="2288" spans="6:19" x14ac:dyDescent="0.25">
      <c r="F2288">
        <v>0.84073337385434699</v>
      </c>
      <c r="G2288">
        <v>366.350341607193</v>
      </c>
      <c r="H2288">
        <v>0.95966591571890103</v>
      </c>
      <c r="I2288">
        <v>366.458564656693</v>
      </c>
      <c r="K2288">
        <v>0.91127148030331795</v>
      </c>
      <c r="L2288">
        <v>328.07510632061002</v>
      </c>
      <c r="M2288">
        <v>0.99287105449193802</v>
      </c>
      <c r="N2288">
        <v>329.27460847426801</v>
      </c>
      <c r="P2288">
        <v>0.935913714830656</v>
      </c>
      <c r="Q2288">
        <v>305.42908161222499</v>
      </c>
      <c r="R2288">
        <v>0.99708565043814501</v>
      </c>
      <c r="S2288">
        <v>306.37721998547102</v>
      </c>
    </row>
    <row r="2289" spans="6:19" x14ac:dyDescent="0.25">
      <c r="F2289">
        <v>0.840789003203259</v>
      </c>
      <c r="G2289">
        <v>366.404453131943</v>
      </c>
      <c r="H2289">
        <v>0.95971289371272805</v>
      </c>
      <c r="I2289">
        <v>366.512676181443</v>
      </c>
      <c r="K2289">
        <v>0.91134779794890797</v>
      </c>
      <c r="L2289">
        <v>328.13508142829301</v>
      </c>
      <c r="M2289">
        <v>0.99290121466382697</v>
      </c>
      <c r="N2289">
        <v>329.33458358195003</v>
      </c>
      <c r="P2289">
        <v>0.93600065960581702</v>
      </c>
      <c r="Q2289">
        <v>305.49229083710799</v>
      </c>
      <c r="R2289">
        <v>0.99710959762953999</v>
      </c>
      <c r="S2289">
        <v>306.44042921035401</v>
      </c>
    </row>
    <row r="2290" spans="6:19" x14ac:dyDescent="0.25">
      <c r="F2290">
        <v>0.84084451608873501</v>
      </c>
      <c r="G2290">
        <v>366.458564656693</v>
      </c>
      <c r="H2290">
        <v>0.95975976676647301</v>
      </c>
      <c r="I2290">
        <v>366.56678770619197</v>
      </c>
      <c r="K2290">
        <v>0.911423950920769</v>
      </c>
      <c r="L2290">
        <v>328.19505653597503</v>
      </c>
      <c r="M2290">
        <v>0.99293123514776005</v>
      </c>
      <c r="N2290">
        <v>329.39455868963302</v>
      </c>
      <c r="P2290">
        <v>0.93608737225842098</v>
      </c>
      <c r="Q2290">
        <v>305.55550006199098</v>
      </c>
      <c r="R2290">
        <v>0.99713335619281396</v>
      </c>
      <c r="S2290">
        <v>306.50363843523701</v>
      </c>
    </row>
    <row r="2291" spans="6:19" x14ac:dyDescent="0.25">
      <c r="F2291">
        <v>0.84089992026560201</v>
      </c>
      <c r="G2291">
        <v>366.512676181443</v>
      </c>
      <c r="H2291">
        <v>0.95980652453811999</v>
      </c>
      <c r="I2291">
        <v>366.62089923094197</v>
      </c>
      <c r="K2291">
        <v>0.91149993967245602</v>
      </c>
      <c r="L2291">
        <v>328.25503164365801</v>
      </c>
      <c r="M2291">
        <v>0.99296111661800701</v>
      </c>
      <c r="N2291">
        <v>329.454533797316</v>
      </c>
      <c r="P2291">
        <v>0.93617385361777905</v>
      </c>
      <c r="Q2291">
        <v>305.61870928687398</v>
      </c>
      <c r="R2291">
        <v>0.99715692752132701</v>
      </c>
      <c r="S2291">
        <v>306.56684766012103</v>
      </c>
    </row>
    <row r="2292" spans="6:19" x14ac:dyDescent="0.25">
      <c r="F2292">
        <v>0.84095523094414804</v>
      </c>
      <c r="G2292">
        <v>366.56678770619197</v>
      </c>
      <c r="H2292">
        <v>0.95985316731910597</v>
      </c>
      <c r="I2292">
        <v>366.67501075569203</v>
      </c>
      <c r="K2292">
        <v>0.91157576465574597</v>
      </c>
      <c r="L2292">
        <v>328.315006751341</v>
      </c>
      <c r="M2292">
        <v>0.99299085974547197</v>
      </c>
      <c r="N2292">
        <v>329.51450890499899</v>
      </c>
      <c r="P2292">
        <v>0.93626010450931796</v>
      </c>
      <c r="Q2292">
        <v>305.68191851175698</v>
      </c>
      <c r="R2292">
        <v>0.99718031299897303</v>
      </c>
      <c r="S2292">
        <v>306.63005688500402</v>
      </c>
    </row>
    <row r="2293" spans="6:19" x14ac:dyDescent="0.25">
      <c r="F2293">
        <v>0.84101043576620704</v>
      </c>
      <c r="G2293">
        <v>366.62089923094197</v>
      </c>
      <c r="H2293">
        <v>0.95989969540000397</v>
      </c>
      <c r="I2293">
        <v>366.72912228044203</v>
      </c>
      <c r="K2293">
        <v>0.91165144429491796</v>
      </c>
      <c r="L2293">
        <v>328.37498185902399</v>
      </c>
      <c r="M2293">
        <v>0.99302046519770404</v>
      </c>
      <c r="N2293">
        <v>329.57448401268198</v>
      </c>
      <c r="P2293">
        <v>0.93634612575444498</v>
      </c>
      <c r="Q2293">
        <v>305.74512773663997</v>
      </c>
      <c r="R2293">
        <v>0.99720351136410901</v>
      </c>
      <c r="S2293">
        <v>306.69326610988702</v>
      </c>
    </row>
    <row r="2294" spans="6:19" x14ac:dyDescent="0.25">
      <c r="F2294">
        <v>0.84106553491151903</v>
      </c>
      <c r="G2294">
        <v>366.67501075569203</v>
      </c>
      <c r="H2294">
        <v>0.95994610907039601</v>
      </c>
      <c r="I2294">
        <v>366.783233805191</v>
      </c>
      <c r="K2294">
        <v>0.91172694309612301</v>
      </c>
      <c r="L2294">
        <v>328.43495696670698</v>
      </c>
      <c r="M2294">
        <v>0.99304994071595898</v>
      </c>
      <c r="N2294">
        <v>329.63445912036502</v>
      </c>
      <c r="P2294">
        <v>0.93643191817053295</v>
      </c>
      <c r="Q2294">
        <v>305.80833696152303</v>
      </c>
      <c r="R2294">
        <v>0.99722652927011401</v>
      </c>
      <c r="S2294">
        <v>306.75647533477002</v>
      </c>
    </row>
    <row r="2295" spans="6:19" x14ac:dyDescent="0.25">
      <c r="F2295">
        <v>0.84112052855941499</v>
      </c>
      <c r="G2295">
        <v>366.72912228044203</v>
      </c>
      <c r="H2295">
        <v>0.95999240861900204</v>
      </c>
      <c r="I2295">
        <v>366.837345329941</v>
      </c>
      <c r="K2295">
        <v>0.91180226997132896</v>
      </c>
      <c r="L2295">
        <v>328.49493207439002</v>
      </c>
      <c r="M2295">
        <v>0.99307926683644598</v>
      </c>
      <c r="N2295">
        <v>329.69443422804801</v>
      </c>
      <c r="P2295">
        <v>0.93651748257116196</v>
      </c>
      <c r="Q2295">
        <v>305.87154618640602</v>
      </c>
      <c r="R2295">
        <v>0.99724936542073905</v>
      </c>
      <c r="S2295">
        <v>306.81968455965301</v>
      </c>
    </row>
    <row r="2296" spans="6:19" x14ac:dyDescent="0.25">
      <c r="F2296">
        <v>0.84117541688867503</v>
      </c>
      <c r="G2296">
        <v>366.783233805191</v>
      </c>
      <c r="H2296">
        <v>0.960038585817659</v>
      </c>
      <c r="I2296">
        <v>366.891456854691</v>
      </c>
      <c r="K2296">
        <v>0.91187744437241702</v>
      </c>
      <c r="L2296">
        <v>328.55490718207301</v>
      </c>
      <c r="M2296">
        <v>0.99310846323342306</v>
      </c>
      <c r="N2296">
        <v>329.754409335731</v>
      </c>
      <c r="P2296">
        <v>0.93660281976589399</v>
      </c>
      <c r="Q2296">
        <v>305.93475541128998</v>
      </c>
      <c r="R2296">
        <v>0.99727202325417497</v>
      </c>
      <c r="S2296">
        <v>306.88289378453601</v>
      </c>
    </row>
    <row r="2297" spans="6:19" x14ac:dyDescent="0.25">
      <c r="F2297">
        <v>0.84123020007767002</v>
      </c>
      <c r="G2297">
        <v>366.837345329941</v>
      </c>
      <c r="H2297">
        <v>0.96008465797951104</v>
      </c>
      <c r="I2297">
        <v>366.945568379441</v>
      </c>
      <c r="K2297">
        <v>0.91195245723856999</v>
      </c>
      <c r="L2297">
        <v>328.614882289756</v>
      </c>
      <c r="M2297">
        <v>0.993137524592279</v>
      </c>
      <c r="N2297">
        <v>329.81438444341399</v>
      </c>
      <c r="P2297">
        <v>0.93668793056051103</v>
      </c>
      <c r="Q2297">
        <v>305.99796463617298</v>
      </c>
      <c r="R2297">
        <v>0.99729449991491304</v>
      </c>
      <c r="S2297">
        <v>306.94610300941901</v>
      </c>
    </row>
    <row r="2298" spans="6:19" x14ac:dyDescent="0.25">
      <c r="F2298">
        <v>0.84128486821970005</v>
      </c>
      <c r="G2298">
        <v>366.891456854691</v>
      </c>
      <c r="H2298">
        <v>0.960130616880014</v>
      </c>
      <c r="I2298">
        <v>366.99967990418997</v>
      </c>
      <c r="K2298">
        <v>0.91202730901138596</v>
      </c>
      <c r="L2298">
        <v>328.67485739743898</v>
      </c>
      <c r="M2298">
        <v>0.99316645156410999</v>
      </c>
      <c r="N2298">
        <v>329.87435955109697</v>
      </c>
      <c r="P2298">
        <v>0.93677281575685201</v>
      </c>
      <c r="Q2298">
        <v>306.06117386105598</v>
      </c>
      <c r="R2298">
        <v>0.99731679763520997</v>
      </c>
      <c r="S2298">
        <v>307.009312234302</v>
      </c>
    </row>
    <row r="2299" spans="6:19" x14ac:dyDescent="0.25">
      <c r="F2299">
        <v>0.84133944164918895</v>
      </c>
      <c r="G2299">
        <v>366.945568379441</v>
      </c>
      <c r="H2299">
        <v>0.96017646280415203</v>
      </c>
      <c r="I2299">
        <v>367.05379142893997</v>
      </c>
      <c r="K2299">
        <v>0.91210199440802198</v>
      </c>
      <c r="L2299">
        <v>328.73483250512197</v>
      </c>
      <c r="M2299">
        <v>0.99319524479675003</v>
      </c>
      <c r="N2299">
        <v>329.93433465878002</v>
      </c>
      <c r="P2299">
        <v>0.93685747615298098</v>
      </c>
      <c r="Q2299">
        <v>306.12438308593897</v>
      </c>
      <c r="R2299">
        <v>0.99733892013570802</v>
      </c>
      <c r="S2299">
        <v>307.072521459185</v>
      </c>
    </row>
    <row r="2300" spans="6:19" x14ac:dyDescent="0.25">
      <c r="F2300">
        <v>0.84139391047041701</v>
      </c>
      <c r="G2300">
        <v>366.99967990418997</v>
      </c>
      <c r="H2300">
        <v>0.96022219603600001</v>
      </c>
      <c r="I2300">
        <v>367.10790295368997</v>
      </c>
      <c r="K2300">
        <v>0.91217652530751803</v>
      </c>
      <c r="L2300">
        <v>328.79480761280502</v>
      </c>
      <c r="M2300">
        <v>0.99322390493483104</v>
      </c>
      <c r="N2300">
        <v>329.99430976646198</v>
      </c>
      <c r="P2300">
        <v>0.93694191254310299</v>
      </c>
      <c r="Q2300">
        <v>306.18759231082203</v>
      </c>
      <c r="R2300">
        <v>0.99736086752314701</v>
      </c>
      <c r="S2300">
        <v>307.13573068406799</v>
      </c>
    </row>
    <row r="2301" spans="6:19" x14ac:dyDescent="0.25">
      <c r="F2301">
        <v>0.84144827485977003</v>
      </c>
      <c r="G2301">
        <v>367.05379142893997</v>
      </c>
      <c r="H2301">
        <v>0.96026781685870699</v>
      </c>
      <c r="I2301">
        <v>367.16201447844003</v>
      </c>
      <c r="K2301">
        <v>0.91225089642842705</v>
      </c>
      <c r="L2301">
        <v>328.85478272048698</v>
      </c>
      <c r="M2301">
        <v>0.99325243261975604</v>
      </c>
      <c r="N2301">
        <v>330.05428487414503</v>
      </c>
      <c r="P2301">
        <v>0.93702612124616103</v>
      </c>
      <c r="Q2301">
        <v>306.25080153570502</v>
      </c>
      <c r="R2301">
        <v>0.99738264109894104</v>
      </c>
      <c r="S2301">
        <v>307.19893990895099</v>
      </c>
    </row>
    <row r="2302" spans="6:19" x14ac:dyDescent="0.25">
      <c r="F2302">
        <v>0.84150253499315997</v>
      </c>
      <c r="G2302">
        <v>367.10790295368997</v>
      </c>
      <c r="H2302">
        <v>0.96031332555453297</v>
      </c>
      <c r="I2302">
        <v>367.216126003189</v>
      </c>
      <c r="K2302">
        <v>0.912325108205706</v>
      </c>
      <c r="L2302">
        <v>328.91475782817002</v>
      </c>
      <c r="M2302">
        <v>0.99328082848975596</v>
      </c>
      <c r="N2302">
        <v>330.11425998182801</v>
      </c>
      <c r="P2302">
        <v>0.937110111990478</v>
      </c>
      <c r="Q2302">
        <v>306.31401076058802</v>
      </c>
      <c r="R2302">
        <v>0.99740424215564205</v>
      </c>
      <c r="S2302">
        <v>307.26214913383399</v>
      </c>
    </row>
    <row r="2303" spans="6:19" x14ac:dyDescent="0.25">
      <c r="F2303">
        <v>0.84155669104600594</v>
      </c>
      <c r="G2303">
        <v>367.16201447844003</v>
      </c>
      <c r="H2303">
        <v>0.960358722404826</v>
      </c>
      <c r="I2303">
        <v>367.270237527939</v>
      </c>
      <c r="K2303">
        <v>0.91239916107264196</v>
      </c>
      <c r="L2303">
        <v>328.97473293585301</v>
      </c>
      <c r="M2303">
        <v>0.99330909317987004</v>
      </c>
      <c r="N2303">
        <v>330.174235089511</v>
      </c>
      <c r="P2303">
        <v>0.93719388108888702</v>
      </c>
      <c r="Q2303">
        <v>306.37721998547102</v>
      </c>
      <c r="R2303">
        <v>0.99742566952840295</v>
      </c>
      <c r="S2303">
        <v>307.32535835871801</v>
      </c>
    </row>
    <row r="2304" spans="6:19" x14ac:dyDescent="0.25">
      <c r="F2304">
        <v>0.84161074319327001</v>
      </c>
      <c r="G2304">
        <v>367.216126003189</v>
      </c>
      <c r="H2304">
        <v>0.96040400769004897</v>
      </c>
      <c r="I2304">
        <v>367.324349052689</v>
      </c>
      <c r="K2304">
        <v>0.91247305546089597</v>
      </c>
      <c r="L2304">
        <v>329.034708043536</v>
      </c>
      <c r="M2304">
        <v>0.99333722732198304</v>
      </c>
      <c r="N2304">
        <v>330.23421019719399</v>
      </c>
      <c r="P2304">
        <v>0.93727742932069102</v>
      </c>
      <c r="Q2304">
        <v>306.44042921035401</v>
      </c>
      <c r="R2304">
        <v>0.99744693371723603</v>
      </c>
      <c r="S2304">
        <v>307.388567583601</v>
      </c>
    </row>
    <row r="2305" spans="6:19" x14ac:dyDescent="0.25">
      <c r="F2305">
        <v>0.84166469160943302</v>
      </c>
      <c r="G2305">
        <v>367.270237527939</v>
      </c>
      <c r="H2305">
        <v>0.96044918168972604</v>
      </c>
      <c r="I2305">
        <v>367.378460577439</v>
      </c>
      <c r="K2305">
        <v>0.91254679180052301</v>
      </c>
      <c r="L2305">
        <v>329.09468315121899</v>
      </c>
      <c r="M2305">
        <v>0.99336523154484802</v>
      </c>
      <c r="N2305">
        <v>330.29418530487698</v>
      </c>
      <c r="P2305">
        <v>0.93736075746140601</v>
      </c>
      <c r="Q2305">
        <v>306.50363843523701</v>
      </c>
      <c r="R2305">
        <v>0.99746802487493602</v>
      </c>
      <c r="S2305">
        <v>307.451776808484</v>
      </c>
    </row>
    <row r="2306" spans="6:19" x14ac:dyDescent="0.25">
      <c r="F2306">
        <v>0.84171853646852102</v>
      </c>
      <c r="G2306">
        <v>367.324349052689</v>
      </c>
      <c r="H2306">
        <v>0.96049424468252897</v>
      </c>
      <c r="I2306">
        <v>367.43257210218798</v>
      </c>
      <c r="K2306">
        <v>0.91262037051992295</v>
      </c>
      <c r="L2306">
        <v>329.15465825890197</v>
      </c>
      <c r="M2306">
        <v>0.99339310428185701</v>
      </c>
      <c r="N2306">
        <v>330.35416041256002</v>
      </c>
      <c r="P2306">
        <v>0.93744386628296195</v>
      </c>
      <c r="Q2306">
        <v>306.56684766012103</v>
      </c>
      <c r="R2306">
        <v>0.99748894859604198</v>
      </c>
      <c r="S2306">
        <v>307.51498603336699</v>
      </c>
    </row>
    <row r="2307" spans="6:19" x14ac:dyDescent="0.25">
      <c r="F2307">
        <v>0.84177227794404197</v>
      </c>
      <c r="G2307">
        <v>367.378460577439</v>
      </c>
      <c r="H2307">
        <v>0.96053919694624201</v>
      </c>
      <c r="I2307">
        <v>367.48668362693797</v>
      </c>
      <c r="K2307">
        <v>0.91269379204591405</v>
      </c>
      <c r="L2307">
        <v>329.21463336658502</v>
      </c>
      <c r="M2307">
        <v>0.993420850543561</v>
      </c>
      <c r="N2307">
        <v>330.41413552024301</v>
      </c>
      <c r="P2307">
        <v>0.93752675655360296</v>
      </c>
      <c r="Q2307">
        <v>306.63005688500402</v>
      </c>
      <c r="R2307">
        <v>0.99750970612950995</v>
      </c>
      <c r="S2307">
        <v>307.57819525824999</v>
      </c>
    </row>
    <row r="2308" spans="6:19" x14ac:dyDescent="0.25">
      <c r="F2308">
        <v>0.84182591620908198</v>
      </c>
      <c r="G2308">
        <v>367.43257210218798</v>
      </c>
      <c r="H2308">
        <v>0.96058403875772203</v>
      </c>
      <c r="I2308">
        <v>367.54079515168797</v>
      </c>
      <c r="K2308">
        <v>0.91276705680373205</v>
      </c>
      <c r="L2308">
        <v>329.27460847426801</v>
      </c>
      <c r="M2308">
        <v>0.99344846655343</v>
      </c>
      <c r="N2308">
        <v>330.474110627926</v>
      </c>
      <c r="P2308">
        <v>0.93760941961962596</v>
      </c>
      <c r="Q2308">
        <v>306.69326610988702</v>
      </c>
      <c r="R2308">
        <v>0.99753029871574395</v>
      </c>
      <c r="S2308">
        <v>307.64140448313299</v>
      </c>
    </row>
    <row r="2309" spans="6:19" x14ac:dyDescent="0.25">
      <c r="F2309">
        <v>0.84187945143626397</v>
      </c>
      <c r="G2309">
        <v>367.48668362693797</v>
      </c>
      <c r="H2309">
        <v>0.96062877039295402</v>
      </c>
      <c r="I2309">
        <v>367.59490667643797</v>
      </c>
      <c r="K2309">
        <v>0.91284016521695699</v>
      </c>
      <c r="L2309">
        <v>329.33458358195003</v>
      </c>
      <c r="M2309">
        <v>0.99347595733163896</v>
      </c>
      <c r="N2309">
        <v>330.53408573560898</v>
      </c>
      <c r="P2309">
        <v>0.93769187508587204</v>
      </c>
      <c r="Q2309">
        <v>306.75647533477002</v>
      </c>
      <c r="R2309">
        <v>0.99755072758665198</v>
      </c>
      <c r="S2309">
        <v>307.70461370801598</v>
      </c>
    </row>
    <row r="2310" spans="6:19" x14ac:dyDescent="0.25">
      <c r="F2310">
        <v>0.84193288379770204</v>
      </c>
      <c r="G2310">
        <v>367.54079515168797</v>
      </c>
      <c r="H2310">
        <v>0.96067339212705705</v>
      </c>
      <c r="I2310">
        <v>367.649018201187</v>
      </c>
      <c r="K2310">
        <v>0.91291311770761296</v>
      </c>
      <c r="L2310">
        <v>329.39455868963302</v>
      </c>
      <c r="M2310">
        <v>0.99350332128774899</v>
      </c>
      <c r="N2310">
        <v>330.594060843291</v>
      </c>
      <c r="P2310">
        <v>0.93777411428433799</v>
      </c>
      <c r="Q2310">
        <v>306.81968455965301</v>
      </c>
      <c r="R2310">
        <v>0.99757099396568605</v>
      </c>
      <c r="S2310">
        <v>307.76782293289898</v>
      </c>
    </row>
    <row r="2311" spans="6:19" x14ac:dyDescent="0.25">
      <c r="F2311">
        <v>0.84198621346505398</v>
      </c>
      <c r="G2311">
        <v>367.59490667643797</v>
      </c>
      <c r="H2311">
        <v>0.96071790423429104</v>
      </c>
      <c r="I2311">
        <v>367.703129725937</v>
      </c>
      <c r="K2311">
        <v>0.91298591469615897</v>
      </c>
      <c r="L2311">
        <v>329.454533797316</v>
      </c>
      <c r="M2311">
        <v>0.99353055903199405</v>
      </c>
      <c r="N2311">
        <v>330.65403595097399</v>
      </c>
      <c r="P2311">
        <v>0.93785614556129904</v>
      </c>
      <c r="Q2311">
        <v>306.88289378453601</v>
      </c>
      <c r="R2311">
        <v>0.997591099067899</v>
      </c>
      <c r="S2311">
        <v>307.83103215778198</v>
      </c>
    </row>
    <row r="2312" spans="6:19" x14ac:dyDescent="0.25">
      <c r="F2312">
        <v>0.84203944060953895</v>
      </c>
      <c r="G2312">
        <v>367.649018201187</v>
      </c>
      <c r="H2312">
        <v>0.96076230698800302</v>
      </c>
      <c r="I2312">
        <v>367.757241250687</v>
      </c>
      <c r="K2312">
        <v>0.91305855660148105</v>
      </c>
      <c r="L2312">
        <v>329.51450890499899</v>
      </c>
      <c r="M2312">
        <v>0.993557671171582</v>
      </c>
      <c r="N2312">
        <v>330.71401105865698</v>
      </c>
      <c r="P2312">
        <v>0.93793795448645101</v>
      </c>
      <c r="Q2312">
        <v>306.94610300941901</v>
      </c>
      <c r="R2312">
        <v>0.99761104409999801</v>
      </c>
      <c r="S2312">
        <v>307.89424138266497</v>
      </c>
    </row>
    <row r="2313" spans="6:19" x14ac:dyDescent="0.25">
      <c r="F2313">
        <v>0.842092565401935</v>
      </c>
      <c r="G2313">
        <v>367.703129725937</v>
      </c>
      <c r="H2313">
        <v>0.96080660066065404</v>
      </c>
      <c r="I2313">
        <v>367.811352775437</v>
      </c>
      <c r="K2313">
        <v>0.91313104384087496</v>
      </c>
      <c r="L2313">
        <v>329.57448401268198</v>
      </c>
      <c r="M2313">
        <v>0.99358466487989405</v>
      </c>
      <c r="N2313">
        <v>330.77398616634002</v>
      </c>
      <c r="P2313">
        <v>0.93801954500079998</v>
      </c>
      <c r="Q2313">
        <v>307.009312234302</v>
      </c>
      <c r="R2313">
        <v>0.99763082918826596</v>
      </c>
      <c r="S2313">
        <v>307.95745060754803</v>
      </c>
    </row>
    <row r="2314" spans="6:19" x14ac:dyDescent="0.25">
      <c r="F2314">
        <v>0.84214558801251604</v>
      </c>
      <c r="G2314">
        <v>367.757241250687</v>
      </c>
      <c r="H2314">
        <v>0.96085080501138198</v>
      </c>
      <c r="I2314">
        <v>367.86546430018598</v>
      </c>
      <c r="K2314">
        <v>0.91320339422313301</v>
      </c>
      <c r="L2314">
        <v>329.63445912036502</v>
      </c>
      <c r="M2314">
        <v>0.993611527605892</v>
      </c>
      <c r="N2314">
        <v>330.83396127402301</v>
      </c>
      <c r="P2314">
        <v>0.93810092663445199</v>
      </c>
      <c r="Q2314">
        <v>307.072521459185</v>
      </c>
      <c r="R2314">
        <v>0.99765045767253302</v>
      </c>
      <c r="S2314">
        <v>308.02065983243102</v>
      </c>
    </row>
    <row r="2315" spans="6:19" x14ac:dyDescent="0.25">
      <c r="F2315">
        <v>0.84219850861108003</v>
      </c>
      <c r="G2315">
        <v>367.811352775437</v>
      </c>
      <c r="H2315">
        <v>0.96089488134020296</v>
      </c>
      <c r="I2315">
        <v>367.91957582493598</v>
      </c>
      <c r="K2315">
        <v>0.91327555870930599</v>
      </c>
      <c r="L2315">
        <v>329.69443422804801</v>
      </c>
      <c r="M2315">
        <v>0.99363826653085396</v>
      </c>
      <c r="N2315">
        <v>330.893936381706</v>
      </c>
      <c r="P2315">
        <v>0.93818209573479205</v>
      </c>
      <c r="Q2315">
        <v>307.13573068406799</v>
      </c>
      <c r="R2315">
        <v>0.99766992965726697</v>
      </c>
      <c r="S2315">
        <v>308.08386905731498</v>
      </c>
    </row>
    <row r="2316" spans="6:19" x14ac:dyDescent="0.25">
      <c r="F2316">
        <v>0.84225135066866896</v>
      </c>
      <c r="G2316">
        <v>367.86546430018598</v>
      </c>
      <c r="H2316">
        <v>0.96093884940027396</v>
      </c>
      <c r="I2316">
        <v>367.97368734968597</v>
      </c>
      <c r="K2316">
        <v>0.91334758444193198</v>
      </c>
      <c r="L2316">
        <v>329.754409335731</v>
      </c>
      <c r="M2316">
        <v>0.99366488225003902</v>
      </c>
      <c r="N2316">
        <v>330.95391148938899</v>
      </c>
      <c r="P2316">
        <v>0.93826305303824797</v>
      </c>
      <c r="Q2316">
        <v>307.19893990895099</v>
      </c>
      <c r="R2316">
        <v>0.99768924631630096</v>
      </c>
      <c r="S2316">
        <v>308.14707828219798</v>
      </c>
    </row>
    <row r="2317" spans="6:19" x14ac:dyDescent="0.25">
      <c r="F2317">
        <v>0.84230406776841804</v>
      </c>
      <c r="G2317">
        <v>367.91957582493598</v>
      </c>
      <c r="H2317">
        <v>0.96098270946063302</v>
      </c>
      <c r="I2317">
        <v>368.02779887443597</v>
      </c>
      <c r="K2317">
        <v>0.91341945716238804</v>
      </c>
      <c r="L2317">
        <v>329.81438444341399</v>
      </c>
      <c r="M2317">
        <v>0.99369137535573304</v>
      </c>
      <c r="N2317">
        <v>331.01388659707197</v>
      </c>
      <c r="P2317">
        <v>0.93834379927789102</v>
      </c>
      <c r="Q2317">
        <v>307.26214913383399</v>
      </c>
      <c r="R2317">
        <v>0.99770840881541101</v>
      </c>
      <c r="S2317">
        <v>308.21028750708098</v>
      </c>
    </row>
    <row r="2318" spans="6:19" x14ac:dyDescent="0.25">
      <c r="F2318">
        <v>0.84235668336296299</v>
      </c>
      <c r="G2318">
        <v>367.97368734968597</v>
      </c>
      <c r="H2318">
        <v>0.96102646178942597</v>
      </c>
      <c r="I2318">
        <v>368.08191039918501</v>
      </c>
      <c r="K2318">
        <v>0.91349117728029605</v>
      </c>
      <c r="L2318">
        <v>329.87435955109697</v>
      </c>
      <c r="M2318">
        <v>0.99371774643728406</v>
      </c>
      <c r="N2318">
        <v>331.07386170475502</v>
      </c>
      <c r="P2318">
        <v>0.93842432595667102</v>
      </c>
      <c r="Q2318">
        <v>307.32535835871801</v>
      </c>
      <c r="R2318">
        <v>0.99772741831232303</v>
      </c>
      <c r="S2318">
        <v>308.27349673196397</v>
      </c>
    </row>
    <row r="2319" spans="6:19" x14ac:dyDescent="0.25">
      <c r="F2319">
        <v>0.84240919762032396</v>
      </c>
      <c r="G2319">
        <v>368.02779887443597</v>
      </c>
      <c r="H2319">
        <v>0.96107010665402903</v>
      </c>
      <c r="I2319">
        <v>368.136021923935</v>
      </c>
      <c r="K2319">
        <v>0.91356274520371605</v>
      </c>
      <c r="L2319">
        <v>329.93433465878002</v>
      </c>
      <c r="M2319">
        <v>0.99374399608112896</v>
      </c>
      <c r="N2319">
        <v>331.13383681243698</v>
      </c>
      <c r="P2319">
        <v>0.93850466860085002</v>
      </c>
      <c r="Q2319">
        <v>307.388567583601</v>
      </c>
      <c r="R2319">
        <v>0.99774627595676302</v>
      </c>
      <c r="S2319">
        <v>308.33670595684703</v>
      </c>
    </row>
    <row r="2320" spans="6:19" x14ac:dyDescent="0.25">
      <c r="F2320">
        <v>0.84246161070802805</v>
      </c>
      <c r="G2320">
        <v>368.08191039918501</v>
      </c>
      <c r="H2320">
        <v>0.96111364432083801</v>
      </c>
      <c r="I2320">
        <v>368.190133448685</v>
      </c>
      <c r="K2320">
        <v>0.91363416133925401</v>
      </c>
      <c r="L2320">
        <v>329.99430976646198</v>
      </c>
      <c r="M2320">
        <v>0.99377012487079996</v>
      </c>
      <c r="N2320">
        <v>331.19381192012003</v>
      </c>
      <c r="P2320">
        <v>0.938584786017434</v>
      </c>
      <c r="Q2320">
        <v>307.451776808484</v>
      </c>
      <c r="R2320">
        <v>0.99776498289054705</v>
      </c>
      <c r="S2320">
        <v>308.39991518173002</v>
      </c>
    </row>
    <row r="2321" spans="6:19" x14ac:dyDescent="0.25">
      <c r="F2321">
        <v>0.84251392279325399</v>
      </c>
      <c r="G2321">
        <v>368.136021923935</v>
      </c>
      <c r="H2321">
        <v>0.96115707505555403</v>
      </c>
      <c r="I2321">
        <v>368.244244973435</v>
      </c>
      <c r="K2321">
        <v>0.91370542609195304</v>
      </c>
      <c r="L2321">
        <v>330.05428487414503</v>
      </c>
      <c r="M2321">
        <v>0.99379613338692396</v>
      </c>
      <c r="N2321">
        <v>331.25378702780301</v>
      </c>
      <c r="P2321">
        <v>0.93866469526859098</v>
      </c>
      <c r="Q2321">
        <v>307.51498603336699</v>
      </c>
      <c r="R2321">
        <v>0.99778354024758797</v>
      </c>
      <c r="S2321">
        <v>308.46312440661302</v>
      </c>
    </row>
    <row r="2322" spans="6:19" x14ac:dyDescent="0.25">
      <c r="F2322">
        <v>0.84256613404257497</v>
      </c>
      <c r="G2322">
        <v>368.190133448685</v>
      </c>
      <c r="H2322">
        <v>0.96120039912289201</v>
      </c>
      <c r="I2322">
        <v>368.29835649818398</v>
      </c>
      <c r="K2322">
        <v>0.91377653986541596</v>
      </c>
      <c r="L2322">
        <v>330.11425998182801</v>
      </c>
      <c r="M2322">
        <v>0.993822022207272</v>
      </c>
      <c r="N2322">
        <v>331.313762135486</v>
      </c>
      <c r="P2322">
        <v>0.93874439707054302</v>
      </c>
      <c r="Q2322">
        <v>307.57819525824999</v>
      </c>
      <c r="R2322">
        <v>0.99780194915395104</v>
      </c>
      <c r="S2322">
        <v>308.52633363149602</v>
      </c>
    </row>
    <row r="2323" spans="6:19" x14ac:dyDescent="0.25">
      <c r="F2323">
        <v>0.84261824462230195</v>
      </c>
      <c r="G2323">
        <v>368.244244973435</v>
      </c>
      <c r="H2323">
        <v>0.96124361678685899</v>
      </c>
      <c r="I2323">
        <v>368.35246802293398</v>
      </c>
      <c r="K2323">
        <v>0.91384750306170703</v>
      </c>
      <c r="L2323">
        <v>330.174235089511</v>
      </c>
      <c r="M2323">
        <v>0.99384779190674</v>
      </c>
      <c r="N2323">
        <v>331.37373724316899</v>
      </c>
      <c r="P2323">
        <v>0.93882389213623696</v>
      </c>
      <c r="Q2323">
        <v>307.64140448313299</v>
      </c>
      <c r="R2323">
        <v>0.99782021072793103</v>
      </c>
      <c r="S2323">
        <v>308.58954285637901</v>
      </c>
    </row>
    <row r="2324" spans="6:19" x14ac:dyDescent="0.25">
      <c r="F2324">
        <v>0.84267025469813195</v>
      </c>
      <c r="G2324">
        <v>368.29835649818398</v>
      </c>
      <c r="H2324">
        <v>0.96128672831051698</v>
      </c>
      <c r="I2324">
        <v>368.40657954768398</v>
      </c>
      <c r="K2324">
        <v>0.91391831608142304</v>
      </c>
      <c r="L2324">
        <v>330.23421019719399</v>
      </c>
      <c r="M2324">
        <v>0.99387344305737002</v>
      </c>
      <c r="N2324">
        <v>331.43371235085198</v>
      </c>
      <c r="P2324">
        <v>0.93890318117534699</v>
      </c>
      <c r="Q2324">
        <v>307.70461370801598</v>
      </c>
      <c r="R2324">
        <v>0.99783832608006695</v>
      </c>
      <c r="S2324">
        <v>308.65275208126201</v>
      </c>
    </row>
    <row r="2325" spans="6:19" x14ac:dyDescent="0.25">
      <c r="F2325">
        <v>0.84272216443547798</v>
      </c>
      <c r="G2325">
        <v>368.35246802293398</v>
      </c>
      <c r="H2325">
        <v>0.96132972564892105</v>
      </c>
      <c r="I2325">
        <v>368.46069107243397</v>
      </c>
      <c r="K2325">
        <v>0.91398897932371104</v>
      </c>
      <c r="L2325">
        <v>330.29418530487698</v>
      </c>
      <c r="M2325">
        <v>0.99389897622839596</v>
      </c>
      <c r="N2325">
        <v>331.49368745853502</v>
      </c>
      <c r="P2325">
        <v>0.93898226489427095</v>
      </c>
      <c r="Q2325">
        <v>307.76782293289898</v>
      </c>
      <c r="R2325">
        <v>0.99785629631321804</v>
      </c>
      <c r="S2325">
        <v>308.71596130614603</v>
      </c>
    </row>
    <row r="2326" spans="6:19" x14ac:dyDescent="0.25">
      <c r="F2326">
        <v>0.84277397399917997</v>
      </c>
      <c r="G2326">
        <v>368.40657954768398</v>
      </c>
      <c r="H2326">
        <v>0.96137262567232196</v>
      </c>
      <c r="I2326">
        <v>368.51480259718301</v>
      </c>
      <c r="K2326">
        <v>0.91405948763367695</v>
      </c>
      <c r="L2326">
        <v>330.35416041256002</v>
      </c>
      <c r="M2326">
        <v>0.99392439198620897</v>
      </c>
      <c r="N2326">
        <v>331.55366256621801</v>
      </c>
      <c r="P2326">
        <v>0.93906114399615004</v>
      </c>
      <c r="Q2326">
        <v>307.83103215778198</v>
      </c>
      <c r="R2326">
        <v>0.997874122522587</v>
      </c>
      <c r="S2326">
        <v>308.77917053102902</v>
      </c>
    </row>
    <row r="2327" spans="6:19" x14ac:dyDescent="0.25">
      <c r="F2327">
        <v>0.842825673562555</v>
      </c>
      <c r="G2327">
        <v>368.46069107243397</v>
      </c>
      <c r="H2327">
        <v>0.96141542033972804</v>
      </c>
      <c r="I2327">
        <v>368.56891412193301</v>
      </c>
      <c r="K2327">
        <v>0.91412985250775003</v>
      </c>
      <c r="L2327">
        <v>330.41413552024301</v>
      </c>
      <c r="M2327">
        <v>0.99394969089441498</v>
      </c>
      <c r="N2327">
        <v>331.613637673901</v>
      </c>
      <c r="P2327">
        <v>0.93913981918090195</v>
      </c>
      <c r="Q2327">
        <v>307.89424138266497</v>
      </c>
      <c r="R2327">
        <v>0.99789180579578896</v>
      </c>
      <c r="S2327">
        <v>308.84237975591202</v>
      </c>
    </row>
    <row r="2328" spans="6:19" x14ac:dyDescent="0.25">
      <c r="F2328">
        <v>0.84287728325988298</v>
      </c>
      <c r="G2328">
        <v>368.51480259718301</v>
      </c>
      <c r="H2328">
        <v>0.96145810991092995</v>
      </c>
      <c r="I2328">
        <v>368.623025646683</v>
      </c>
      <c r="K2328">
        <v>0.91420006319235803</v>
      </c>
      <c r="L2328">
        <v>330.474110627926</v>
      </c>
      <c r="M2328">
        <v>0.99397487351381697</v>
      </c>
      <c r="N2328">
        <v>331.67361278158398</v>
      </c>
      <c r="P2328">
        <v>0.93921828688162201</v>
      </c>
      <c r="Q2328">
        <v>307.95745060754803</v>
      </c>
      <c r="R2328">
        <v>0.997909350806363</v>
      </c>
      <c r="S2328">
        <v>308.90558898079502</v>
      </c>
    </row>
    <row r="2329" spans="6:19" x14ac:dyDescent="0.25">
      <c r="F2329">
        <v>0.84292879327560899</v>
      </c>
      <c r="G2329">
        <v>368.56891412193301</v>
      </c>
      <c r="H2329">
        <v>0.96150068645361997</v>
      </c>
      <c r="I2329">
        <v>368.677137171433</v>
      </c>
      <c r="K2329">
        <v>0.91427013127707801</v>
      </c>
      <c r="L2329">
        <v>330.53408573560898</v>
      </c>
      <c r="M2329">
        <v>0.99399994040246198</v>
      </c>
      <c r="N2329">
        <v>331.73358788926703</v>
      </c>
      <c r="P2329">
        <v>0.93929655631745501</v>
      </c>
      <c r="Q2329">
        <v>308.02065983243102</v>
      </c>
      <c r="R2329">
        <v>0.99792675141985998</v>
      </c>
      <c r="S2329">
        <v>308.96879820567801</v>
      </c>
    </row>
    <row r="2330" spans="6:19" x14ac:dyDescent="0.25">
      <c r="F2330">
        <v>0.84298020377288496</v>
      </c>
      <c r="G2330">
        <v>368.623025646683</v>
      </c>
      <c r="H2330">
        <v>0.96154316660287198</v>
      </c>
      <c r="I2330">
        <v>368.73124869618198</v>
      </c>
      <c r="K2330">
        <v>0.91434005155808196</v>
      </c>
      <c r="L2330">
        <v>330.594060843291</v>
      </c>
      <c r="M2330">
        <v>0.99402489211562595</v>
      </c>
      <c r="N2330">
        <v>331.79356299694899</v>
      </c>
      <c r="P2330">
        <v>0.93937462391687898</v>
      </c>
      <c r="Q2330">
        <v>308.08386905731498</v>
      </c>
      <c r="R2330">
        <v>0.99794401231501495</v>
      </c>
      <c r="S2330">
        <v>309.03200743056101</v>
      </c>
    </row>
    <row r="2331" spans="6:19" x14ac:dyDescent="0.25">
      <c r="F2331">
        <v>0.84303150504202096</v>
      </c>
      <c r="G2331">
        <v>368.677137171433</v>
      </c>
      <c r="H2331">
        <v>0.96158554243030403</v>
      </c>
      <c r="I2331">
        <v>368.78536022093198</v>
      </c>
      <c r="K2331">
        <v>0.914409824425786</v>
      </c>
      <c r="L2331">
        <v>330.65403595097399</v>
      </c>
      <c r="M2331">
        <v>0.99404972920582801</v>
      </c>
      <c r="N2331">
        <v>331.85353810463198</v>
      </c>
      <c r="P2331">
        <v>0.93945249036705303</v>
      </c>
      <c r="Q2331">
        <v>308.14707828219798</v>
      </c>
      <c r="R2331">
        <v>0.99796113454952295</v>
      </c>
      <c r="S2331">
        <v>309.09521665544401</v>
      </c>
    </row>
    <row r="2332" spans="6:19" x14ac:dyDescent="0.25">
      <c r="F2332">
        <v>0.84308271697816495</v>
      </c>
      <c r="G2332">
        <v>368.73124869618198</v>
      </c>
      <c r="H2332">
        <v>0.96162781419245202</v>
      </c>
      <c r="I2332">
        <v>368.83947174568198</v>
      </c>
      <c r="K2332">
        <v>0.91447945026919097</v>
      </c>
      <c r="L2332">
        <v>330.71401105865698</v>
      </c>
      <c r="M2332">
        <v>0.99407444702246806</v>
      </c>
      <c r="N2332">
        <v>331.91351321231502</v>
      </c>
      <c r="P2332">
        <v>0.93953015635214399</v>
      </c>
      <c r="Q2332">
        <v>308.21028750708098</v>
      </c>
      <c r="R2332">
        <v>0.99797811917372703</v>
      </c>
      <c r="S2332">
        <v>309.158425880327</v>
      </c>
    </row>
    <row r="2333" spans="6:19" x14ac:dyDescent="0.25">
      <c r="F2333">
        <v>0.84313382988263796</v>
      </c>
      <c r="G2333">
        <v>368.78536022093198</v>
      </c>
      <c r="H2333">
        <v>0.96166998214497601</v>
      </c>
      <c r="I2333">
        <v>368.89358327043198</v>
      </c>
      <c r="K2333">
        <v>0.91454894640972595</v>
      </c>
      <c r="L2333">
        <v>330.77398616634002</v>
      </c>
      <c r="M2333">
        <v>0.99409905652476604</v>
      </c>
      <c r="N2333">
        <v>331.97348831999801</v>
      </c>
      <c r="P2333">
        <v>0.939607622553148</v>
      </c>
      <c r="Q2333">
        <v>308.27349673196397</v>
      </c>
      <c r="R2333">
        <v>0.99799496723063097</v>
      </c>
      <c r="S2333">
        <v>309.22163510521</v>
      </c>
    </row>
    <row r="2334" spans="6:19" x14ac:dyDescent="0.25">
      <c r="F2334">
        <v>0.84318484391688497</v>
      </c>
      <c r="G2334">
        <v>368.83947174568198</v>
      </c>
      <c r="H2334">
        <v>0.96171204654277898</v>
      </c>
      <c r="I2334">
        <v>368.94769479518101</v>
      </c>
      <c r="K2334">
        <v>0.91461827937265405</v>
      </c>
      <c r="L2334">
        <v>330.83396127402301</v>
      </c>
      <c r="M2334">
        <v>0.99412355304533495</v>
      </c>
      <c r="N2334">
        <v>332.033463427681</v>
      </c>
      <c r="P2334">
        <v>0.93968488964793195</v>
      </c>
      <c r="Q2334">
        <v>308.33670595684703</v>
      </c>
      <c r="R2334">
        <v>0.99801167975599503</v>
      </c>
      <c r="S2334">
        <v>309.28484433009299</v>
      </c>
    </row>
    <row r="2335" spans="6:19" x14ac:dyDescent="0.25">
      <c r="F2335">
        <v>0.84323575924185001</v>
      </c>
      <c r="G2335">
        <v>368.89358327043198</v>
      </c>
      <c r="H2335">
        <v>0.96175400763994601</v>
      </c>
      <c r="I2335">
        <v>369.00180631993101</v>
      </c>
      <c r="K2335">
        <v>0.91468746646976595</v>
      </c>
      <c r="L2335">
        <v>330.893936381706</v>
      </c>
      <c r="M2335">
        <v>0.99414793712586902</v>
      </c>
      <c r="N2335">
        <v>332.09343853536399</v>
      </c>
      <c r="P2335">
        <v>0.93976195831138998</v>
      </c>
      <c r="Q2335">
        <v>308.39991518173002</v>
      </c>
      <c r="R2335">
        <v>0.99802825777834203</v>
      </c>
      <c r="S2335">
        <v>309.34805355497599</v>
      </c>
    </row>
    <row r="2336" spans="6:19" x14ac:dyDescent="0.25">
      <c r="F2336">
        <v>0.84328657601810897</v>
      </c>
      <c r="G2336">
        <v>368.94769479518101</v>
      </c>
      <c r="H2336">
        <v>0.96179586568974296</v>
      </c>
      <c r="I2336">
        <v>369.05591784468101</v>
      </c>
      <c r="K2336">
        <v>0.91475650808445197</v>
      </c>
      <c r="L2336">
        <v>330.95391148938899</v>
      </c>
      <c r="M2336">
        <v>0.99417220930537697</v>
      </c>
      <c r="N2336">
        <v>332.15341364304697</v>
      </c>
      <c r="P2336">
        <v>0.93983882921531003</v>
      </c>
      <c r="Q2336">
        <v>308.46312440661302</v>
      </c>
      <c r="R2336">
        <v>0.99804470231901798</v>
      </c>
      <c r="S2336">
        <v>309.41126277985899</v>
      </c>
    </row>
    <row r="2337" spans="6:19" x14ac:dyDescent="0.25">
      <c r="F2337">
        <v>0.84333729440579397</v>
      </c>
      <c r="G2337">
        <v>369.00180631993101</v>
      </c>
      <c r="H2337">
        <v>0.96183762094466196</v>
      </c>
      <c r="I2337">
        <v>369.110029369431</v>
      </c>
      <c r="K2337">
        <v>0.91482540459866202</v>
      </c>
      <c r="L2337">
        <v>331.01388659707197</v>
      </c>
      <c r="M2337">
        <v>0.994196370120211</v>
      </c>
      <c r="N2337">
        <v>332.21338875073002</v>
      </c>
      <c r="P2337">
        <v>0.93991550302840199</v>
      </c>
      <c r="Q2337">
        <v>308.52633363149602</v>
      </c>
      <c r="R2337">
        <v>0.99806101439223605</v>
      </c>
      <c r="S2337">
        <v>309.47447200474301</v>
      </c>
    </row>
    <row r="2338" spans="6:19" x14ac:dyDescent="0.25">
      <c r="F2338">
        <v>0.84338791456460105</v>
      </c>
      <c r="G2338">
        <v>369.05591784468101</v>
      </c>
      <c r="H2338">
        <v>0.96187927365638803</v>
      </c>
      <c r="I2338">
        <v>369.16414089417998</v>
      </c>
      <c r="K2338">
        <v>0.91489415639294402</v>
      </c>
      <c r="L2338">
        <v>331.07386170475502</v>
      </c>
      <c r="M2338">
        <v>0.99422042010407896</v>
      </c>
      <c r="N2338">
        <v>332.27336385841301</v>
      </c>
      <c r="P2338">
        <v>0.93999198041644005</v>
      </c>
      <c r="Q2338">
        <v>308.58954285637901</v>
      </c>
      <c r="R2338">
        <v>0.99807719500512104</v>
      </c>
      <c r="S2338">
        <v>309.537681229626</v>
      </c>
    </row>
    <row r="2339" spans="6:19" x14ac:dyDescent="0.25">
      <c r="F2339">
        <v>0.84343843665382801</v>
      </c>
      <c r="G2339">
        <v>369.110029369431</v>
      </c>
      <c r="H2339">
        <v>0.96192081423554898</v>
      </c>
      <c r="I2339">
        <v>369.21825241892998</v>
      </c>
      <c r="K2339">
        <v>0.91496276384650399</v>
      </c>
      <c r="L2339">
        <v>331.13383681243698</v>
      </c>
      <c r="M2339">
        <v>0.99424435978804004</v>
      </c>
      <c r="N2339">
        <v>332.33333896609503</v>
      </c>
      <c r="P2339">
        <v>0.94006826204213401</v>
      </c>
      <c r="Q2339">
        <v>308.65275208126201</v>
      </c>
      <c r="R2339">
        <v>0.99809324515775</v>
      </c>
      <c r="S2339">
        <v>309.600890454509</v>
      </c>
    </row>
    <row r="2340" spans="6:19" x14ac:dyDescent="0.25">
      <c r="F2340">
        <v>0.84348886083234098</v>
      </c>
      <c r="G2340">
        <v>369.16414089417998</v>
      </c>
      <c r="H2340">
        <v>0.96196226261320605</v>
      </c>
      <c r="I2340">
        <v>369.27236394367998</v>
      </c>
      <c r="K2340">
        <v>0.91503122733717102</v>
      </c>
      <c r="L2340">
        <v>331.19381192012003</v>
      </c>
      <c r="M2340">
        <v>0.99426818776853698</v>
      </c>
      <c r="N2340">
        <v>332.39331407377801</v>
      </c>
      <c r="P2340">
        <v>0.94014434856526097</v>
      </c>
      <c r="Q2340">
        <v>308.71596130614603</v>
      </c>
      <c r="R2340">
        <v>0.99810916912394998</v>
      </c>
      <c r="S2340">
        <v>309.664099679392</v>
      </c>
    </row>
    <row r="2341" spans="6:19" x14ac:dyDescent="0.25">
      <c r="F2341">
        <v>0.84353917533684197</v>
      </c>
      <c r="G2341">
        <v>369.21825241892998</v>
      </c>
      <c r="H2341">
        <v>0.96200360919796601</v>
      </c>
      <c r="I2341">
        <v>369.32647546842998</v>
      </c>
      <c r="K2341">
        <v>0.915099547241367</v>
      </c>
      <c r="L2341">
        <v>331.25378702780301</v>
      </c>
      <c r="M2341">
        <v>0.99429190843848803</v>
      </c>
      <c r="N2341">
        <v>332.453289181461</v>
      </c>
      <c r="P2341">
        <v>0.94022024064259901</v>
      </c>
      <c r="Q2341">
        <v>308.77917053102902</v>
      </c>
      <c r="R2341">
        <v>0.998124961309936</v>
      </c>
      <c r="S2341">
        <v>309.72730890427499</v>
      </c>
    </row>
    <row r="2342" spans="6:19" x14ac:dyDescent="0.25">
      <c r="F2342">
        <v>0.84358940416320805</v>
      </c>
      <c r="G2342">
        <v>369.27236394367998</v>
      </c>
      <c r="H2342">
        <v>0.96204485423830199</v>
      </c>
      <c r="I2342">
        <v>369.38058699317901</v>
      </c>
      <c r="K2342">
        <v>0.91516772393421197</v>
      </c>
      <c r="L2342">
        <v>331.313762135486</v>
      </c>
      <c r="M2342">
        <v>0.99431552038606597</v>
      </c>
      <c r="N2342">
        <v>332.51326428914399</v>
      </c>
      <c r="P2342">
        <v>0.940295938928004</v>
      </c>
      <c r="Q2342">
        <v>308.84237975591202</v>
      </c>
      <c r="R2342">
        <v>0.99814062513899005</v>
      </c>
      <c r="S2342">
        <v>309.79051812915799</v>
      </c>
    </row>
    <row r="2343" spans="6:19" x14ac:dyDescent="0.25">
      <c r="F2343">
        <v>0.84363953555294402</v>
      </c>
      <c r="G2343">
        <v>369.32647546842998</v>
      </c>
      <c r="H2343">
        <v>0.96208599798201699</v>
      </c>
      <c r="I2343">
        <v>369.43469851792901</v>
      </c>
      <c r="K2343">
        <v>0.915235757789437</v>
      </c>
      <c r="L2343">
        <v>331.37373724316899</v>
      </c>
      <c r="M2343">
        <v>0.994339024131913</v>
      </c>
      <c r="N2343">
        <v>332.57323939682698</v>
      </c>
      <c r="P2343">
        <v>0.940371459582789</v>
      </c>
      <c r="Q2343">
        <v>308.90558898079502</v>
      </c>
      <c r="R2343">
        <v>0.99815616243392402</v>
      </c>
      <c r="S2343">
        <v>309.85372735404098</v>
      </c>
    </row>
    <row r="2344" spans="6:19" x14ac:dyDescent="0.25">
      <c r="F2344">
        <v>0.84368956966318198</v>
      </c>
      <c r="G2344">
        <v>369.38058699317901</v>
      </c>
      <c r="H2344">
        <v>0.96212704067600596</v>
      </c>
      <c r="I2344">
        <v>369.48881004267901</v>
      </c>
      <c r="K2344">
        <v>0.91530364917939699</v>
      </c>
      <c r="L2344">
        <v>331.43371235085198</v>
      </c>
      <c r="M2344">
        <v>0.99436242019412602</v>
      </c>
      <c r="N2344">
        <v>332.63321450451002</v>
      </c>
      <c r="P2344">
        <v>0.94044677223277695</v>
      </c>
      <c r="Q2344">
        <v>308.96879820567801</v>
      </c>
      <c r="R2344">
        <v>0.99817157503362997</v>
      </c>
      <c r="S2344">
        <v>309.91693657892398</v>
      </c>
    </row>
    <row r="2345" spans="6:19" x14ac:dyDescent="0.25">
      <c r="F2345">
        <v>0.84373950665077602</v>
      </c>
      <c r="G2345">
        <v>369.43469851792901</v>
      </c>
      <c r="H2345">
        <v>0.96216798256650504</v>
      </c>
      <c r="I2345">
        <v>369.542921567429</v>
      </c>
      <c r="K2345">
        <v>0.91537139847517801</v>
      </c>
      <c r="L2345">
        <v>331.49368745853502</v>
      </c>
      <c r="M2345">
        <v>0.99438570908824597</v>
      </c>
      <c r="N2345">
        <v>332.69318961219301</v>
      </c>
      <c r="P2345">
        <v>0.94052189303487199</v>
      </c>
      <c r="Q2345">
        <v>309.03200743056101</v>
      </c>
      <c r="R2345">
        <v>0.99818686302814297</v>
      </c>
      <c r="S2345">
        <v>309.98014580380698</v>
      </c>
    </row>
    <row r="2346" spans="6:19" x14ac:dyDescent="0.25">
      <c r="F2346">
        <v>0.843789346672012</v>
      </c>
      <c r="G2346">
        <v>369.48881004267901</v>
      </c>
      <c r="H2346">
        <v>0.96220882389889995</v>
      </c>
      <c r="I2346">
        <v>369.59703309217798</v>
      </c>
      <c r="K2346">
        <v>0.915439006046459</v>
      </c>
      <c r="L2346">
        <v>331.55366256621801</v>
      </c>
      <c r="M2346">
        <v>0.99440889132726995</v>
      </c>
      <c r="N2346">
        <v>332.753164719876</v>
      </c>
      <c r="P2346">
        <v>0.94059682263129396</v>
      </c>
      <c r="Q2346">
        <v>309.09521665544401</v>
      </c>
      <c r="R2346">
        <v>0.99820202736945796</v>
      </c>
      <c r="S2346">
        <v>310.04335502868997</v>
      </c>
    </row>
    <row r="2347" spans="6:19" x14ac:dyDescent="0.25">
      <c r="F2347">
        <v>0.84383908988290701</v>
      </c>
      <c r="G2347">
        <v>369.542921567429</v>
      </c>
      <c r="H2347">
        <v>0.96224956491781</v>
      </c>
      <c r="I2347">
        <v>369.65114461692798</v>
      </c>
      <c r="K2347">
        <v>0.91550647226163295</v>
      </c>
      <c r="L2347">
        <v>331.613637673901</v>
      </c>
      <c r="M2347">
        <v>0.99443196742166595</v>
      </c>
      <c r="N2347">
        <v>332.81313982755898</v>
      </c>
      <c r="P2347">
        <v>0.94067156166143695</v>
      </c>
      <c r="Q2347">
        <v>309.158425880327</v>
      </c>
      <c r="R2347">
        <v>0.99821706900287999</v>
      </c>
      <c r="S2347">
        <v>310.10656425357303</v>
      </c>
    </row>
    <row r="2348" spans="6:19" x14ac:dyDescent="0.25">
      <c r="F2348">
        <v>0.84388873643897899</v>
      </c>
      <c r="G2348">
        <v>369.59703309217798</v>
      </c>
      <c r="H2348">
        <v>0.96229020586713399</v>
      </c>
      <c r="I2348">
        <v>369.70525614167798</v>
      </c>
      <c r="K2348">
        <v>0.91557379748774004</v>
      </c>
      <c r="L2348">
        <v>331.67361278158398</v>
      </c>
      <c r="M2348">
        <v>0.994454937879378</v>
      </c>
      <c r="N2348">
        <v>332.87311493524197</v>
      </c>
      <c r="P2348">
        <v>0.94074611076175596</v>
      </c>
      <c r="Q2348">
        <v>309.22163510521</v>
      </c>
      <c r="R2348">
        <v>0.998231988867054</v>
      </c>
      <c r="S2348">
        <v>310.16977347845602</v>
      </c>
    </row>
    <row r="2349" spans="6:19" x14ac:dyDescent="0.25">
      <c r="F2349">
        <v>0.84393828649533797</v>
      </c>
      <c r="G2349">
        <v>369.65114461692798</v>
      </c>
      <c r="H2349">
        <v>0.962330746989977</v>
      </c>
      <c r="I2349">
        <v>369.75936766642798</v>
      </c>
      <c r="K2349">
        <v>0.91564098209054101</v>
      </c>
      <c r="L2349">
        <v>331.73358788926703</v>
      </c>
      <c r="M2349">
        <v>0.99447780885841197</v>
      </c>
      <c r="N2349">
        <v>332.93309004292502</v>
      </c>
      <c r="P2349">
        <v>0.94082047056597795</v>
      </c>
      <c r="Q2349">
        <v>309.28484433009299</v>
      </c>
      <c r="R2349">
        <v>0.998246787894007</v>
      </c>
      <c r="S2349">
        <v>310.23298270333999</v>
      </c>
    </row>
    <row r="2350" spans="6:19" x14ac:dyDescent="0.25">
      <c r="F2350">
        <v>0.84398774020675205</v>
      </c>
      <c r="G2350">
        <v>369.70525614167798</v>
      </c>
      <c r="H2350">
        <v>0.96237118852863701</v>
      </c>
      <c r="I2350">
        <v>369.81347919117701</v>
      </c>
      <c r="K2350">
        <v>0.91570802643446303</v>
      </c>
      <c r="L2350">
        <v>331.79356299694899</v>
      </c>
      <c r="M2350">
        <v>0.99450056954497301</v>
      </c>
      <c r="N2350">
        <v>332.99306515060698</v>
      </c>
      <c r="P2350">
        <v>0.94089464170496895</v>
      </c>
      <c r="Q2350">
        <v>309.34805355497599</v>
      </c>
      <c r="R2350">
        <v>0.99826146700920304</v>
      </c>
      <c r="S2350">
        <v>310.29619192822298</v>
      </c>
    </row>
    <row r="2351" spans="6:19" x14ac:dyDescent="0.25">
      <c r="F2351">
        <v>0.84403709772754298</v>
      </c>
      <c r="G2351">
        <v>369.75936766642798</v>
      </c>
      <c r="H2351">
        <v>0.96241153072471297</v>
      </c>
      <c r="I2351">
        <v>369.86759071592701</v>
      </c>
      <c r="K2351">
        <v>0.91577493088259898</v>
      </c>
      <c r="L2351">
        <v>331.85353810463198</v>
      </c>
      <c r="M2351">
        <v>0.99452322610376498</v>
      </c>
      <c r="N2351">
        <v>333.05304025829003</v>
      </c>
      <c r="P2351">
        <v>0.94096862480680099</v>
      </c>
      <c r="Q2351">
        <v>309.41126277985899</v>
      </c>
      <c r="R2351">
        <v>0.99827602713157304</v>
      </c>
      <c r="S2351">
        <v>310.35940115310598</v>
      </c>
    </row>
    <row r="2352" spans="6:19" x14ac:dyDescent="0.25">
      <c r="F2352">
        <v>0.84408635921158104</v>
      </c>
      <c r="G2352">
        <v>369.81347919117701</v>
      </c>
      <c r="H2352">
        <v>0.96245177381902502</v>
      </c>
      <c r="I2352">
        <v>369.92170224067701</v>
      </c>
      <c r="K2352">
        <v>0.91584168173532099</v>
      </c>
      <c r="L2352">
        <v>331.91351321231502</v>
      </c>
      <c r="M2352">
        <v>0.99454577903280705</v>
      </c>
      <c r="N2352">
        <v>333.11301536597301</v>
      </c>
      <c r="P2352">
        <v>0.941042420496775</v>
      </c>
      <c r="Q2352">
        <v>309.47447200474301</v>
      </c>
      <c r="R2352">
        <v>0.99829046917356101</v>
      </c>
      <c r="S2352">
        <v>310.42261037798897</v>
      </c>
    </row>
    <row r="2353" spans="6:19" x14ac:dyDescent="0.25">
      <c r="F2353">
        <v>0.84413552481240495</v>
      </c>
      <c r="G2353">
        <v>369.86759071592701</v>
      </c>
      <c r="H2353">
        <v>0.96249191805163603</v>
      </c>
      <c r="I2353">
        <v>369.97581376542701</v>
      </c>
      <c r="K2353">
        <v>0.91590830747137097</v>
      </c>
      <c r="L2353">
        <v>331.97348831999801</v>
      </c>
      <c r="M2353">
        <v>0.99456822882765406</v>
      </c>
      <c r="N2353">
        <v>333.172990473656</v>
      </c>
      <c r="P2353">
        <v>0.941116029397424</v>
      </c>
      <c r="Q2353">
        <v>309.537681229626</v>
      </c>
      <c r="R2353">
        <v>0.99830479404116901</v>
      </c>
      <c r="S2353">
        <v>310.48581960287203</v>
      </c>
    </row>
    <row r="2354" spans="6:19" x14ac:dyDescent="0.25">
      <c r="F2354">
        <v>0.84418459468312501</v>
      </c>
      <c r="G2354">
        <v>369.92170224067701</v>
      </c>
      <c r="H2354">
        <v>0.96253196366185101</v>
      </c>
      <c r="I2354">
        <v>370.02992529017598</v>
      </c>
      <c r="K2354">
        <v>0.91597479439321905</v>
      </c>
      <c r="L2354">
        <v>332.033463427681</v>
      </c>
      <c r="M2354">
        <v>0.99459057598141498</v>
      </c>
      <c r="N2354">
        <v>333.23296558133899</v>
      </c>
      <c r="P2354">
        <v>0.94118945212851801</v>
      </c>
      <c r="Q2354">
        <v>309.600890454509</v>
      </c>
      <c r="R2354">
        <v>0.99831900557680897</v>
      </c>
      <c r="S2354">
        <v>310.54902882775502</v>
      </c>
    </row>
    <row r="2355" spans="6:19" x14ac:dyDescent="0.25">
      <c r="F2355">
        <v>0.84423356897645296</v>
      </c>
      <c r="G2355">
        <v>369.97581376542701</v>
      </c>
      <c r="H2355">
        <v>0.96257191088820604</v>
      </c>
      <c r="I2355">
        <v>370.08403681492598</v>
      </c>
      <c r="K2355">
        <v>0.91604114285884697</v>
      </c>
      <c r="L2355">
        <v>332.09343853536399</v>
      </c>
      <c r="M2355">
        <v>0.99461282098480697</v>
      </c>
      <c r="N2355">
        <v>333.29294068902198</v>
      </c>
      <c r="P2355">
        <v>0.94126270444111704</v>
      </c>
      <c r="Q2355">
        <v>309.664099679392</v>
      </c>
      <c r="R2355">
        <v>0.99833309877142995</v>
      </c>
      <c r="S2355">
        <v>310.61223805263802</v>
      </c>
    </row>
    <row r="2356" spans="6:19" x14ac:dyDescent="0.25">
      <c r="F2356">
        <v>0.84428244784468998</v>
      </c>
      <c r="G2356">
        <v>370.02992529017598</v>
      </c>
      <c r="H2356">
        <v>0.96261177852545798</v>
      </c>
      <c r="I2356">
        <v>370.13814833967598</v>
      </c>
      <c r="K2356">
        <v>0.91610735322492598</v>
      </c>
      <c r="L2356">
        <v>332.15341364304697</v>
      </c>
      <c r="M2356">
        <v>0.994634964326092</v>
      </c>
      <c r="N2356">
        <v>333.35291579670502</v>
      </c>
      <c r="P2356">
        <v>0.94133575668075697</v>
      </c>
      <c r="Q2356">
        <v>309.72730890427499</v>
      </c>
      <c r="R2356">
        <v>0.998347077471472</v>
      </c>
      <c r="S2356">
        <v>310.67544727752102</v>
      </c>
    </row>
    <row r="2357" spans="6:19" x14ac:dyDescent="0.25">
      <c r="F2357">
        <v>0.844331231439721</v>
      </c>
      <c r="G2357">
        <v>370.08403681492598</v>
      </c>
      <c r="H2357">
        <v>0.96265152970190904</v>
      </c>
      <c r="I2357">
        <v>370.19225986442598</v>
      </c>
      <c r="K2357">
        <v>0.916173425846881</v>
      </c>
      <c r="L2357">
        <v>332.21338875073002</v>
      </c>
      <c r="M2357">
        <v>0.99465700649114297</v>
      </c>
      <c r="N2357">
        <v>333.41289090438801</v>
      </c>
      <c r="P2357">
        <v>0.94140862060467101</v>
      </c>
      <c r="Q2357">
        <v>309.79051812915799</v>
      </c>
      <c r="R2357">
        <v>0.99836094177810797</v>
      </c>
      <c r="S2357">
        <v>310.73865650240401</v>
      </c>
    </row>
    <row r="2358" spans="6:19" x14ac:dyDescent="0.25">
      <c r="F2358">
        <v>0.84437994259209903</v>
      </c>
      <c r="G2358">
        <v>370.13814833967598</v>
      </c>
      <c r="H2358">
        <v>0.96269118320575098</v>
      </c>
      <c r="I2358">
        <v>370.24637138917501</v>
      </c>
      <c r="K2358">
        <v>0.91623936107888604</v>
      </c>
      <c r="L2358">
        <v>332.27336385841301</v>
      </c>
      <c r="M2358">
        <v>0.99467894796344802</v>
      </c>
      <c r="N2358">
        <v>333.47286601207003</v>
      </c>
      <c r="P2358">
        <v>0.94148130074419401</v>
      </c>
      <c r="Q2358">
        <v>309.85372735404098</v>
      </c>
      <c r="R2358">
        <v>0.99837469412862201</v>
      </c>
      <c r="S2358">
        <v>310.80186572728701</v>
      </c>
    </row>
    <row r="2359" spans="6:19" x14ac:dyDescent="0.25">
      <c r="F2359">
        <v>0.84442853611263302</v>
      </c>
      <c r="G2359">
        <v>370.19225986442598</v>
      </c>
      <c r="H2359">
        <v>0.96273073927253705</v>
      </c>
      <c r="I2359">
        <v>370.30048291392501</v>
      </c>
      <c r="K2359">
        <v>0.91630515927380995</v>
      </c>
      <c r="L2359">
        <v>332.33333896609503</v>
      </c>
      <c r="M2359">
        <v>0.99470078922410798</v>
      </c>
      <c r="N2359">
        <v>333.53284111975302</v>
      </c>
      <c r="P2359">
        <v>0.94155380182465997</v>
      </c>
      <c r="Q2359">
        <v>309.91693657892398</v>
      </c>
      <c r="R2359">
        <v>0.99838833382816805</v>
      </c>
      <c r="S2359">
        <v>310.86507495217103</v>
      </c>
    </row>
    <row r="2360" spans="6:19" x14ac:dyDescent="0.25">
      <c r="F2360">
        <v>0.84447703481337399</v>
      </c>
      <c r="G2360">
        <v>370.24637138917501</v>
      </c>
      <c r="H2360">
        <v>0.96277019813714404</v>
      </c>
      <c r="I2360">
        <v>370.35459443867501</v>
      </c>
      <c r="K2360">
        <v>0.91637081545311305</v>
      </c>
      <c r="L2360">
        <v>332.39331407377801</v>
      </c>
      <c r="M2360">
        <v>0.99472253075186101</v>
      </c>
      <c r="N2360">
        <v>333.592816227436</v>
      </c>
      <c r="P2360">
        <v>0.94162612039742299</v>
      </c>
      <c r="Q2360">
        <v>309.98014580380698</v>
      </c>
      <c r="R2360">
        <v>0.99840186330182901</v>
      </c>
      <c r="S2360">
        <v>310.92828417705402</v>
      </c>
    </row>
    <row r="2361" spans="6:19" x14ac:dyDescent="0.25">
      <c r="F2361">
        <v>0.84452543884461195</v>
      </c>
      <c r="G2361">
        <v>370.30048291392501</v>
      </c>
      <c r="H2361">
        <v>0.96280956003368301</v>
      </c>
      <c r="I2361">
        <v>370.40870596342501</v>
      </c>
      <c r="K2361">
        <v>0.916436340622649</v>
      </c>
      <c r="L2361">
        <v>332.453289181461</v>
      </c>
      <c r="M2361">
        <v>0.994744171214613</v>
      </c>
      <c r="N2361">
        <v>333.65279133511899</v>
      </c>
      <c r="P2361">
        <v>0.941698257063453</v>
      </c>
      <c r="Q2361">
        <v>310.04335502868997</v>
      </c>
      <c r="R2361">
        <v>0.99841528262191603</v>
      </c>
      <c r="S2361">
        <v>310.99149340193702</v>
      </c>
    </row>
    <row r="2362" spans="6:19" x14ac:dyDescent="0.25">
      <c r="F2362">
        <v>0.84457374835632504</v>
      </c>
      <c r="G2362">
        <v>370.35459443867501</v>
      </c>
      <c r="H2362">
        <v>0.96284882519551995</v>
      </c>
      <c r="I2362">
        <v>370.46281748817398</v>
      </c>
      <c r="K2362">
        <v>0.91650172980634403</v>
      </c>
      <c r="L2362">
        <v>332.51326428914399</v>
      </c>
      <c r="M2362">
        <v>0.99476571470618302</v>
      </c>
      <c r="N2362">
        <v>333.71276644280198</v>
      </c>
      <c r="P2362">
        <v>0.94177021242112402</v>
      </c>
      <c r="Q2362">
        <v>310.10656425357303</v>
      </c>
      <c r="R2362">
        <v>0.99842859111991999</v>
      </c>
      <c r="S2362">
        <v>311.05470262682002</v>
      </c>
    </row>
    <row r="2363" spans="6:19" x14ac:dyDescent="0.25">
      <c r="F2363">
        <v>0.84462196349805596</v>
      </c>
      <c r="G2363">
        <v>370.40870596342501</v>
      </c>
      <c r="H2363">
        <v>0.962887993855295</v>
      </c>
      <c r="I2363">
        <v>370.51692901292398</v>
      </c>
      <c r="K2363">
        <v>0.91656698335206899</v>
      </c>
      <c r="L2363">
        <v>332.57323939682698</v>
      </c>
      <c r="M2363">
        <v>0.99478715988697097</v>
      </c>
      <c r="N2363">
        <v>333.77274155048502</v>
      </c>
      <c r="P2363">
        <v>0.94184198706617295</v>
      </c>
      <c r="Q2363">
        <v>310.16977347845602</v>
      </c>
      <c r="R2363">
        <v>0.99844179268564903</v>
      </c>
      <c r="S2363">
        <v>311.11791185170301</v>
      </c>
    </row>
    <row r="2364" spans="6:19" x14ac:dyDescent="0.25">
      <c r="F2364">
        <v>0.84467008441894798</v>
      </c>
      <c r="G2364">
        <v>370.46281748817398</v>
      </c>
      <c r="H2364">
        <v>0.962927058301286</v>
      </c>
      <c r="I2364">
        <v>370.57104053767398</v>
      </c>
      <c r="K2364">
        <v>0.91663210160652797</v>
      </c>
      <c r="L2364">
        <v>332.63321450451002</v>
      </c>
      <c r="M2364">
        <v>0.994808505400951</v>
      </c>
      <c r="N2364">
        <v>333.83271665816801</v>
      </c>
      <c r="P2364">
        <v>0.94191358159171101</v>
      </c>
      <c r="Q2364">
        <v>310.23298270333999</v>
      </c>
      <c r="R2364">
        <v>0.99845488662901605</v>
      </c>
      <c r="S2364">
        <v>311.18112107658601</v>
      </c>
    </row>
    <row r="2365" spans="6:19" x14ac:dyDescent="0.25">
      <c r="F2365">
        <v>0.84471811126775698</v>
      </c>
      <c r="G2365">
        <v>370.51692901292398</v>
      </c>
      <c r="H2365">
        <v>0.96296603464627195</v>
      </c>
      <c r="I2365">
        <v>370.62515206242398</v>
      </c>
      <c r="K2365">
        <v>0.91669708491520496</v>
      </c>
      <c r="L2365">
        <v>332.69318961219301</v>
      </c>
      <c r="M2365">
        <v>0.99482975536886498</v>
      </c>
      <c r="N2365">
        <v>333.892691765851</v>
      </c>
      <c r="P2365">
        <v>0.94198499658831802</v>
      </c>
      <c r="Q2365">
        <v>310.29619192822298</v>
      </c>
      <c r="R2365">
        <v>0.99846787378178403</v>
      </c>
      <c r="S2365">
        <v>311.24433030146901</v>
      </c>
    </row>
    <row r="2366" spans="6:19" x14ac:dyDescent="0.25">
      <c r="F2366">
        <v>0.84476603444537202</v>
      </c>
      <c r="G2366">
        <v>370.57104053767398</v>
      </c>
      <c r="H2366">
        <v>0.96300491518278497</v>
      </c>
      <c r="I2366">
        <v>370.67926358717301</v>
      </c>
      <c r="K2366">
        <v>0.91676193362235303</v>
      </c>
      <c r="L2366">
        <v>332.753164719876</v>
      </c>
      <c r="M2366">
        <v>0.99485090842725798</v>
      </c>
      <c r="N2366">
        <v>333.95266687353399</v>
      </c>
      <c r="P2366">
        <v>0.94205623264397598</v>
      </c>
      <c r="Q2366">
        <v>310.35940115310598</v>
      </c>
      <c r="R2366">
        <v>0.99848075496978295</v>
      </c>
      <c r="S2366">
        <v>311.307539526352</v>
      </c>
    </row>
    <row r="2367" spans="6:19" x14ac:dyDescent="0.25">
      <c r="F2367">
        <v>0.84481387358287097</v>
      </c>
      <c r="G2367">
        <v>370.62515206242398</v>
      </c>
      <c r="H2367">
        <v>0.96304370014061302</v>
      </c>
      <c r="I2367">
        <v>370.73337511192301</v>
      </c>
      <c r="K2367">
        <v>0.91682664807101799</v>
      </c>
      <c r="L2367">
        <v>332.81313982755898</v>
      </c>
      <c r="M2367">
        <v>0.99487196503861597</v>
      </c>
      <c r="N2367">
        <v>334.01264198121697</v>
      </c>
      <c r="P2367">
        <v>0.94212729034411202</v>
      </c>
      <c r="Q2367">
        <v>310.42261037798897</v>
      </c>
      <c r="R2367">
        <v>0.99849353101293903</v>
      </c>
      <c r="S2367">
        <v>311.370748751235</v>
      </c>
    </row>
    <row r="2368" spans="6:19" x14ac:dyDescent="0.25">
      <c r="F2368">
        <v>0.84486161909226598</v>
      </c>
      <c r="G2368">
        <v>370.67926358717301</v>
      </c>
      <c r="H2368">
        <v>0.96308238974874305</v>
      </c>
      <c r="I2368">
        <v>370.78748663667301</v>
      </c>
      <c r="K2368">
        <v>0.91689122860302097</v>
      </c>
      <c r="L2368">
        <v>332.87311493524197</v>
      </c>
      <c r="M2368">
        <v>0.99489292566319198</v>
      </c>
      <c r="N2368">
        <v>334.07261708890002</v>
      </c>
      <c r="P2368">
        <v>0.94219817027165198</v>
      </c>
      <c r="Q2368">
        <v>310.48581960287203</v>
      </c>
      <c r="R2368">
        <v>0.99850620272534296</v>
      </c>
      <c r="S2368">
        <v>311.43395797611799</v>
      </c>
    </row>
    <row r="2369" spans="6:19" x14ac:dyDescent="0.25">
      <c r="F2369">
        <v>0.84490927112082204</v>
      </c>
      <c r="G2369">
        <v>370.73337511192301</v>
      </c>
      <c r="H2369">
        <v>0.96312098423552095</v>
      </c>
      <c r="I2369">
        <v>370.84159816142301</v>
      </c>
      <c r="K2369">
        <v>0.91695569151106004</v>
      </c>
      <c r="L2369">
        <v>332.93309004292502</v>
      </c>
      <c r="M2369">
        <v>0.99491379075894704</v>
      </c>
      <c r="N2369">
        <v>334.13259219658198</v>
      </c>
      <c r="P2369">
        <v>0.94226888769207395</v>
      </c>
      <c r="Q2369">
        <v>310.54902882775502</v>
      </c>
      <c r="R2369">
        <v>0.998518770915233</v>
      </c>
      <c r="S2369">
        <v>311.49716720100099</v>
      </c>
    </row>
    <row r="2370" spans="6:19" x14ac:dyDescent="0.25">
      <c r="F2370">
        <v>0.84495682981532405</v>
      </c>
      <c r="G2370">
        <v>370.78748663667301</v>
      </c>
      <c r="H2370">
        <v>0.96315948382854</v>
      </c>
      <c r="I2370">
        <v>370.89570968617198</v>
      </c>
      <c r="K2370">
        <v>0.91702000523771898</v>
      </c>
      <c r="L2370">
        <v>332.99306515060698</v>
      </c>
      <c r="M2370">
        <v>0.99493455902216799</v>
      </c>
      <c r="N2370">
        <v>334.19256730426503</v>
      </c>
      <c r="P2370">
        <v>0.94233941381280495</v>
      </c>
      <c r="Q2370">
        <v>310.61223805263802</v>
      </c>
      <c r="R2370">
        <v>0.998531236385096</v>
      </c>
      <c r="S2370">
        <v>311.56037642588399</v>
      </c>
    </row>
    <row r="2371" spans="6:19" x14ac:dyDescent="0.25">
      <c r="F2371">
        <v>0.84500429532226295</v>
      </c>
      <c r="G2371">
        <v>370.84159816142301</v>
      </c>
      <c r="H2371">
        <v>0.96319788875476497</v>
      </c>
      <c r="I2371">
        <v>370.94982121092198</v>
      </c>
      <c r="K2371">
        <v>0.91708418606606001</v>
      </c>
      <c r="L2371">
        <v>333.05304025829003</v>
      </c>
      <c r="M2371">
        <v>0.99495523442792599</v>
      </c>
      <c r="N2371">
        <v>334.25254241194801</v>
      </c>
      <c r="P2371">
        <v>0.942409763894551</v>
      </c>
      <c r="Q2371">
        <v>310.67544727752102</v>
      </c>
      <c r="R2371">
        <v>0.99854359993165598</v>
      </c>
      <c r="S2371">
        <v>311.62358565076801</v>
      </c>
    </row>
    <row r="2372" spans="6:19" x14ac:dyDescent="0.25">
      <c r="F2372">
        <v>0.84505166778770102</v>
      </c>
      <c r="G2372">
        <v>370.89570968617198</v>
      </c>
      <c r="H2372">
        <v>0.96323619924031001</v>
      </c>
      <c r="I2372">
        <v>371.00393273567198</v>
      </c>
      <c r="K2372">
        <v>0.91714823433315495</v>
      </c>
      <c r="L2372">
        <v>333.11301536597301</v>
      </c>
      <c r="M2372">
        <v>0.99497581566531001</v>
      </c>
      <c r="N2372">
        <v>334.312517519631</v>
      </c>
      <c r="P2372">
        <v>0.94247993455402201</v>
      </c>
      <c r="Q2372">
        <v>310.73865650240401</v>
      </c>
      <c r="R2372">
        <v>0.99855586234592897</v>
      </c>
      <c r="S2372">
        <v>311.686794875651</v>
      </c>
    </row>
    <row r="2373" spans="6:19" x14ac:dyDescent="0.25">
      <c r="F2373">
        <v>0.84509894735741997</v>
      </c>
      <c r="G2373">
        <v>370.94982121092198</v>
      </c>
      <c r="H2373">
        <v>0.96327441551071302</v>
      </c>
      <c r="I2373">
        <v>371.05804426042198</v>
      </c>
      <c r="K2373">
        <v>0.91721215037487602</v>
      </c>
      <c r="L2373">
        <v>333.172990473656</v>
      </c>
      <c r="M2373">
        <v>0.99499630318337595</v>
      </c>
      <c r="N2373">
        <v>334.37249262731399</v>
      </c>
      <c r="P2373">
        <v>0.94254993427198897</v>
      </c>
      <c r="Q2373">
        <v>310.80186572728701</v>
      </c>
      <c r="R2373">
        <v>0.99856802441326598</v>
      </c>
      <c r="S2373">
        <v>311.750004100534</v>
      </c>
    </row>
    <row r="2374" spans="6:19" x14ac:dyDescent="0.25">
      <c r="F2374">
        <v>0.84514613417665296</v>
      </c>
      <c r="G2374">
        <v>371.00393273567198</v>
      </c>
      <c r="H2374">
        <v>0.96331253779075798</v>
      </c>
      <c r="I2374">
        <v>371.11215578517101</v>
      </c>
      <c r="K2374">
        <v>0.91727593452589395</v>
      </c>
      <c r="L2374">
        <v>333.23296558133899</v>
      </c>
      <c r="M2374">
        <v>0.99501669742895205</v>
      </c>
      <c r="N2374">
        <v>334.43246773499698</v>
      </c>
      <c r="P2374">
        <v>0.94261975566046596</v>
      </c>
      <c r="Q2374">
        <v>310.86507495217103</v>
      </c>
      <c r="R2374">
        <v>0.99858008691338096</v>
      </c>
      <c r="S2374">
        <v>311.813213325417</v>
      </c>
    </row>
    <row r="2375" spans="6:19" x14ac:dyDescent="0.25">
      <c r="F2375">
        <v>0.845193228390409</v>
      </c>
      <c r="G2375">
        <v>371.05804426042198</v>
      </c>
      <c r="H2375">
        <v>0.96335056630451998</v>
      </c>
      <c r="I2375">
        <v>371.16626730992101</v>
      </c>
      <c r="K2375">
        <v>0.917339587119818</v>
      </c>
      <c r="L2375">
        <v>333.29294068902198</v>
      </c>
      <c r="M2375">
        <v>0.99503699884668095</v>
      </c>
      <c r="N2375">
        <v>334.49244284268002</v>
      </c>
      <c r="P2375">
        <v>0.94268940728642303</v>
      </c>
      <c r="Q2375">
        <v>310.92828417705402</v>
      </c>
      <c r="R2375">
        <v>0.99859204993026096</v>
      </c>
      <c r="S2375">
        <v>311.87642255029999</v>
      </c>
    </row>
    <row r="2376" spans="6:19" x14ac:dyDescent="0.25">
      <c r="F2376">
        <v>0.84524023014326299</v>
      </c>
      <c r="G2376">
        <v>371.11215578517101</v>
      </c>
      <c r="H2376">
        <v>0.96338850127539299</v>
      </c>
      <c r="I2376">
        <v>371.22037883467101</v>
      </c>
      <c r="K2376">
        <v>0.91740310848897899</v>
      </c>
      <c r="L2376">
        <v>333.35291579670502</v>
      </c>
      <c r="M2376">
        <v>0.99505720787902097</v>
      </c>
      <c r="N2376">
        <v>334.55241795036301</v>
      </c>
      <c r="P2376">
        <v>0.94275888571325495</v>
      </c>
      <c r="Q2376">
        <v>310.99149340193702</v>
      </c>
      <c r="R2376">
        <v>0.99860391561628303</v>
      </c>
      <c r="S2376">
        <v>311.93963177518299</v>
      </c>
    </row>
    <row r="2377" spans="6:19" x14ac:dyDescent="0.25">
      <c r="F2377">
        <v>0.84528713957940305</v>
      </c>
      <c r="G2377">
        <v>371.16626730992101</v>
      </c>
      <c r="H2377">
        <v>0.96342634292607898</v>
      </c>
      <c r="I2377">
        <v>371.27449035942101</v>
      </c>
      <c r="K2377">
        <v>0.91746649896458798</v>
      </c>
      <c r="L2377">
        <v>333.41289090438801</v>
      </c>
      <c r="M2377">
        <v>0.99507732496627899</v>
      </c>
      <c r="N2377">
        <v>334.612393058046</v>
      </c>
      <c r="P2377">
        <v>0.94282818357323195</v>
      </c>
      <c r="Q2377">
        <v>311.05470262682002</v>
      </c>
      <c r="R2377">
        <v>0.99861568404075396</v>
      </c>
      <c r="S2377">
        <v>312.00284100006598</v>
      </c>
    </row>
    <row r="2378" spans="6:19" x14ac:dyDescent="0.25">
      <c r="F2378">
        <v>0.84533395684266599</v>
      </c>
      <c r="G2378">
        <v>371.22037883467101</v>
      </c>
      <c r="H2378">
        <v>0.96346409147857304</v>
      </c>
      <c r="I2378">
        <v>371.32860188416998</v>
      </c>
      <c r="K2378">
        <v>0.91752975887672295</v>
      </c>
      <c r="L2378">
        <v>333.47286601207003</v>
      </c>
      <c r="M2378">
        <v>0.99509735054656701</v>
      </c>
      <c r="N2378">
        <v>334.67236816572898</v>
      </c>
      <c r="P2378">
        <v>0.94289731728584603</v>
      </c>
      <c r="Q2378">
        <v>311.11791185170301</v>
      </c>
      <c r="R2378">
        <v>0.99862735464465002</v>
      </c>
      <c r="S2378">
        <v>312.06605022494898</v>
      </c>
    </row>
    <row r="2379" spans="6:19" x14ac:dyDescent="0.25">
      <c r="F2379">
        <v>0.84538068207652195</v>
      </c>
      <c r="G2379">
        <v>371.27449035942101</v>
      </c>
      <c r="H2379">
        <v>0.963501747154208</v>
      </c>
      <c r="I2379">
        <v>371.38271340891998</v>
      </c>
      <c r="K2379">
        <v>0.917592888554285</v>
      </c>
      <c r="L2379">
        <v>333.53284111975302</v>
      </c>
      <c r="M2379">
        <v>0.99511728505588604</v>
      </c>
      <c r="N2379">
        <v>334.732343273411</v>
      </c>
      <c r="P2379">
        <v>0.942966279474168</v>
      </c>
      <c r="Q2379">
        <v>311.18112107658601</v>
      </c>
      <c r="R2379">
        <v>0.99863893082141297</v>
      </c>
      <c r="S2379">
        <v>312.12925944983198</v>
      </c>
    </row>
    <row r="2380" spans="6:19" x14ac:dyDescent="0.25">
      <c r="F2380">
        <v>0.84542731542404903</v>
      </c>
      <c r="G2380">
        <v>371.32860188416998</v>
      </c>
      <c r="H2380">
        <v>0.96353931017358296</v>
      </c>
      <c r="I2380">
        <v>371.43682493366998</v>
      </c>
      <c r="K2380">
        <v>0.91765588832504597</v>
      </c>
      <c r="L2380">
        <v>333.592816227436</v>
      </c>
      <c r="M2380">
        <v>0.99513712892806006</v>
      </c>
      <c r="N2380">
        <v>334.79231838109399</v>
      </c>
      <c r="P2380">
        <v>0.943035070691711</v>
      </c>
      <c r="Q2380">
        <v>311.24433030146901</v>
      </c>
      <c r="R2380">
        <v>0.998650411992835</v>
      </c>
      <c r="S2380">
        <v>312.19246867471497</v>
      </c>
    </row>
    <row r="2381" spans="6:19" x14ac:dyDescent="0.25">
      <c r="F2381">
        <v>0.84547385702799704</v>
      </c>
      <c r="G2381">
        <v>371.38271340891998</v>
      </c>
      <c r="H2381">
        <v>0.96357678075664099</v>
      </c>
      <c r="I2381">
        <v>371.49093645841998</v>
      </c>
      <c r="K2381">
        <v>0.91771875325544705</v>
      </c>
      <c r="L2381">
        <v>333.65279133511899</v>
      </c>
      <c r="M2381">
        <v>0.99515688259482404</v>
      </c>
      <c r="N2381">
        <v>334.85229348877698</v>
      </c>
      <c r="P2381">
        <v>0.94310369148964301</v>
      </c>
      <c r="Q2381">
        <v>311.307539526352</v>
      </c>
      <c r="R2381">
        <v>0.99866179890017703</v>
      </c>
      <c r="S2381">
        <v>312.25567789959803</v>
      </c>
    </row>
    <row r="2382" spans="6:19" x14ac:dyDescent="0.25">
      <c r="F2382">
        <v>0.84552030703068703</v>
      </c>
      <c r="G2382">
        <v>371.43682493366998</v>
      </c>
      <c r="H2382">
        <v>0.963614159122681</v>
      </c>
      <c r="I2382">
        <v>371.54504798316901</v>
      </c>
      <c r="K2382">
        <v>0.91778149418635002</v>
      </c>
      <c r="L2382">
        <v>333.71276644280198</v>
      </c>
      <c r="M2382">
        <v>0.99517654648576004</v>
      </c>
      <c r="N2382">
        <v>334.91226859646002</v>
      </c>
      <c r="P2382">
        <v>0.94317214241672498</v>
      </c>
      <c r="Q2382">
        <v>311.370748751235</v>
      </c>
      <c r="R2382">
        <v>0.99867309462284104</v>
      </c>
      <c r="S2382">
        <v>312.31888712448102</v>
      </c>
    </row>
    <row r="2383" spans="6:19" x14ac:dyDescent="0.25">
      <c r="F2383">
        <v>0.84556666557411198</v>
      </c>
      <c r="G2383">
        <v>371.49093645841998</v>
      </c>
      <c r="H2383">
        <v>0.96365144549020298</v>
      </c>
      <c r="I2383">
        <v>371.59915950791901</v>
      </c>
      <c r="K2383">
        <v>0.91784410618694001</v>
      </c>
      <c r="L2383">
        <v>333.77274155048502</v>
      </c>
      <c r="M2383">
        <v>0.99519612102837296</v>
      </c>
      <c r="N2383">
        <v>334.97224370414301</v>
      </c>
      <c r="P2383">
        <v>0.94324042401951302</v>
      </c>
      <c r="Q2383">
        <v>311.43395797611799</v>
      </c>
      <c r="R2383">
        <v>0.99868429519101898</v>
      </c>
      <c r="S2383">
        <v>312.38209634936402</v>
      </c>
    </row>
    <row r="2384" spans="6:19" x14ac:dyDescent="0.25">
      <c r="F2384">
        <v>0.84561293279994698</v>
      </c>
      <c r="G2384">
        <v>371.54504798316901</v>
      </c>
      <c r="H2384">
        <v>0.96368864007717903</v>
      </c>
      <c r="I2384">
        <v>371.65327103266901</v>
      </c>
      <c r="K2384">
        <v>0.91790658423076499</v>
      </c>
      <c r="L2384">
        <v>333.83271665816801</v>
      </c>
      <c r="M2384">
        <v>0.99521560664806097</v>
      </c>
      <c r="N2384">
        <v>335.032218811826</v>
      </c>
      <c r="P2384">
        <v>0.94330853684204397</v>
      </c>
      <c r="Q2384">
        <v>311.49716720100099</v>
      </c>
      <c r="R2384">
        <v>0.99869540368702603</v>
      </c>
      <c r="S2384">
        <v>312.44530557424798</v>
      </c>
    </row>
    <row r="2385" spans="6:19" x14ac:dyDescent="0.25">
      <c r="F2385">
        <v>0.84565910884935602</v>
      </c>
      <c r="G2385">
        <v>371.59915950791901</v>
      </c>
      <c r="H2385">
        <v>0.96372574310078496</v>
      </c>
      <c r="I2385">
        <v>371.70738255741901</v>
      </c>
      <c r="K2385">
        <v>0.917968939334181</v>
      </c>
      <c r="L2385">
        <v>333.892691765851</v>
      </c>
      <c r="M2385">
        <v>0.99523500376812801</v>
      </c>
      <c r="N2385">
        <v>335.09219391950899</v>
      </c>
      <c r="P2385">
        <v>0.94337648142623798</v>
      </c>
      <c r="Q2385">
        <v>311.56037642588399</v>
      </c>
      <c r="R2385">
        <v>0.99870642083092598</v>
      </c>
      <c r="S2385">
        <v>312.50851479913098</v>
      </c>
    </row>
    <row r="2386" spans="6:19" x14ac:dyDescent="0.25">
      <c r="F2386">
        <v>0.84570519386332699</v>
      </c>
      <c r="G2386">
        <v>371.65327103266901</v>
      </c>
      <c r="H2386">
        <v>0.96376275477758999</v>
      </c>
      <c r="I2386">
        <v>371.76149408216799</v>
      </c>
      <c r="K2386">
        <v>0.91803116647367999</v>
      </c>
      <c r="L2386">
        <v>333.95266687353399</v>
      </c>
      <c r="M2386">
        <v>0.99525431280982302</v>
      </c>
      <c r="N2386">
        <v>335.15216902719197</v>
      </c>
      <c r="P2386">
        <v>0.94344425831159795</v>
      </c>
      <c r="Q2386">
        <v>311.62358565076801</v>
      </c>
      <c r="R2386">
        <v>0.998717347337581</v>
      </c>
      <c r="S2386">
        <v>312.57172402401397</v>
      </c>
    </row>
    <row r="2387" spans="6:19" x14ac:dyDescent="0.25">
      <c r="F2387">
        <v>0.84575118798233695</v>
      </c>
      <c r="G2387">
        <v>371.70738255741901</v>
      </c>
      <c r="H2387">
        <v>0.96379967532345601</v>
      </c>
      <c r="I2387">
        <v>371.81560560691798</v>
      </c>
      <c r="K2387">
        <v>0.91809326596912799</v>
      </c>
      <c r="L2387">
        <v>334.01264198121697</v>
      </c>
      <c r="M2387">
        <v>0.99527353419231201</v>
      </c>
      <c r="N2387">
        <v>335.21214413487502</v>
      </c>
      <c r="P2387">
        <v>0.94351186803537002</v>
      </c>
      <c r="Q2387">
        <v>311.686794875651</v>
      </c>
      <c r="R2387">
        <v>0.99872818391665696</v>
      </c>
      <c r="S2387">
        <v>312.63493324889703</v>
      </c>
    </row>
    <row r="2388" spans="6:19" x14ac:dyDescent="0.25">
      <c r="F2388">
        <v>0.84579709134658598</v>
      </c>
      <c r="G2388">
        <v>371.76149408216799</v>
      </c>
      <c r="H2388">
        <v>0.96383650495360695</v>
      </c>
      <c r="I2388">
        <v>371.86971713166798</v>
      </c>
      <c r="K2388">
        <v>0.91815523813938604</v>
      </c>
      <c r="L2388">
        <v>334.07261708890002</v>
      </c>
      <c r="M2388">
        <v>0.995292668332733</v>
      </c>
      <c r="N2388">
        <v>335.27211924255698</v>
      </c>
      <c r="P2388">
        <v>0.94357931113254401</v>
      </c>
      <c r="Q2388">
        <v>311.750004100534</v>
      </c>
      <c r="R2388">
        <v>0.99873893127269597</v>
      </c>
      <c r="S2388">
        <v>312.69814247378002</v>
      </c>
    </row>
    <row r="2389" spans="6:19" x14ac:dyDescent="0.25">
      <c r="F2389">
        <v>0.84584290409587004</v>
      </c>
      <c r="G2389">
        <v>371.81560560691798</v>
      </c>
      <c r="H2389">
        <v>0.963873236133162</v>
      </c>
      <c r="I2389">
        <v>371.92382865641798</v>
      </c>
      <c r="K2389">
        <v>0.91821708330213703</v>
      </c>
      <c r="L2389">
        <v>334.13259219658198</v>
      </c>
      <c r="M2389">
        <v>0.99531171564614596</v>
      </c>
      <c r="N2389">
        <v>335.33209435024003</v>
      </c>
      <c r="P2389">
        <v>0.94364658813584901</v>
      </c>
      <c r="Q2389">
        <v>311.813213325417</v>
      </c>
      <c r="R2389">
        <v>0.998749590105103</v>
      </c>
      <c r="S2389">
        <v>312.76135169866302</v>
      </c>
    </row>
    <row r="2390" spans="6:19" x14ac:dyDescent="0.25">
      <c r="F2390">
        <v>0.845888626369662</v>
      </c>
      <c r="G2390">
        <v>371.86971713166798</v>
      </c>
      <c r="H2390">
        <v>0.96390988456900095</v>
      </c>
      <c r="I2390">
        <v>371.97794018116701</v>
      </c>
      <c r="K2390">
        <v>0.91827879653922195</v>
      </c>
      <c r="L2390">
        <v>334.19256730426503</v>
      </c>
      <c r="M2390">
        <v>0.99533067654560103</v>
      </c>
      <c r="N2390">
        <v>335.39206945792301</v>
      </c>
      <c r="P2390">
        <v>0.94371369569325603</v>
      </c>
      <c r="Q2390">
        <v>311.87642255029999</v>
      </c>
      <c r="R2390">
        <v>0.99876016110821897</v>
      </c>
      <c r="S2390">
        <v>312.82456092354602</v>
      </c>
    </row>
    <row r="2391" spans="6:19" x14ac:dyDescent="0.25">
      <c r="F2391">
        <v>0.84593424867947198</v>
      </c>
      <c r="G2391">
        <v>371.92382865641798</v>
      </c>
      <c r="H2391">
        <v>0.96394644273072105</v>
      </c>
      <c r="I2391">
        <v>372.03205170591701</v>
      </c>
      <c r="K2391">
        <v>0.91834038863063105</v>
      </c>
      <c r="L2391">
        <v>334.25254241194801</v>
      </c>
      <c r="M2391">
        <v>0.995349551442132</v>
      </c>
      <c r="N2391">
        <v>335.452044565606</v>
      </c>
      <c r="P2391">
        <v>0.94378064209578405</v>
      </c>
      <c r="Q2391">
        <v>311.93963177518299</v>
      </c>
      <c r="R2391">
        <v>0.99877064497133505</v>
      </c>
      <c r="S2391">
        <v>312.88777014842901</v>
      </c>
    </row>
    <row r="2392" spans="6:19" x14ac:dyDescent="0.25">
      <c r="F2392">
        <v>0.845979790407272</v>
      </c>
      <c r="G2392">
        <v>371.97794018116701</v>
      </c>
      <c r="H2392">
        <v>0.96398291083090304</v>
      </c>
      <c r="I2392">
        <v>372.08616323066701</v>
      </c>
      <c r="K2392">
        <v>0.91840185466107904</v>
      </c>
      <c r="L2392">
        <v>334.312517519631</v>
      </c>
      <c r="M2392">
        <v>0.99536833910609002</v>
      </c>
      <c r="N2392">
        <v>335.51201967328899</v>
      </c>
      <c r="P2392">
        <v>0.94384742398916299</v>
      </c>
      <c r="Q2392">
        <v>312.00284100006598</v>
      </c>
      <c r="R2392">
        <v>0.998781042378729</v>
      </c>
      <c r="S2392">
        <v>312.95097937331201</v>
      </c>
    </row>
    <row r="2393" spans="6:19" x14ac:dyDescent="0.25">
      <c r="F2393">
        <v>0.84602524207576002</v>
      </c>
      <c r="G2393">
        <v>372.03205170591701</v>
      </c>
      <c r="H2393">
        <v>0.96401928908142398</v>
      </c>
      <c r="I2393">
        <v>372.14027475541701</v>
      </c>
      <c r="K2393">
        <v>0.91846319494397199</v>
      </c>
      <c r="L2393">
        <v>334.37249262731399</v>
      </c>
      <c r="M2393">
        <v>0.99538704322425697</v>
      </c>
      <c r="N2393">
        <v>335.57199478097198</v>
      </c>
      <c r="P2393">
        <v>0.94391403436115495</v>
      </c>
      <c r="Q2393">
        <v>312.06605022494898</v>
      </c>
      <c r="R2393">
        <v>0.99879135400969199</v>
      </c>
      <c r="S2393">
        <v>313.01418859819501</v>
      </c>
    </row>
    <row r="2394" spans="6:19" x14ac:dyDescent="0.25">
      <c r="F2394">
        <v>0.84607060382300303</v>
      </c>
      <c r="G2394">
        <v>372.08616323066701</v>
      </c>
      <c r="H2394">
        <v>0.96405557769353301</v>
      </c>
      <c r="I2394">
        <v>372.19438628016599</v>
      </c>
      <c r="K2394">
        <v>0.91852440979156702</v>
      </c>
      <c r="L2394">
        <v>334.43246773499698</v>
      </c>
      <c r="M2394">
        <v>0.99540566256052598</v>
      </c>
      <c r="N2394">
        <v>335.63196988865502</v>
      </c>
      <c r="P2394">
        <v>0.94398048880927699</v>
      </c>
      <c r="Q2394">
        <v>312.12925944983198</v>
      </c>
      <c r="R2394">
        <v>0.99880158053857804</v>
      </c>
      <c r="S2394">
        <v>313.07739782307902</v>
      </c>
    </row>
    <row r="2395" spans="6:19" x14ac:dyDescent="0.25">
      <c r="F2395">
        <v>0.84611587578665703</v>
      </c>
      <c r="G2395">
        <v>372.14027475541701</v>
      </c>
      <c r="H2395">
        <v>0.964091776877817</v>
      </c>
      <c r="I2395">
        <v>372.24849780491598</v>
      </c>
      <c r="K2395">
        <v>0.91858549951507995</v>
      </c>
      <c r="L2395">
        <v>334.49244284268002</v>
      </c>
      <c r="M2395">
        <v>0.99542419751792</v>
      </c>
      <c r="N2395">
        <v>335.69194499633801</v>
      </c>
      <c r="P2395">
        <v>0.94404678031304801</v>
      </c>
      <c r="Q2395">
        <v>312.19246867471497</v>
      </c>
      <c r="R2395">
        <v>0.99881172263481199</v>
      </c>
      <c r="S2395">
        <v>313.14060704796202</v>
      </c>
    </row>
    <row r="2396" spans="6:19" x14ac:dyDescent="0.25">
      <c r="F2396">
        <v>0.84616105810405995</v>
      </c>
      <c r="G2396">
        <v>372.19438628016599</v>
      </c>
      <c r="H2396">
        <v>0.96412788684419803</v>
      </c>
      <c r="I2396">
        <v>372.30260932966598</v>
      </c>
      <c r="K2396">
        <v>0.91864646442465703</v>
      </c>
      <c r="L2396">
        <v>334.55241795036301</v>
      </c>
      <c r="M2396">
        <v>0.99544264849750796</v>
      </c>
      <c r="N2396">
        <v>335.751920104021</v>
      </c>
      <c r="P2396">
        <v>0.94411290938965997</v>
      </c>
      <c r="Q2396">
        <v>312.25567789959803</v>
      </c>
      <c r="R2396">
        <v>0.99882178096294705</v>
      </c>
      <c r="S2396">
        <v>313.20381627284502</v>
      </c>
    </row>
    <row r="2397" spans="6:19" x14ac:dyDescent="0.25">
      <c r="F2397">
        <v>0.84620615091218698</v>
      </c>
      <c r="G2397">
        <v>372.24849780491598</v>
      </c>
      <c r="H2397">
        <v>0.96416390780197803</v>
      </c>
      <c r="I2397">
        <v>372.35672085441598</v>
      </c>
      <c r="K2397">
        <v>0.91870730482943097</v>
      </c>
      <c r="L2397">
        <v>334.612393058046</v>
      </c>
      <c r="M2397">
        <v>0.99546101589838198</v>
      </c>
      <c r="N2397">
        <v>335.81189521170398</v>
      </c>
      <c r="P2397">
        <v>0.94417889028280599</v>
      </c>
      <c r="Q2397">
        <v>312.31888712448102</v>
      </c>
      <c r="R2397">
        <v>0.99883175618267095</v>
      </c>
      <c r="S2397">
        <v>313.26702549772801</v>
      </c>
    </row>
    <row r="2398" spans="6:19" x14ac:dyDescent="0.25">
      <c r="F2398">
        <v>0.84625115434764797</v>
      </c>
      <c r="G2398">
        <v>372.30260932966598</v>
      </c>
      <c r="H2398">
        <v>0.96419983995978698</v>
      </c>
      <c r="I2398">
        <v>372.41083237916502</v>
      </c>
      <c r="K2398">
        <v>0.91876802103738997</v>
      </c>
      <c r="L2398">
        <v>334.67236816572898</v>
      </c>
      <c r="M2398">
        <v>0.99547930011769403</v>
      </c>
      <c r="N2398">
        <v>335.87187031938703</v>
      </c>
      <c r="P2398">
        <v>0.94424469604889405</v>
      </c>
      <c r="Q2398">
        <v>312.38209634936402</v>
      </c>
      <c r="R2398">
        <v>0.99884164894886496</v>
      </c>
      <c r="S2398">
        <v>313.33023472261101</v>
      </c>
    </row>
    <row r="2399" spans="6:19" x14ac:dyDescent="0.25">
      <c r="F2399">
        <v>0.846296068546741</v>
      </c>
      <c r="G2399">
        <v>372.35672085441598</v>
      </c>
      <c r="H2399">
        <v>0.96423568352565103</v>
      </c>
      <c r="I2399">
        <v>372.46494390391501</v>
      </c>
      <c r="K2399">
        <v>0.91882861335557098</v>
      </c>
      <c r="L2399">
        <v>334.732343273411</v>
      </c>
      <c r="M2399">
        <v>0.99549750155064798</v>
      </c>
      <c r="N2399">
        <v>335.93184542706899</v>
      </c>
      <c r="P2399">
        <v>0.94431034092664001</v>
      </c>
      <c r="Q2399">
        <v>312.44530557424798</v>
      </c>
      <c r="R2399">
        <v>0.99885145991161595</v>
      </c>
      <c r="S2399">
        <v>313.39344394749401</v>
      </c>
    </row>
    <row r="2400" spans="6:19" x14ac:dyDescent="0.25">
      <c r="F2400">
        <v>0.84634089364538401</v>
      </c>
      <c r="G2400">
        <v>372.41083237916502</v>
      </c>
      <c r="H2400">
        <v>0.96427143870687804</v>
      </c>
      <c r="I2400">
        <v>372.51905542866501</v>
      </c>
      <c r="K2400">
        <v>0.91888908208985398</v>
      </c>
      <c r="L2400">
        <v>334.79231838109399</v>
      </c>
      <c r="M2400">
        <v>0.99551562059051502</v>
      </c>
      <c r="N2400">
        <v>335.99182053475198</v>
      </c>
      <c r="P2400">
        <v>0.94437582542466103</v>
      </c>
      <c r="Q2400">
        <v>312.50851479913098</v>
      </c>
      <c r="R2400">
        <v>0.99886118971624704</v>
      </c>
      <c r="S2400">
        <v>313.456653172377</v>
      </c>
    </row>
    <row r="2401" spans="6:19" x14ac:dyDescent="0.25">
      <c r="F2401">
        <v>0.84638562977919696</v>
      </c>
      <c r="G2401">
        <v>372.46494390391501</v>
      </c>
      <c r="H2401">
        <v>0.96430710571022704</v>
      </c>
      <c r="I2401">
        <v>372.57316695341501</v>
      </c>
      <c r="K2401">
        <v>0.91894942754519804</v>
      </c>
      <c r="L2401">
        <v>334.85229348877698</v>
      </c>
      <c r="M2401">
        <v>0.99553365762863599</v>
      </c>
      <c r="N2401">
        <v>336.05179564243502</v>
      </c>
      <c r="P2401">
        <v>0.94444115004951901</v>
      </c>
      <c r="Q2401">
        <v>312.57172402401397</v>
      </c>
      <c r="R2401">
        <v>0.99887083900337204</v>
      </c>
      <c r="S2401">
        <v>313.51986239726</v>
      </c>
    </row>
    <row r="2402" spans="6:19" x14ac:dyDescent="0.25">
      <c r="F2402">
        <v>0.84643027708336305</v>
      </c>
      <c r="G2402">
        <v>372.51905542866501</v>
      </c>
      <c r="H2402">
        <v>0.964342684741746</v>
      </c>
      <c r="I2402">
        <v>372.62727847816501</v>
      </c>
      <c r="K2402">
        <v>0.91900965002540702</v>
      </c>
      <c r="L2402">
        <v>334.91226859646002</v>
      </c>
      <c r="M2402">
        <v>0.99555161305445505</v>
      </c>
      <c r="N2402">
        <v>336.11177075011801</v>
      </c>
      <c r="P2402">
        <v>0.94450631530557305</v>
      </c>
      <c r="Q2402">
        <v>312.63493324889703</v>
      </c>
      <c r="R2402">
        <v>0.99888040840889403</v>
      </c>
      <c r="S2402">
        <v>313.583071622143</v>
      </c>
    </row>
    <row r="2403" spans="6:19" x14ac:dyDescent="0.25">
      <c r="F2403">
        <v>0.84647483569283399</v>
      </c>
      <c r="G2403">
        <v>372.57316695341501</v>
      </c>
      <c r="H2403">
        <v>0.96437817600686204</v>
      </c>
      <c r="I2403">
        <v>372.68139000291399</v>
      </c>
      <c r="K2403">
        <v>0.919069749833343</v>
      </c>
      <c r="L2403">
        <v>334.97224370414301</v>
      </c>
      <c r="M2403">
        <v>0.99556948725548999</v>
      </c>
      <c r="N2403">
        <v>336.171745857801</v>
      </c>
      <c r="P2403">
        <v>0.94457132169522295</v>
      </c>
      <c r="Q2403">
        <v>312.69814247378002</v>
      </c>
      <c r="R2403">
        <v>0.99888989801030703</v>
      </c>
      <c r="S2403">
        <v>313.64628084702599</v>
      </c>
    </row>
    <row r="2404" spans="6:19" x14ac:dyDescent="0.25">
      <c r="F2404">
        <v>0.84651930574212497</v>
      </c>
      <c r="G2404">
        <v>372.62727847816501</v>
      </c>
      <c r="H2404">
        <v>0.96441357971042396</v>
      </c>
      <c r="I2404">
        <v>372.73550152766398</v>
      </c>
      <c r="K2404">
        <v>0.919129727270806</v>
      </c>
      <c r="L2404">
        <v>335.032218811826</v>
      </c>
      <c r="M2404">
        <v>0.99558727904502498</v>
      </c>
      <c r="N2404">
        <v>336.23172096548399</v>
      </c>
      <c r="P2404">
        <v>0.94463616971863895</v>
      </c>
      <c r="Q2404">
        <v>312.76135169866302</v>
      </c>
      <c r="R2404">
        <v>0.99889930954464601</v>
      </c>
      <c r="S2404">
        <v>313.70949007190899</v>
      </c>
    </row>
    <row r="2405" spans="6:19" x14ac:dyDescent="0.25">
      <c r="F2405">
        <v>0.84656368736543097</v>
      </c>
      <c r="G2405">
        <v>372.68139000291399</v>
      </c>
      <c r="H2405">
        <v>0.96444889605658701</v>
      </c>
      <c r="I2405">
        <v>372.78961305241398</v>
      </c>
      <c r="K2405">
        <v>0.919189582638544</v>
      </c>
      <c r="L2405">
        <v>335.09219391950899</v>
      </c>
      <c r="M2405">
        <v>0.99560499195387397</v>
      </c>
      <c r="N2405">
        <v>336.29169607316697</v>
      </c>
      <c r="P2405">
        <v>0.94470085987400398</v>
      </c>
      <c r="Q2405">
        <v>312.82456092354602</v>
      </c>
      <c r="R2405">
        <v>0.99890864307723304</v>
      </c>
      <c r="S2405">
        <v>313.77269929679301</v>
      </c>
    </row>
    <row r="2406" spans="6:19" x14ac:dyDescent="0.25">
      <c r="F2406">
        <v>0.84660798069667398</v>
      </c>
      <c r="G2406">
        <v>372.73550152766398</v>
      </c>
      <c r="H2406">
        <v>0.96448412524889604</v>
      </c>
      <c r="I2406">
        <v>372.84372457716302</v>
      </c>
      <c r="K2406">
        <v>0.91924931623634099</v>
      </c>
      <c r="L2406">
        <v>335.15216902719197</v>
      </c>
      <c r="M2406">
        <v>0.99562262478919505</v>
      </c>
      <c r="N2406">
        <v>336.35167118085002</v>
      </c>
      <c r="P2406">
        <v>0.94476539265742698</v>
      </c>
      <c r="Q2406">
        <v>312.88777014842901</v>
      </c>
      <c r="R2406">
        <v>0.998917899225506</v>
      </c>
      <c r="S2406">
        <v>313.835908521676</v>
      </c>
    </row>
    <row r="2407" spans="6:19" x14ac:dyDescent="0.25">
      <c r="F2407">
        <v>0.84665218586935598</v>
      </c>
      <c r="G2407">
        <v>372.78961305241398</v>
      </c>
      <c r="H2407">
        <v>0.96451926749026995</v>
      </c>
      <c r="I2407">
        <v>372.89783610191301</v>
      </c>
      <c r="K2407">
        <v>0.919308928362915</v>
      </c>
      <c r="L2407">
        <v>335.21214413487502</v>
      </c>
      <c r="M2407">
        <v>0.99564017793099802</v>
      </c>
      <c r="N2407">
        <v>336.41164628853301</v>
      </c>
      <c r="P2407">
        <v>0.94482976856295697</v>
      </c>
      <c r="Q2407">
        <v>312.95097937331201</v>
      </c>
      <c r="R2407">
        <v>0.99892707860236196</v>
      </c>
      <c r="S2407">
        <v>313.899117746559</v>
      </c>
    </row>
    <row r="2408" spans="6:19" x14ac:dyDescent="0.25">
      <c r="F2408">
        <v>0.84669630301666698</v>
      </c>
      <c r="G2408">
        <v>372.84372457716302</v>
      </c>
      <c r="H2408">
        <v>0.96455432298300603</v>
      </c>
      <c r="I2408">
        <v>372.95194762666301</v>
      </c>
      <c r="K2408">
        <v>0.91936841931604196</v>
      </c>
      <c r="L2408">
        <v>335.27211924255698</v>
      </c>
      <c r="M2408">
        <v>0.99565765175743703</v>
      </c>
      <c r="N2408">
        <v>336.47162139621503</v>
      </c>
      <c r="P2408">
        <v>0.94489398808257297</v>
      </c>
      <c r="Q2408">
        <v>313.01418859819501</v>
      </c>
      <c r="R2408">
        <v>0.99893618181617805</v>
      </c>
      <c r="S2408">
        <v>313.962326971442</v>
      </c>
    </row>
    <row r="2409" spans="6:19" x14ac:dyDescent="0.25">
      <c r="F2409">
        <v>0.84674033227145695</v>
      </c>
      <c r="G2409">
        <v>372.89783610191301</v>
      </c>
      <c r="H2409">
        <v>0.96458929192878295</v>
      </c>
      <c r="I2409">
        <v>373.00605915141301</v>
      </c>
      <c r="K2409">
        <v>0.919427789392391</v>
      </c>
      <c r="L2409">
        <v>335.33209435024003</v>
      </c>
      <c r="M2409">
        <v>0.99567504664482298</v>
      </c>
      <c r="N2409">
        <v>336.53159650389802</v>
      </c>
      <c r="P2409">
        <v>0.94495805170629599</v>
      </c>
      <c r="Q2409">
        <v>313.07739782307902</v>
      </c>
      <c r="R2409">
        <v>0.99894520947085796</v>
      </c>
      <c r="S2409">
        <v>314.02553619632499</v>
      </c>
    </row>
    <row r="2410" spans="6:19" x14ac:dyDescent="0.25">
      <c r="F2410">
        <v>0.84678427376624699</v>
      </c>
      <c r="G2410">
        <v>372.95194762666301</v>
      </c>
      <c r="H2410">
        <v>0.96462417452864202</v>
      </c>
      <c r="I2410">
        <v>373.06017067616199</v>
      </c>
      <c r="K2410">
        <v>0.919487038887702</v>
      </c>
      <c r="L2410">
        <v>335.39206945792301</v>
      </c>
      <c r="M2410">
        <v>0.99569236739811795</v>
      </c>
      <c r="N2410">
        <v>336.591571611581</v>
      </c>
      <c r="P2410">
        <v>0.94502195992203597</v>
      </c>
      <c r="Q2410">
        <v>313.14060704796202</v>
      </c>
      <c r="R2410">
        <v>0.99895416216584898</v>
      </c>
      <c r="S2410">
        <v>314.08874542120799</v>
      </c>
    </row>
    <row r="2411" spans="6:19" x14ac:dyDescent="0.25">
      <c r="F2411">
        <v>0.84682812763322501</v>
      </c>
      <c r="G2411">
        <v>373.00605915141301</v>
      </c>
      <c r="H2411">
        <v>0.96465897098301301</v>
      </c>
      <c r="I2411">
        <v>373.11428220091199</v>
      </c>
      <c r="K2411">
        <v>0.91954616809672896</v>
      </c>
      <c r="L2411">
        <v>335.452044565606</v>
      </c>
      <c r="M2411">
        <v>0.99570960552021104</v>
      </c>
      <c r="N2411">
        <v>336.65154671926399</v>
      </c>
      <c r="P2411">
        <v>0.94508571321577906</v>
      </c>
      <c r="Q2411">
        <v>313.20381627284502</v>
      </c>
      <c r="R2411">
        <v>0.99896304049617402</v>
      </c>
      <c r="S2411">
        <v>314.15195464609099</v>
      </c>
    </row>
    <row r="2412" spans="6:19" x14ac:dyDescent="0.25">
      <c r="F2412">
        <v>0.84687189400422602</v>
      </c>
      <c r="G2412">
        <v>373.06017067616199</v>
      </c>
      <c r="H2412">
        <v>0.96469368149172596</v>
      </c>
      <c r="I2412">
        <v>373.16839372566199</v>
      </c>
      <c r="K2412">
        <v>0.91960517216040005</v>
      </c>
      <c r="L2412">
        <v>335.51201967328899</v>
      </c>
      <c r="M2412">
        <v>0.99572676582119601</v>
      </c>
      <c r="N2412">
        <v>336.71152182694698</v>
      </c>
      <c r="P2412">
        <v>0.94514931207141595</v>
      </c>
      <c r="Q2412">
        <v>313.26702549772801</v>
      </c>
      <c r="R2412">
        <v>0.99897184505246395</v>
      </c>
      <c r="S2412">
        <v>314.21516387097398</v>
      </c>
    </row>
    <row r="2413" spans="6:19" x14ac:dyDescent="0.25">
      <c r="F2413">
        <v>0.84691557301075804</v>
      </c>
      <c r="G2413">
        <v>373.11428220091199</v>
      </c>
      <c r="H2413">
        <v>0.964728306253963</v>
      </c>
      <c r="I2413">
        <v>373.22250525041198</v>
      </c>
      <c r="K2413">
        <v>0.919664061671843</v>
      </c>
      <c r="L2413">
        <v>335.57199478097198</v>
      </c>
      <c r="M2413">
        <v>0.99574384640640101</v>
      </c>
      <c r="N2413">
        <v>336.77149693463002</v>
      </c>
      <c r="P2413">
        <v>0.94521275697094798</v>
      </c>
      <c r="Q2413">
        <v>313.33023472261101</v>
      </c>
      <c r="R2413">
        <v>0.99898057823702402</v>
      </c>
      <c r="S2413">
        <v>314.27837309585698</v>
      </c>
    </row>
    <row r="2414" spans="6:19" x14ac:dyDescent="0.25">
      <c r="F2414">
        <v>0.846959164784017</v>
      </c>
      <c r="G2414">
        <v>373.16839372566199</v>
      </c>
      <c r="H2414">
        <v>0.96476284546834101</v>
      </c>
      <c r="I2414">
        <v>373.27661677516102</v>
      </c>
      <c r="K2414">
        <v>0.91972283177522196</v>
      </c>
      <c r="L2414">
        <v>335.63196988865502</v>
      </c>
      <c r="M2414">
        <v>0.99576085217583399</v>
      </c>
      <c r="N2414">
        <v>336.83147204231301</v>
      </c>
      <c r="P2414">
        <v>0.94527604839435697</v>
      </c>
      <c r="Q2414">
        <v>313.39344394749401</v>
      </c>
      <c r="R2414">
        <v>0.99898923698913999</v>
      </c>
      <c r="S2414">
        <v>314.34158232073997</v>
      </c>
    </row>
    <row r="2415" spans="6:19" x14ac:dyDescent="0.25">
      <c r="F2415">
        <v>0.84700266945482905</v>
      </c>
      <c r="G2415">
        <v>373.22250525041198</v>
      </c>
      <c r="H2415">
        <v>0.964797299332812</v>
      </c>
      <c r="I2415">
        <v>373.33072829991102</v>
      </c>
      <c r="K2415">
        <v>0.91978148276127702</v>
      </c>
      <c r="L2415">
        <v>335.69194499633801</v>
      </c>
      <c r="M2415">
        <v>0.995777781225754</v>
      </c>
      <c r="N2415">
        <v>336.891447149996</v>
      </c>
      <c r="P2415">
        <v>0.94533918681961404</v>
      </c>
      <c r="Q2415">
        <v>313.456653172377</v>
      </c>
      <c r="R2415">
        <v>0.99899782371310297</v>
      </c>
      <c r="S2415">
        <v>314.40479154562303</v>
      </c>
    </row>
    <row r="2416" spans="6:19" x14ac:dyDescent="0.25">
      <c r="F2416">
        <v>0.84704608715374496</v>
      </c>
      <c r="G2416">
        <v>373.27661677516102</v>
      </c>
      <c r="H2416">
        <v>0.964831652892853</v>
      </c>
      <c r="I2416">
        <v>373.38483982466101</v>
      </c>
      <c r="K2416">
        <v>0.91984001491983702</v>
      </c>
      <c r="L2416">
        <v>335.751920104021</v>
      </c>
      <c r="M2416">
        <v>0.99579463391978595</v>
      </c>
      <c r="N2416">
        <v>336.95142225767898</v>
      </c>
      <c r="P2416">
        <v>0.945402172722836</v>
      </c>
      <c r="Q2416">
        <v>313.51986239726</v>
      </c>
      <c r="R2416">
        <v>0.99900634077087702</v>
      </c>
      <c r="S2416">
        <v>314.46800077050602</v>
      </c>
    </row>
    <row r="2417" spans="6:19" x14ac:dyDescent="0.25">
      <c r="F2417">
        <v>0.84708941801091797</v>
      </c>
      <c r="G2417">
        <v>373.33072829991102</v>
      </c>
      <c r="H2417">
        <v>0.96486593663716202</v>
      </c>
      <c r="I2417">
        <v>373.43895134941101</v>
      </c>
      <c r="K2417">
        <v>0.91989842853970805</v>
      </c>
      <c r="L2417">
        <v>335.81189521170398</v>
      </c>
      <c r="M2417">
        <v>0.99581141061978196</v>
      </c>
      <c r="N2417">
        <v>337.01139736536197</v>
      </c>
      <c r="P2417">
        <v>0.94546500657809995</v>
      </c>
      <c r="Q2417">
        <v>313.583071622143</v>
      </c>
      <c r="R2417">
        <v>0.99901478514389497</v>
      </c>
      <c r="S2417">
        <v>314.53120999538902</v>
      </c>
    </row>
    <row r="2418" spans="6:19" x14ac:dyDescent="0.25">
      <c r="F2418">
        <v>0.847132643086976</v>
      </c>
      <c r="G2418">
        <v>373.38483982466101</v>
      </c>
      <c r="H2418">
        <v>0.96490013562184196</v>
      </c>
      <c r="I2418">
        <v>373.49306287416101</v>
      </c>
      <c r="K2418">
        <v>0.91995672390877203</v>
      </c>
      <c r="L2418">
        <v>335.87187031938703</v>
      </c>
      <c r="M2418">
        <v>0.99582811168583096</v>
      </c>
      <c r="N2418">
        <v>337.07137247304502</v>
      </c>
      <c r="P2418">
        <v>0.94552768518924002</v>
      </c>
      <c r="Q2418">
        <v>313.64628084702599</v>
      </c>
      <c r="R2418">
        <v>0.99902315919612406</v>
      </c>
      <c r="S2418">
        <v>314.59441922027298</v>
      </c>
    </row>
    <row r="2419" spans="6:19" x14ac:dyDescent="0.25">
      <c r="F2419">
        <v>0.84717580062601805</v>
      </c>
      <c r="G2419">
        <v>373.43895134941101</v>
      </c>
      <c r="H2419">
        <v>0.96493425004245403</v>
      </c>
      <c r="I2419">
        <v>373.54717439890999</v>
      </c>
      <c r="K2419">
        <v>0.92001490131392505</v>
      </c>
      <c r="L2419">
        <v>335.93184542706899</v>
      </c>
      <c r="M2419">
        <v>0.99584473747626401</v>
      </c>
      <c r="N2419">
        <v>337.13134758072698</v>
      </c>
      <c r="P2419">
        <v>0.94559021636090002</v>
      </c>
      <c r="Q2419">
        <v>313.70949007190899</v>
      </c>
      <c r="R2419">
        <v>0.99903146348824601</v>
      </c>
      <c r="S2419">
        <v>314.65762844515598</v>
      </c>
    </row>
    <row r="2420" spans="6:19" x14ac:dyDescent="0.25">
      <c r="F2420">
        <v>0.84721887171188703</v>
      </c>
      <c r="G2420">
        <v>373.49306287416101</v>
      </c>
      <c r="H2420">
        <v>0.96496827110833305</v>
      </c>
      <c r="I2420">
        <v>373.60128592365999</v>
      </c>
      <c r="K2420">
        <v>0.92007296104111003</v>
      </c>
      <c r="L2420">
        <v>335.99182053475198</v>
      </c>
      <c r="M2420">
        <v>0.99586128834765897</v>
      </c>
      <c r="N2420">
        <v>337.19132268841003</v>
      </c>
      <c r="P2420">
        <v>0.94565259689532699</v>
      </c>
      <c r="Q2420">
        <v>313.77269929679301</v>
      </c>
      <c r="R2420">
        <v>0.99903969857677799</v>
      </c>
      <c r="S2420">
        <v>314.72083767003897</v>
      </c>
    </row>
    <row r="2421" spans="6:19" x14ac:dyDescent="0.25">
      <c r="F2421">
        <v>0.84726185647346697</v>
      </c>
      <c r="G2421">
        <v>373.54717439890999</v>
      </c>
      <c r="H2421">
        <v>0.96500221698446997</v>
      </c>
      <c r="I2421">
        <v>373.65539744840999</v>
      </c>
      <c r="K2421">
        <v>0.92013090337528702</v>
      </c>
      <c r="L2421">
        <v>336.05179564243502</v>
      </c>
      <c r="M2421">
        <v>0.995877764654858</v>
      </c>
      <c r="N2421">
        <v>337.25129779609301</v>
      </c>
      <c r="P2421">
        <v>0.94571482725895395</v>
      </c>
      <c r="Q2421">
        <v>313.835908521676</v>
      </c>
      <c r="R2421">
        <v>0.99904786501409604</v>
      </c>
      <c r="S2421">
        <v>314.78404689492203</v>
      </c>
    </row>
    <row r="2422" spans="6:19" x14ac:dyDescent="0.25">
      <c r="F2422">
        <v>0.84730474370930697</v>
      </c>
      <c r="G2422">
        <v>373.60128592365999</v>
      </c>
      <c r="H2422">
        <v>0.96503607887961596</v>
      </c>
      <c r="I2422">
        <v>373.70950897315902</v>
      </c>
      <c r="K2422">
        <v>0.92018872860052103</v>
      </c>
      <c r="L2422">
        <v>336.11177075011801</v>
      </c>
      <c r="M2422">
        <v>0.99589416675097397</v>
      </c>
      <c r="N2422">
        <v>337.311272903776</v>
      </c>
      <c r="P2422">
        <v>0.94577690791630997</v>
      </c>
      <c r="Q2422">
        <v>313.899117746559</v>
      </c>
      <c r="R2422">
        <v>0.99905596334847002</v>
      </c>
      <c r="S2422">
        <v>314.84725611980502</v>
      </c>
    </row>
    <row r="2423" spans="6:19" x14ac:dyDescent="0.25">
      <c r="F2423">
        <v>0.84734755620157298</v>
      </c>
      <c r="G2423">
        <v>373.65539744840999</v>
      </c>
      <c r="H2423">
        <v>0.96506985698693803</v>
      </c>
      <c r="I2423">
        <v>373.76362049790902</v>
      </c>
      <c r="K2423">
        <v>0.92024643699985997</v>
      </c>
      <c r="L2423">
        <v>336.171745857801</v>
      </c>
      <c r="M2423">
        <v>0.99591049498739204</v>
      </c>
      <c r="N2423">
        <v>337.37124801145899</v>
      </c>
      <c r="P2423">
        <v>0.94583883933001001</v>
      </c>
      <c r="Q2423">
        <v>313.962326971442</v>
      </c>
      <c r="R2423">
        <v>0.99906399412408398</v>
      </c>
      <c r="S2423">
        <v>314.91046534468802</v>
      </c>
    </row>
    <row r="2424" spans="6:19" x14ac:dyDescent="0.25">
      <c r="F2424">
        <v>0.847390282754242</v>
      </c>
      <c r="G2424">
        <v>373.70950897315902</v>
      </c>
      <c r="H2424">
        <v>0.96510355149900195</v>
      </c>
      <c r="I2424">
        <v>373.81773202265902</v>
      </c>
      <c r="K2424">
        <v>0.92030402375981002</v>
      </c>
      <c r="L2424">
        <v>336.23172096548399</v>
      </c>
      <c r="M2424">
        <v>0.99592675385740004</v>
      </c>
      <c r="N2424">
        <v>337.43122311914198</v>
      </c>
      <c r="P2424">
        <v>0.94590062196082303</v>
      </c>
      <c r="Q2424">
        <v>314.02553619632499</v>
      </c>
      <c r="R2424">
        <v>0.99907195788107195</v>
      </c>
      <c r="S2424">
        <v>314.97367456957102</v>
      </c>
    </row>
    <row r="2425" spans="6:19" x14ac:dyDescent="0.25">
      <c r="F2425">
        <v>0.84743292349490196</v>
      </c>
      <c r="G2425">
        <v>373.76362049790902</v>
      </c>
      <c r="H2425">
        <v>0.96513716260777904</v>
      </c>
      <c r="I2425">
        <v>373.87184354740901</v>
      </c>
      <c r="K2425">
        <v>0.92036149934770295</v>
      </c>
      <c r="L2425">
        <v>336.29169607316697</v>
      </c>
      <c r="M2425">
        <v>0.99594293541363299</v>
      </c>
      <c r="N2425">
        <v>337.49119822682502</v>
      </c>
      <c r="P2425">
        <v>0.94596225626764596</v>
      </c>
      <c r="Q2425">
        <v>314.08874542120799</v>
      </c>
      <c r="R2425">
        <v>0.99907985515553999</v>
      </c>
      <c r="S2425">
        <v>315.03688379445401</v>
      </c>
    </row>
    <row r="2426" spans="6:19" x14ac:dyDescent="0.25">
      <c r="F2426">
        <v>0.84747547855080396</v>
      </c>
      <c r="G2426">
        <v>373.81773202265902</v>
      </c>
      <c r="H2426">
        <v>0.96517069050471305</v>
      </c>
      <c r="I2426">
        <v>373.92595507215901</v>
      </c>
      <c r="K2426">
        <v>0.920418858953297</v>
      </c>
      <c r="L2426">
        <v>336.35167118085002</v>
      </c>
      <c r="M2426">
        <v>0.99595904415410996</v>
      </c>
      <c r="N2426">
        <v>337.55117333450801</v>
      </c>
      <c r="P2426">
        <v>0.94602374270749701</v>
      </c>
      <c r="Q2426">
        <v>314.15195464609099</v>
      </c>
      <c r="R2426">
        <v>0.99908768647958901</v>
      </c>
      <c r="S2426">
        <v>315.10009301933701</v>
      </c>
    </row>
    <row r="2427" spans="6:19" x14ac:dyDescent="0.25">
      <c r="F2427">
        <v>0.84751794804887604</v>
      </c>
      <c r="G2427">
        <v>373.87184354740901</v>
      </c>
      <c r="H2427">
        <v>0.96520413538057803</v>
      </c>
      <c r="I2427">
        <v>373.98006659690799</v>
      </c>
      <c r="K2427">
        <v>0.92047610285594095</v>
      </c>
      <c r="L2427">
        <v>336.41164628853301</v>
      </c>
      <c r="M2427">
        <v>0.99597508042340999</v>
      </c>
      <c r="N2427">
        <v>337.61114844218997</v>
      </c>
      <c r="P2427">
        <v>0.94608508173556005</v>
      </c>
      <c r="Q2427">
        <v>314.21516387097398</v>
      </c>
      <c r="R2427">
        <v>0.99909545192323002</v>
      </c>
      <c r="S2427">
        <v>315.16330224422001</v>
      </c>
    </row>
    <row r="2428" spans="6:19" x14ac:dyDescent="0.25">
      <c r="F2428">
        <v>0.84756033211580195</v>
      </c>
      <c r="G2428">
        <v>373.92595507215901</v>
      </c>
      <c r="H2428">
        <v>0.96523749742561504</v>
      </c>
      <c r="I2428">
        <v>374.03417812165799</v>
      </c>
      <c r="K2428">
        <v>0.92053323133404696</v>
      </c>
      <c r="L2428">
        <v>336.47162139621503</v>
      </c>
      <c r="M2428">
        <v>0.99599104456444398</v>
      </c>
      <c r="N2428">
        <v>337.67112354987302</v>
      </c>
      <c r="P2428">
        <v>0.94614628657050603</v>
      </c>
      <c r="Q2428">
        <v>314.27837309585698</v>
      </c>
      <c r="R2428">
        <v>0.99910315292933205</v>
      </c>
      <c r="S2428">
        <v>315.22651146910403</v>
      </c>
    </row>
    <row r="2429" spans="6:19" x14ac:dyDescent="0.25">
      <c r="F2429">
        <v>0.84760263087784504</v>
      </c>
      <c r="G2429">
        <v>373.98006659690799</v>
      </c>
      <c r="H2429">
        <v>0.96527077682947604</v>
      </c>
      <c r="I2429">
        <v>374.08828964640799</v>
      </c>
      <c r="K2429">
        <v>0.92059024466511497</v>
      </c>
      <c r="L2429">
        <v>336.53159650389802</v>
      </c>
      <c r="M2429">
        <v>0.99600693548575103</v>
      </c>
      <c r="N2429">
        <v>337.731098657556</v>
      </c>
      <c r="P2429">
        <v>0.94620733213473895</v>
      </c>
      <c r="Q2429">
        <v>314.34158232073997</v>
      </c>
      <c r="R2429">
        <v>0.99911078955757904</v>
      </c>
      <c r="S2429">
        <v>315.28972069398702</v>
      </c>
    </row>
    <row r="2430" spans="6:19" x14ac:dyDescent="0.25">
      <c r="F2430">
        <v>0.84764484446101596</v>
      </c>
      <c r="G2430">
        <v>374.03417812165799</v>
      </c>
      <c r="H2430">
        <v>0.96530397378120303</v>
      </c>
      <c r="I2430">
        <v>374.14240117115799</v>
      </c>
      <c r="K2430">
        <v>0.92064715770186001</v>
      </c>
      <c r="L2430">
        <v>336.591571611581</v>
      </c>
      <c r="M2430">
        <v>0.99602275639436999</v>
      </c>
      <c r="N2430">
        <v>337.79107376523899</v>
      </c>
      <c r="P2430">
        <v>0.94626823164179497</v>
      </c>
      <c r="Q2430">
        <v>314.40479154562303</v>
      </c>
      <c r="R2430">
        <v>0.99911836232434104</v>
      </c>
      <c r="S2430">
        <v>315.35292991887002</v>
      </c>
    </row>
    <row r="2431" spans="6:19" x14ac:dyDescent="0.25">
      <c r="F2431">
        <v>0.84768697299099804</v>
      </c>
      <c r="G2431">
        <v>374.08828964640799</v>
      </c>
      <c r="H2431">
        <v>0.96533708846930599</v>
      </c>
      <c r="I2431">
        <v>374.19651269590702</v>
      </c>
      <c r="K2431">
        <v>0.92070394157538704</v>
      </c>
      <c r="L2431">
        <v>336.65154671926399</v>
      </c>
      <c r="M2431">
        <v>0.99603850619342205</v>
      </c>
      <c r="N2431">
        <v>337.85104887292198</v>
      </c>
      <c r="P2431">
        <v>0.94632899833900297</v>
      </c>
      <c r="Q2431">
        <v>314.46800077050602</v>
      </c>
      <c r="R2431">
        <v>0.99912587174212097</v>
      </c>
      <c r="S2431">
        <v>315.41613914375301</v>
      </c>
    </row>
    <row r="2432" spans="6:19" x14ac:dyDescent="0.25">
      <c r="F2432">
        <v>0.84772901659312905</v>
      </c>
      <c r="G2432">
        <v>374.14240117115799</v>
      </c>
      <c r="H2432">
        <v>0.96537012108169695</v>
      </c>
      <c r="I2432">
        <v>374.25062422065702</v>
      </c>
      <c r="K2432">
        <v>0.92076061112885299</v>
      </c>
      <c r="L2432">
        <v>336.71152182694698</v>
      </c>
      <c r="M2432">
        <v>0.99605418521918898</v>
      </c>
      <c r="N2432">
        <v>337.91102398060502</v>
      </c>
      <c r="P2432">
        <v>0.94638960707515596</v>
      </c>
      <c r="Q2432">
        <v>314.53120999538902</v>
      </c>
      <c r="R2432">
        <v>0.99913331989157805</v>
      </c>
      <c r="S2432">
        <v>315.47934836863601</v>
      </c>
    </row>
    <row r="2433" spans="6:19" x14ac:dyDescent="0.25">
      <c r="F2433">
        <v>0.84777097539248303</v>
      </c>
      <c r="G2433">
        <v>374.19651269590702</v>
      </c>
      <c r="H2433">
        <v>0.96540307180570295</v>
      </c>
      <c r="I2433">
        <v>374.30473574540702</v>
      </c>
      <c r="K2433">
        <v>0.92081715913241302</v>
      </c>
      <c r="L2433">
        <v>336.77149693463002</v>
      </c>
      <c r="M2433">
        <v>0.99606979380629301</v>
      </c>
      <c r="N2433">
        <v>337.97099908828801</v>
      </c>
      <c r="P2433">
        <v>0.94645007109238199</v>
      </c>
      <c r="Q2433">
        <v>314.59441922027298</v>
      </c>
      <c r="R2433">
        <v>0.99914070412434697</v>
      </c>
      <c r="S2433">
        <v>315.54255759351901</v>
      </c>
    </row>
    <row r="2434" spans="6:19" x14ac:dyDescent="0.25">
      <c r="F2434">
        <v>0.84781284951379998</v>
      </c>
      <c r="G2434">
        <v>374.25062422065702</v>
      </c>
      <c r="H2434">
        <v>0.96543594082807505</v>
      </c>
      <c r="I2434">
        <v>374.35884727015701</v>
      </c>
      <c r="K2434">
        <v>0.920873600865599</v>
      </c>
      <c r="L2434">
        <v>336.83147204231301</v>
      </c>
      <c r="M2434">
        <v>0.99608533086772999</v>
      </c>
      <c r="N2434">
        <v>338.030974195971</v>
      </c>
      <c r="P2434">
        <v>0.94651039083317801</v>
      </c>
      <c r="Q2434">
        <v>314.65762844515598</v>
      </c>
      <c r="R2434">
        <v>0.99914802652273804</v>
      </c>
      <c r="S2434">
        <v>315.605766818402</v>
      </c>
    </row>
    <row r="2435" spans="6:19" x14ac:dyDescent="0.25">
      <c r="F2435">
        <v>0.84785463908149505</v>
      </c>
      <c r="G2435">
        <v>374.30473574540702</v>
      </c>
      <c r="H2435">
        <v>0.96546872833503705</v>
      </c>
      <c r="I2435">
        <v>374.41295879490599</v>
      </c>
      <c r="K2435">
        <v>0.92092992909746196</v>
      </c>
      <c r="L2435">
        <v>336.891447149996</v>
      </c>
      <c r="M2435">
        <v>0.99610079957694797</v>
      </c>
      <c r="N2435">
        <v>338.09094930365399</v>
      </c>
      <c r="P2435">
        <v>0.94657056673828799</v>
      </c>
      <c r="Q2435">
        <v>314.72083767003897</v>
      </c>
      <c r="R2435">
        <v>0.99915528758404604</v>
      </c>
      <c r="S2435">
        <v>315.668976043285</v>
      </c>
    </row>
    <row r="2436" spans="6:19" x14ac:dyDescent="0.25">
      <c r="F2436">
        <v>0.84789634421966398</v>
      </c>
      <c r="G2436">
        <v>374.35884727015701</v>
      </c>
      <c r="H2436">
        <v>0.96550143451217696</v>
      </c>
      <c r="I2436">
        <v>374.46707031965599</v>
      </c>
      <c r="K2436">
        <v>0.92098614409911395</v>
      </c>
      <c r="L2436">
        <v>336.95142225767898</v>
      </c>
      <c r="M2436">
        <v>0.99611619884163904</v>
      </c>
      <c r="N2436">
        <v>338.15092441133697</v>
      </c>
      <c r="P2436">
        <v>0.94663059924666304</v>
      </c>
      <c r="Q2436">
        <v>314.78404689492203</v>
      </c>
      <c r="R2436">
        <v>0.99916248780182104</v>
      </c>
      <c r="S2436">
        <v>315.732185268168</v>
      </c>
    </row>
    <row r="2437" spans="6:19" x14ac:dyDescent="0.25">
      <c r="F2437">
        <v>0.84793796505215002</v>
      </c>
      <c r="G2437">
        <v>374.41295879490599</v>
      </c>
      <c r="H2437">
        <v>0.96553405954458005</v>
      </c>
      <c r="I2437">
        <v>374.52118184440599</v>
      </c>
      <c r="K2437">
        <v>0.921042246140786</v>
      </c>
      <c r="L2437">
        <v>337.01139736536197</v>
      </c>
      <c r="M2437">
        <v>0.99613152898996504</v>
      </c>
      <c r="N2437">
        <v>338.21089951902002</v>
      </c>
      <c r="P2437">
        <v>0.94669048879552198</v>
      </c>
      <c r="Q2437">
        <v>314.84725611980502</v>
      </c>
      <c r="R2437">
        <v>0.999169627665904</v>
      </c>
      <c r="S2437">
        <v>315.79539449305099</v>
      </c>
    </row>
    <row r="2438" spans="6:19" x14ac:dyDescent="0.25">
      <c r="F2438">
        <v>0.84797950170240399</v>
      </c>
      <c r="G2438">
        <v>374.46707031965599</v>
      </c>
      <c r="H2438">
        <v>0.96556660361672397</v>
      </c>
      <c r="I2438">
        <v>374.57529336915502</v>
      </c>
      <c r="K2438">
        <v>0.921098235491836</v>
      </c>
      <c r="L2438">
        <v>337.07137247304502</v>
      </c>
      <c r="M2438">
        <v>0.99614679034848697</v>
      </c>
      <c r="N2438">
        <v>338.27087462670198</v>
      </c>
      <c r="P2438">
        <v>0.94675023582030404</v>
      </c>
      <c r="Q2438">
        <v>314.91046534468802</v>
      </c>
      <c r="R2438">
        <v>0.99917670766243905</v>
      </c>
      <c r="S2438">
        <v>315.85860371793399</v>
      </c>
    </row>
    <row r="2439" spans="6:19" x14ac:dyDescent="0.25">
      <c r="F2439">
        <v>0.84802095429364699</v>
      </c>
      <c r="G2439">
        <v>374.52118184440599</v>
      </c>
      <c r="H2439">
        <v>0.96559906691253905</v>
      </c>
      <c r="I2439">
        <v>374.62940489390502</v>
      </c>
      <c r="K2439">
        <v>0.92115411242071499</v>
      </c>
      <c r="L2439">
        <v>337.13134758072698</v>
      </c>
      <c r="M2439">
        <v>0.99616198324216898</v>
      </c>
      <c r="N2439">
        <v>338.33084973438503</v>
      </c>
      <c r="P2439">
        <v>0.94680984075475305</v>
      </c>
      <c r="Q2439">
        <v>314.97367456957102</v>
      </c>
      <c r="R2439">
        <v>0.99918372827391999</v>
      </c>
      <c r="S2439">
        <v>315.92181294281698</v>
      </c>
    </row>
    <row r="2440" spans="6:19" x14ac:dyDescent="0.25">
      <c r="F2440">
        <v>0.84806232294874095</v>
      </c>
      <c r="G2440">
        <v>374.57529336915502</v>
      </c>
      <c r="H2440">
        <v>0.96563144961538905</v>
      </c>
      <c r="I2440">
        <v>374.68351641865502</v>
      </c>
      <c r="K2440">
        <v>0.92120987719499903</v>
      </c>
      <c r="L2440">
        <v>337.19132268841003</v>
      </c>
      <c r="M2440">
        <v>0.99617710799440096</v>
      </c>
      <c r="N2440">
        <v>338.39082484206801</v>
      </c>
      <c r="P2440">
        <v>0.94686930403086</v>
      </c>
      <c r="Q2440">
        <v>315.03688379445401</v>
      </c>
      <c r="R2440">
        <v>0.99919068997919402</v>
      </c>
      <c r="S2440">
        <v>315.985022167701</v>
      </c>
    </row>
    <row r="2441" spans="6:19" x14ac:dyDescent="0.25">
      <c r="F2441">
        <v>0.84810360779025995</v>
      </c>
      <c r="G2441">
        <v>374.62940489390502</v>
      </c>
      <c r="H2441">
        <v>0.96566375190808595</v>
      </c>
      <c r="I2441">
        <v>374.73762794340502</v>
      </c>
      <c r="K2441">
        <v>0.92126553008138501</v>
      </c>
      <c r="L2441">
        <v>337.25129779609301</v>
      </c>
      <c r="M2441">
        <v>0.99619216492699703</v>
      </c>
      <c r="N2441">
        <v>338.450799949751</v>
      </c>
      <c r="P2441">
        <v>0.94692862607888695</v>
      </c>
      <c r="Q2441">
        <v>315.10009301933701</v>
      </c>
      <c r="R2441">
        <v>0.99919759325350199</v>
      </c>
      <c r="S2441">
        <v>316.048231392584</v>
      </c>
    </row>
    <row r="2442" spans="6:19" x14ac:dyDescent="0.25">
      <c r="F2442">
        <v>0.84814480894046795</v>
      </c>
      <c r="G2442">
        <v>374.68351641865502</v>
      </c>
      <c r="H2442">
        <v>0.96569597397288598</v>
      </c>
      <c r="I2442">
        <v>374.79173946815501</v>
      </c>
      <c r="K2442">
        <v>0.92132107134570296</v>
      </c>
      <c r="L2442">
        <v>337.311272903776</v>
      </c>
      <c r="M2442">
        <v>0.99620715436020202</v>
      </c>
      <c r="N2442">
        <v>338.51077505743399</v>
      </c>
      <c r="P2442">
        <v>0.94698780382570202</v>
      </c>
      <c r="Q2442">
        <v>315.16330224422001</v>
      </c>
      <c r="R2442">
        <v>0.99920443856848395</v>
      </c>
      <c r="S2442">
        <v>316.111440617467</v>
      </c>
    </row>
    <row r="2443" spans="6:19" x14ac:dyDescent="0.25">
      <c r="F2443">
        <v>0.84818592652133296</v>
      </c>
      <c r="G2443">
        <v>374.73762794340502</v>
      </c>
      <c r="H2443">
        <v>0.96572811599147701</v>
      </c>
      <c r="I2443">
        <v>374.84585099290399</v>
      </c>
      <c r="K2443">
        <v>0.92137650125289805</v>
      </c>
      <c r="L2443">
        <v>337.37124801145899</v>
      </c>
      <c r="M2443">
        <v>0.99622207661270301</v>
      </c>
      <c r="N2443">
        <v>338.57075016511698</v>
      </c>
      <c r="P2443">
        <v>0.94704684469922296</v>
      </c>
      <c r="Q2443">
        <v>315.22651146910403</v>
      </c>
      <c r="R2443">
        <v>0.99921122557692799</v>
      </c>
      <c r="S2443">
        <v>316.17464984234999</v>
      </c>
    </row>
    <row r="2444" spans="6:19" x14ac:dyDescent="0.25">
      <c r="F2444">
        <v>0.84822696065452197</v>
      </c>
      <c r="G2444">
        <v>374.79173946815501</v>
      </c>
      <c r="H2444">
        <v>0.96576017814498905</v>
      </c>
      <c r="I2444">
        <v>374.89996251765399</v>
      </c>
      <c r="K2444">
        <v>0.921431834186478</v>
      </c>
      <c r="L2444">
        <v>337.43122311914198</v>
      </c>
      <c r="M2444">
        <v>0.99623693200164298</v>
      </c>
      <c r="N2444">
        <v>338.63072527280002</v>
      </c>
      <c r="P2444">
        <v>0.94710574562520899</v>
      </c>
      <c r="Q2444">
        <v>315.28972069398702</v>
      </c>
      <c r="R2444">
        <v>0.99921795637836297</v>
      </c>
      <c r="S2444">
        <v>316.23785906723299</v>
      </c>
    </row>
    <row r="2445" spans="6:19" x14ac:dyDescent="0.25">
      <c r="F2445">
        <v>0.84826791146138203</v>
      </c>
      <c r="G2445">
        <v>374.84585099290399</v>
      </c>
      <c r="H2445">
        <v>0.96579216061402295</v>
      </c>
      <c r="I2445">
        <v>374.95407404240399</v>
      </c>
      <c r="K2445">
        <v>0.92148704217854505</v>
      </c>
      <c r="L2445">
        <v>337.49119822682502</v>
      </c>
      <c r="M2445">
        <v>0.99625172084260405</v>
      </c>
      <c r="N2445">
        <v>338.69070038048301</v>
      </c>
      <c r="P2445">
        <v>0.94716450702716504</v>
      </c>
      <c r="Q2445">
        <v>315.35292991887002</v>
      </c>
      <c r="R2445">
        <v>0.99922463061411404</v>
      </c>
      <c r="S2445">
        <v>316.30106829211599</v>
      </c>
    </row>
    <row r="2446" spans="6:19" x14ac:dyDescent="0.25">
      <c r="F2446">
        <v>0.84830877906295798</v>
      </c>
      <c r="G2446">
        <v>374.89996251765399</v>
      </c>
      <c r="H2446">
        <v>0.96582406357859996</v>
      </c>
      <c r="I2446">
        <v>375.00818556715399</v>
      </c>
      <c r="K2446">
        <v>0.92154213960319298</v>
      </c>
      <c r="L2446">
        <v>337.55117333450801</v>
      </c>
      <c r="M2446">
        <v>0.99626644344965298</v>
      </c>
      <c r="N2446">
        <v>338.750675488166</v>
      </c>
      <c r="P2446">
        <v>0.94722312932687103</v>
      </c>
      <c r="Q2446">
        <v>315.41613914375301</v>
      </c>
      <c r="R2446">
        <v>0.99923124874171099</v>
      </c>
      <c r="S2446">
        <v>316.36427751699898</v>
      </c>
    </row>
    <row r="2447" spans="6:19" x14ac:dyDescent="0.25">
      <c r="F2447">
        <v>0.84834956358001901</v>
      </c>
      <c r="G2447">
        <v>374.95407404240399</v>
      </c>
      <c r="H2447">
        <v>0.96585588721824001</v>
      </c>
      <c r="I2447">
        <v>375.06229709190302</v>
      </c>
      <c r="K2447">
        <v>0.92159712672190797</v>
      </c>
      <c r="L2447">
        <v>337.61114844218997</v>
      </c>
      <c r="M2447">
        <v>0.99628110013531701</v>
      </c>
      <c r="N2447">
        <v>338.81065059584802</v>
      </c>
      <c r="P2447">
        <v>0.94728162532794102</v>
      </c>
      <c r="Q2447">
        <v>315.47934836863601</v>
      </c>
      <c r="R2447">
        <v>0.99923781121522803</v>
      </c>
      <c r="S2447">
        <v>316.42748674188198</v>
      </c>
    </row>
    <row r="2448" spans="6:19" x14ac:dyDescent="0.25">
      <c r="F2448">
        <v>0.84839026513299598</v>
      </c>
      <c r="G2448">
        <v>375.00818556715399</v>
      </c>
      <c r="H2448">
        <v>0.96588763171186298</v>
      </c>
      <c r="I2448">
        <v>375.11640861665302</v>
      </c>
      <c r="K2448">
        <v>0.92165200379536505</v>
      </c>
      <c r="L2448">
        <v>337.67112354987302</v>
      </c>
      <c r="M2448">
        <v>0.99629569121061201</v>
      </c>
      <c r="N2448">
        <v>338.870625703531</v>
      </c>
      <c r="P2448">
        <v>0.94733997068392395</v>
      </c>
      <c r="Q2448">
        <v>315.54255759351901</v>
      </c>
      <c r="R2448">
        <v>0.99924431848529105</v>
      </c>
      <c r="S2448">
        <v>316.49069596676497</v>
      </c>
    </row>
    <row r="2449" spans="6:19" x14ac:dyDescent="0.25">
      <c r="F2449">
        <v>0.84843088384208398</v>
      </c>
      <c r="G2449">
        <v>375.06229709190302</v>
      </c>
      <c r="H2449">
        <v>0.96591929723786296</v>
      </c>
      <c r="I2449">
        <v>375.17052014140302</v>
      </c>
      <c r="K2449">
        <v>0.92170676613991798</v>
      </c>
      <c r="L2449">
        <v>337.731098657556</v>
      </c>
      <c r="M2449">
        <v>0.99631021698502797</v>
      </c>
      <c r="N2449">
        <v>338.93060081121399</v>
      </c>
      <c r="P2449">
        <v>0.94739817819305305</v>
      </c>
      <c r="Q2449">
        <v>315.605766818402</v>
      </c>
      <c r="R2449">
        <v>0.99925077099910498</v>
      </c>
      <c r="S2449">
        <v>316.55390519164803</v>
      </c>
    </row>
    <row r="2450" spans="6:19" x14ac:dyDescent="0.25">
      <c r="F2450">
        <v>0.84847141982711105</v>
      </c>
      <c r="G2450">
        <v>375.11640861665302</v>
      </c>
      <c r="H2450">
        <v>0.96595088397409801</v>
      </c>
      <c r="I2450">
        <v>375.22463166615302</v>
      </c>
      <c r="K2450">
        <v>0.92176142389623095</v>
      </c>
      <c r="L2450">
        <v>337.79107376523899</v>
      </c>
      <c r="M2450">
        <v>0.99632467776655798</v>
      </c>
      <c r="N2450">
        <v>338.99057591889698</v>
      </c>
      <c r="P2450">
        <v>0.947456248270513</v>
      </c>
      <c r="Q2450">
        <v>315.668976043285</v>
      </c>
      <c r="R2450">
        <v>0.99925716920047603</v>
      </c>
      <c r="S2450">
        <v>316.61711441653102</v>
      </c>
    </row>
    <row r="2451" spans="6:19" x14ac:dyDescent="0.25">
      <c r="F2451">
        <v>0.848511873207631</v>
      </c>
      <c r="G2451">
        <v>375.17052014140302</v>
      </c>
      <c r="H2451">
        <v>0.96598239209789705</v>
      </c>
      <c r="I2451">
        <v>375.27874319090199</v>
      </c>
      <c r="K2451">
        <v>0.92181597238411095</v>
      </c>
      <c r="L2451">
        <v>337.85104887292198</v>
      </c>
      <c r="M2451">
        <v>0.99633907386169995</v>
      </c>
      <c r="N2451">
        <v>339.05055102658002</v>
      </c>
      <c r="P2451">
        <v>0.94751418132982301</v>
      </c>
      <c r="Q2451">
        <v>315.732185268168</v>
      </c>
      <c r="R2451">
        <v>0.999263513529842</v>
      </c>
      <c r="S2451">
        <v>316.68032364141402</v>
      </c>
    </row>
    <row r="2452" spans="6:19" x14ac:dyDescent="0.25">
      <c r="F2452">
        <v>0.84855224410291297</v>
      </c>
      <c r="G2452">
        <v>375.22463166615302</v>
      </c>
      <c r="H2452">
        <v>0.96601382178602502</v>
      </c>
      <c r="I2452">
        <v>375.33285471565199</v>
      </c>
      <c r="K2452">
        <v>0.92187041186087104</v>
      </c>
      <c r="L2452">
        <v>337.91102398060502</v>
      </c>
      <c r="M2452">
        <v>0.99635340557545105</v>
      </c>
      <c r="N2452">
        <v>339.11052613426301</v>
      </c>
      <c r="P2452">
        <v>0.94757197778289004</v>
      </c>
      <c r="Q2452">
        <v>315.79539449305099</v>
      </c>
      <c r="R2452">
        <v>0.99926980442428603</v>
      </c>
      <c r="S2452">
        <v>316.74353286629798</v>
      </c>
    </row>
    <row r="2453" spans="6:19" x14ac:dyDescent="0.25">
      <c r="F2453">
        <v>0.84859253263194101</v>
      </c>
      <c r="G2453">
        <v>375.27874319090199</v>
      </c>
      <c r="H2453">
        <v>0.96604517321468597</v>
      </c>
      <c r="I2453">
        <v>375.38696624040199</v>
      </c>
      <c r="K2453">
        <v>0.921924742582932</v>
      </c>
      <c r="L2453">
        <v>337.97099908828801</v>
      </c>
      <c r="M2453">
        <v>0.99636767321133701</v>
      </c>
      <c r="N2453">
        <v>339.170501241946</v>
      </c>
      <c r="P2453">
        <v>0.94762963803995703</v>
      </c>
      <c r="Q2453">
        <v>315.85860371793399</v>
      </c>
      <c r="R2453">
        <v>0.99927604193424702</v>
      </c>
      <c r="S2453">
        <v>316.80674209118098</v>
      </c>
    </row>
    <row r="2454" spans="6:19" x14ac:dyDescent="0.25">
      <c r="F2454">
        <v>0.84863273891337798</v>
      </c>
      <c r="G2454">
        <v>375.33285471565199</v>
      </c>
      <c r="H2454">
        <v>0.96607644655963398</v>
      </c>
      <c r="I2454">
        <v>375.44107776515199</v>
      </c>
      <c r="K2454">
        <v>0.92197895984452605</v>
      </c>
      <c r="L2454">
        <v>338.030974195971</v>
      </c>
      <c r="M2454">
        <v>0.99638187707140402</v>
      </c>
      <c r="N2454">
        <v>339.23047634962899</v>
      </c>
      <c r="P2454">
        <v>0.94768716250971996</v>
      </c>
      <c r="Q2454">
        <v>315.92181294281698</v>
      </c>
      <c r="R2454">
        <v>0.99928222655954002</v>
      </c>
      <c r="S2454">
        <v>316.86995131606398</v>
      </c>
    </row>
    <row r="2455" spans="6:19" x14ac:dyDescent="0.25">
      <c r="F2455">
        <v>0.848672863065563</v>
      </c>
      <c r="G2455">
        <v>375.38696624040199</v>
      </c>
      <c r="H2455">
        <v>0.96610764199599997</v>
      </c>
      <c r="I2455">
        <v>375.49518928990102</v>
      </c>
      <c r="K2455">
        <v>0.92203307381797395</v>
      </c>
      <c r="L2455">
        <v>338.09094930365399</v>
      </c>
      <c r="M2455">
        <v>0.99639601745622197</v>
      </c>
      <c r="N2455">
        <v>339.29045145731197</v>
      </c>
      <c r="P2455">
        <v>0.94774455159922399</v>
      </c>
      <c r="Q2455">
        <v>315.985022167701</v>
      </c>
      <c r="R2455">
        <v>0.99928835974514496</v>
      </c>
      <c r="S2455">
        <v>316.93316054094697</v>
      </c>
    </row>
    <row r="2456" spans="6:19" x14ac:dyDescent="0.25">
      <c r="F2456">
        <v>0.84871290520664999</v>
      </c>
      <c r="G2456">
        <v>375.44107776515199</v>
      </c>
      <c r="H2456">
        <v>0.966138759698425</v>
      </c>
      <c r="I2456">
        <v>375.54930081465102</v>
      </c>
      <c r="K2456">
        <v>0.92208707980105598</v>
      </c>
      <c r="L2456">
        <v>338.15092441133697</v>
      </c>
      <c r="M2456">
        <v>0.99641009466491204</v>
      </c>
      <c r="N2456">
        <v>339.35042656499502</v>
      </c>
      <c r="P2456">
        <v>0.947801805713964</v>
      </c>
      <c r="Q2456">
        <v>316.048231392584</v>
      </c>
      <c r="R2456">
        <v>0.99929444121108901</v>
      </c>
      <c r="S2456">
        <v>316.99636976583002</v>
      </c>
    </row>
    <row r="2457" spans="6:19" x14ac:dyDescent="0.25">
      <c r="F2457">
        <v>0.84875286545438899</v>
      </c>
      <c r="G2457">
        <v>375.49518928990102</v>
      </c>
      <c r="H2457">
        <v>0.96616979984101403</v>
      </c>
      <c r="I2457">
        <v>375.60341233940102</v>
      </c>
      <c r="K2457">
        <v>0.92214097804691297</v>
      </c>
      <c r="L2457">
        <v>338.21089951902002</v>
      </c>
      <c r="M2457">
        <v>0.99642410899513301</v>
      </c>
      <c r="N2457">
        <v>339.41040167267698</v>
      </c>
      <c r="P2457">
        <v>0.94785892525774695</v>
      </c>
      <c r="Q2457">
        <v>316.111440617467</v>
      </c>
      <c r="R2457">
        <v>0.999300471378049</v>
      </c>
      <c r="S2457">
        <v>317.05957899071302</v>
      </c>
    </row>
    <row r="2458" spans="6:19" x14ac:dyDescent="0.25">
      <c r="F2458">
        <v>0.848792743926291</v>
      </c>
      <c r="G2458">
        <v>375.54930081465102</v>
      </c>
      <c r="H2458">
        <v>0.966200762597343</v>
      </c>
      <c r="I2458">
        <v>375.65752386415102</v>
      </c>
      <c r="K2458">
        <v>0.92219476880786999</v>
      </c>
      <c r="L2458">
        <v>338.27087462670198</v>
      </c>
      <c r="M2458">
        <v>0.99643806074310504</v>
      </c>
      <c r="N2458">
        <v>339.47037678036003</v>
      </c>
      <c r="P2458">
        <v>0.94791590376739299</v>
      </c>
      <c r="Q2458">
        <v>316.17464984234999</v>
      </c>
      <c r="R2458">
        <v>0.999306450663491</v>
      </c>
      <c r="S2458">
        <v>317.12278821559602</v>
      </c>
    </row>
    <row r="2459" spans="6:19" x14ac:dyDescent="0.25">
      <c r="F2459">
        <v>0.84883254073957204</v>
      </c>
      <c r="G2459">
        <v>375.60341233940102</v>
      </c>
      <c r="H2459">
        <v>0.96623164814043905</v>
      </c>
      <c r="I2459">
        <v>375.71163538889999</v>
      </c>
      <c r="K2459">
        <v>0.92224845233540098</v>
      </c>
      <c r="L2459">
        <v>338.33084973438503</v>
      </c>
      <c r="M2459">
        <v>0.996451950203597</v>
      </c>
      <c r="N2459">
        <v>339.53035188804301</v>
      </c>
      <c r="P2459">
        <v>0.94797275536985603</v>
      </c>
      <c r="Q2459">
        <v>316.23785906723299</v>
      </c>
      <c r="R2459">
        <v>0.99931237948168405</v>
      </c>
      <c r="S2459">
        <v>317.18599744047901</v>
      </c>
    </row>
    <row r="2460" spans="6:19" x14ac:dyDescent="0.25">
      <c r="F2460">
        <v>0.84887225601116001</v>
      </c>
      <c r="G2460">
        <v>375.65752386415102</v>
      </c>
      <c r="H2460">
        <v>0.96626244936712902</v>
      </c>
      <c r="I2460">
        <v>375.76574691364999</v>
      </c>
      <c r="K2460">
        <v>0.92230202888021295</v>
      </c>
      <c r="L2460">
        <v>338.39082484206801</v>
      </c>
      <c r="M2460">
        <v>0.99646577766996602</v>
      </c>
      <c r="N2460">
        <v>339.590326995726</v>
      </c>
      <c r="P2460">
        <v>0.94802947360357304</v>
      </c>
      <c r="Q2460">
        <v>316.30106829211599</v>
      </c>
      <c r="R2460">
        <v>0.99931825757417303</v>
      </c>
      <c r="S2460">
        <v>317.24920666536201</v>
      </c>
    </row>
    <row r="2461" spans="6:19" x14ac:dyDescent="0.25">
      <c r="F2461">
        <v>0.84891188985766197</v>
      </c>
      <c r="G2461">
        <v>375.71163538889999</v>
      </c>
      <c r="H2461">
        <v>0.96629318099475703</v>
      </c>
      <c r="I2461">
        <v>375.81985843839999</v>
      </c>
      <c r="K2461">
        <v>0.92235549869218003</v>
      </c>
      <c r="L2461">
        <v>338.450799949751</v>
      </c>
      <c r="M2461">
        <v>0.99647954343410905</v>
      </c>
      <c r="N2461">
        <v>339.65030210340899</v>
      </c>
      <c r="P2461">
        <v>0.94808605886608099</v>
      </c>
      <c r="Q2461">
        <v>316.36427751699898</v>
      </c>
      <c r="R2461">
        <v>0.99932408669235895</v>
      </c>
      <c r="S2461">
        <v>317.31241589024501</v>
      </c>
    </row>
    <row r="2462" spans="6:19" x14ac:dyDescent="0.25">
      <c r="F2462">
        <v>0.84895143305268095</v>
      </c>
      <c r="G2462">
        <v>375.76574691364999</v>
      </c>
      <c r="H2462">
        <v>0.96632383592516502</v>
      </c>
      <c r="I2462">
        <v>375.87396996314999</v>
      </c>
      <c r="K2462">
        <v>0.92240886202037198</v>
      </c>
      <c r="L2462">
        <v>338.51077505743399</v>
      </c>
      <c r="M2462">
        <v>0.99649324778654302</v>
      </c>
      <c r="N2462">
        <v>339.71027721109198</v>
      </c>
      <c r="P2462">
        <v>0.94814251155347196</v>
      </c>
      <c r="Q2462">
        <v>316.42748674188198</v>
      </c>
      <c r="R2462">
        <v>0.99932986656715905</v>
      </c>
      <c r="S2462">
        <v>317.37562511512903</v>
      </c>
    </row>
    <row r="2463" spans="6:19" x14ac:dyDescent="0.25">
      <c r="F2463">
        <v>0.848990904385867</v>
      </c>
      <c r="G2463">
        <v>375.81985843839999</v>
      </c>
      <c r="H2463">
        <v>0.96635441432928504</v>
      </c>
      <c r="I2463">
        <v>375.92808148789902</v>
      </c>
      <c r="K2463">
        <v>0.92246211911306097</v>
      </c>
      <c r="L2463">
        <v>338.57075016511698</v>
      </c>
      <c r="M2463">
        <v>0.99650689101635803</v>
      </c>
      <c r="N2463">
        <v>339.77025231877502</v>
      </c>
      <c r="P2463">
        <v>0.94819883206024103</v>
      </c>
      <c r="Q2463">
        <v>316.49069596676497</v>
      </c>
      <c r="R2463">
        <v>0.99933559881766099</v>
      </c>
      <c r="S2463">
        <v>317.43883434001202</v>
      </c>
    </row>
    <row r="2464" spans="6:19" x14ac:dyDescent="0.25">
      <c r="F2464">
        <v>0.84903029464217095</v>
      </c>
      <c r="G2464">
        <v>375.87396996314999</v>
      </c>
      <c r="H2464">
        <v>0.96638491637756496</v>
      </c>
      <c r="I2464">
        <v>375.98219301264902</v>
      </c>
      <c r="K2464">
        <v>0.92251527021773805</v>
      </c>
      <c r="L2464">
        <v>338.63072527280002</v>
      </c>
      <c r="M2464">
        <v>0.99652047341123096</v>
      </c>
      <c r="N2464">
        <v>339.83022742645801</v>
      </c>
      <c r="P2464">
        <v>0.94825502077935298</v>
      </c>
      <c r="Q2464">
        <v>316.55390519164803</v>
      </c>
      <c r="R2464">
        <v>0.99934128140057299</v>
      </c>
      <c r="S2464">
        <v>317.50204356489502</v>
      </c>
    </row>
    <row r="2465" spans="6:19" x14ac:dyDescent="0.25">
      <c r="F2465">
        <v>0.849069603937051</v>
      </c>
      <c r="G2465">
        <v>375.92808148789902</v>
      </c>
      <c r="H2465">
        <v>0.966415342239903</v>
      </c>
      <c r="I2465">
        <v>376.03630453739902</v>
      </c>
      <c r="K2465">
        <v>0.92256831558104302</v>
      </c>
      <c r="L2465">
        <v>338.69070038048301</v>
      </c>
      <c r="M2465">
        <v>0.99653399525745501</v>
      </c>
      <c r="N2465">
        <v>339.890202534141</v>
      </c>
      <c r="P2465">
        <v>0.94831107810223103</v>
      </c>
      <c r="Q2465">
        <v>316.61711441653102</v>
      </c>
      <c r="R2465">
        <v>0.99934691593609304</v>
      </c>
      <c r="S2465">
        <v>317.56525278977801</v>
      </c>
    </row>
    <row r="2466" spans="6:19" x14ac:dyDescent="0.25">
      <c r="F2466">
        <v>0.84910883238572998</v>
      </c>
      <c r="G2466">
        <v>375.98219301264902</v>
      </c>
      <c r="H2466">
        <v>0.96644569208571696</v>
      </c>
      <c r="I2466">
        <v>376.09041606214902</v>
      </c>
      <c r="K2466">
        <v>0.92262125544888995</v>
      </c>
      <c r="L2466">
        <v>338.750675488166</v>
      </c>
      <c r="M2466">
        <v>0.99654745683992096</v>
      </c>
      <c r="N2466">
        <v>339.95017764182302</v>
      </c>
      <c r="P2466">
        <v>0.94836700441882404</v>
      </c>
      <c r="Q2466">
        <v>316.68032364141402</v>
      </c>
      <c r="R2466">
        <v>0.99935250281676602</v>
      </c>
      <c r="S2466">
        <v>317.62846201466101</v>
      </c>
    </row>
    <row r="2467" spans="6:19" x14ac:dyDescent="0.25">
      <c r="F2467">
        <v>0.8491479801031</v>
      </c>
      <c r="G2467">
        <v>376.03630453739902</v>
      </c>
      <c r="H2467">
        <v>0.96647596608388697</v>
      </c>
      <c r="I2467">
        <v>376.14452758689799</v>
      </c>
      <c r="K2467">
        <v>0.92267409006636703</v>
      </c>
      <c r="L2467">
        <v>338.81065059584802</v>
      </c>
      <c r="M2467">
        <v>0.99656086197323501</v>
      </c>
      <c r="N2467">
        <v>340.01015274950697</v>
      </c>
      <c r="P2467">
        <v>0.94842280011751701</v>
      </c>
      <c r="Q2467">
        <v>316.74353286629798</v>
      </c>
      <c r="R2467">
        <v>0.99935804243211701</v>
      </c>
      <c r="S2467">
        <v>317.69167123954401</v>
      </c>
    </row>
    <row r="2468" spans="6:19" x14ac:dyDescent="0.25">
      <c r="F2468">
        <v>0.84918704720381799</v>
      </c>
      <c r="G2468">
        <v>376.09041606214902</v>
      </c>
      <c r="H2468">
        <v>0.96650616440280401</v>
      </c>
      <c r="I2468">
        <v>376.19863911164799</v>
      </c>
      <c r="K2468">
        <v>0.92272681967780601</v>
      </c>
      <c r="L2468">
        <v>338.870625703531</v>
      </c>
      <c r="M2468">
        <v>0.99657420387071105</v>
      </c>
      <c r="N2468">
        <v>340.07012785718899</v>
      </c>
      <c r="P2468">
        <v>0.94847846215405895</v>
      </c>
      <c r="Q2468">
        <v>316.80674209118098</v>
      </c>
      <c r="R2468">
        <v>0.99936353516867305</v>
      </c>
      <c r="S2468">
        <v>317.754880464427</v>
      </c>
    </row>
    <row r="2469" spans="6:19" x14ac:dyDescent="0.25">
      <c r="F2469">
        <v>0.84922603380222506</v>
      </c>
      <c r="G2469">
        <v>376.14452758689799</v>
      </c>
      <c r="H2469">
        <v>0.96653628721031704</v>
      </c>
      <c r="I2469">
        <v>376.25275063639799</v>
      </c>
      <c r="K2469">
        <v>0.92277944452670702</v>
      </c>
      <c r="L2469">
        <v>338.93060081121399</v>
      </c>
      <c r="M2469">
        <v>0.99658748635087602</v>
      </c>
      <c r="N2469">
        <v>340.13010296487198</v>
      </c>
      <c r="P2469">
        <v>0.94853399147525297</v>
      </c>
      <c r="Q2469">
        <v>316.86995131606398</v>
      </c>
      <c r="R2469">
        <v>0.99936898140998898</v>
      </c>
      <c r="S2469">
        <v>317.81808968931</v>
      </c>
    </row>
    <row r="2470" spans="6:19" x14ac:dyDescent="0.25">
      <c r="F2470">
        <v>0.84926494001241604</v>
      </c>
      <c r="G2470">
        <v>376.19863911164799</v>
      </c>
      <c r="H2470">
        <v>0.96656633467380804</v>
      </c>
      <c r="I2470">
        <v>376.30686216114799</v>
      </c>
      <c r="K2470">
        <v>0.92283196485582797</v>
      </c>
      <c r="L2470">
        <v>338.99057591889698</v>
      </c>
      <c r="M2470">
        <v>0.99660070969312597</v>
      </c>
      <c r="N2470">
        <v>340.19007807255502</v>
      </c>
      <c r="P2470">
        <v>0.94858939763536199</v>
      </c>
      <c r="Q2470">
        <v>316.93316054094697</v>
      </c>
      <c r="R2470">
        <v>0.99937438153666003</v>
      </c>
      <c r="S2470">
        <v>317.881298914193</v>
      </c>
    </row>
    <row r="2471" spans="6:19" x14ac:dyDescent="0.25">
      <c r="F2471">
        <v>0.84930376594816104</v>
      </c>
      <c r="G2471">
        <v>376.25275063639799</v>
      </c>
      <c r="H2471">
        <v>0.96659630696010301</v>
      </c>
      <c r="I2471">
        <v>376.36097368589702</v>
      </c>
      <c r="K2471">
        <v>0.92288438090715497</v>
      </c>
      <c r="L2471">
        <v>339.05055102658002</v>
      </c>
      <c r="M2471">
        <v>0.99661387417552205</v>
      </c>
      <c r="N2471">
        <v>340.25005318023801</v>
      </c>
      <c r="P2471">
        <v>0.94864467471620995</v>
      </c>
      <c r="Q2471">
        <v>316.99636976583002</v>
      </c>
      <c r="R2471">
        <v>0.99937973592634999</v>
      </c>
      <c r="S2471">
        <v>317.94450813907599</v>
      </c>
    </row>
    <row r="2472" spans="6:19" x14ac:dyDescent="0.25">
      <c r="F2472">
        <v>0.84934251172300301</v>
      </c>
      <c r="G2472">
        <v>376.30686216114799</v>
      </c>
      <c r="H2472">
        <v>0.966626204235561</v>
      </c>
      <c r="I2472">
        <v>376.41508521064702</v>
      </c>
      <c r="K2472">
        <v>0.92293669292186298</v>
      </c>
      <c r="L2472">
        <v>339.11052613426301</v>
      </c>
      <c r="M2472">
        <v>0.99662698007475403</v>
      </c>
      <c r="N2472">
        <v>340.310028287921</v>
      </c>
      <c r="P2472">
        <v>0.948699823098752</v>
      </c>
      <c r="Q2472">
        <v>317.05957899071302</v>
      </c>
      <c r="R2472">
        <v>0.99938504495380698</v>
      </c>
      <c r="S2472">
        <v>318.00771736395899</v>
      </c>
    </row>
    <row r="2473" spans="6:19" x14ac:dyDescent="0.25">
      <c r="F2473">
        <v>0.84938117745014796</v>
      </c>
      <c r="G2473">
        <v>376.36097368589702</v>
      </c>
      <c r="H2473">
        <v>0.96665602666604</v>
      </c>
      <c r="I2473">
        <v>376.46919673539702</v>
      </c>
      <c r="K2473">
        <v>0.922988901140402</v>
      </c>
      <c r="L2473">
        <v>339.170501241946</v>
      </c>
      <c r="M2473">
        <v>0.99664002766618898</v>
      </c>
      <c r="N2473">
        <v>340.37000339560399</v>
      </c>
      <c r="P2473">
        <v>0.94875484316249104</v>
      </c>
      <c r="Q2473">
        <v>317.12278821559602</v>
      </c>
      <c r="R2473">
        <v>0.99939030899088499</v>
      </c>
      <c r="S2473">
        <v>318.07092658884198</v>
      </c>
    </row>
    <row r="2474" spans="6:19" x14ac:dyDescent="0.25">
      <c r="F2474">
        <v>0.84941976324256896</v>
      </c>
      <c r="G2474">
        <v>376.41508521064702</v>
      </c>
      <c r="H2474">
        <v>0.96668577441685699</v>
      </c>
      <c r="I2474">
        <v>376.52330826014702</v>
      </c>
      <c r="K2474">
        <v>0.92304100580243997</v>
      </c>
      <c r="L2474">
        <v>339.23047634962899</v>
      </c>
      <c r="M2474">
        <v>0.99665301722384103</v>
      </c>
      <c r="N2474">
        <v>340.42997850328697</v>
      </c>
      <c r="P2474">
        <v>0.94880973528542101</v>
      </c>
      <c r="Q2474">
        <v>317.18599744047901</v>
      </c>
      <c r="R2474">
        <v>0.99939552840656598</v>
      </c>
      <c r="S2474">
        <v>318.13413581372498</v>
      </c>
    </row>
    <row r="2475" spans="6:19" x14ac:dyDescent="0.25">
      <c r="F2475">
        <v>0.84945826921296896</v>
      </c>
      <c r="G2475">
        <v>376.46919673539702</v>
      </c>
      <c r="H2475">
        <v>0.96671544765286099</v>
      </c>
      <c r="I2475">
        <v>376.57741978489599</v>
      </c>
      <c r="K2475">
        <v>0.92309300714684706</v>
      </c>
      <c r="L2475">
        <v>339.29045145731197</v>
      </c>
      <c r="M2475">
        <v>0.99666594603797198</v>
      </c>
      <c r="N2475">
        <v>340.48995361097002</v>
      </c>
      <c r="P2475">
        <v>0.94886449358749003</v>
      </c>
      <c r="Q2475">
        <v>317.24920666536201</v>
      </c>
      <c r="R2475">
        <v>0.99940070356697897</v>
      </c>
      <c r="S2475">
        <v>318.197345038609</v>
      </c>
    </row>
    <row r="2476" spans="6:19" x14ac:dyDescent="0.25">
      <c r="F2476">
        <v>0.84949669547372197</v>
      </c>
      <c r="G2476">
        <v>376.52330826014702</v>
      </c>
      <c r="H2476">
        <v>0.96674504653839</v>
      </c>
      <c r="I2476">
        <v>376.63153130964599</v>
      </c>
      <c r="K2476">
        <v>0.92314490541178795</v>
      </c>
      <c r="L2476">
        <v>339.35042656499502</v>
      </c>
      <c r="M2476">
        <v>0.99667882035058397</v>
      </c>
      <c r="N2476">
        <v>340.54992871865301</v>
      </c>
      <c r="P2476">
        <v>0.94891913095911196</v>
      </c>
      <c r="Q2476">
        <v>317.31241589024501</v>
      </c>
      <c r="R2476">
        <v>0.999405834835419</v>
      </c>
      <c r="S2476">
        <v>318.260554263492</v>
      </c>
    </row>
    <row r="2477" spans="6:19" x14ac:dyDescent="0.25">
      <c r="F2477">
        <v>0.84953504213696795</v>
      </c>
      <c r="G2477">
        <v>376.57741978489599</v>
      </c>
      <c r="H2477">
        <v>0.96677457123728305</v>
      </c>
      <c r="I2477">
        <v>376.68564283439599</v>
      </c>
      <c r="K2477">
        <v>0.92319670083462901</v>
      </c>
      <c r="L2477">
        <v>339.41040167267698</v>
      </c>
      <c r="M2477">
        <v>0.99669163622599</v>
      </c>
      <c r="N2477">
        <v>340.60990382633503</v>
      </c>
      <c r="P2477">
        <v>0.94897364151529195</v>
      </c>
      <c r="Q2477">
        <v>317.37562511512903</v>
      </c>
      <c r="R2477">
        <v>0.99941092257236896</v>
      </c>
      <c r="S2477">
        <v>318.32376348837499</v>
      </c>
    </row>
    <row r="2478" spans="6:19" x14ac:dyDescent="0.25">
      <c r="F2478">
        <v>0.84957330931456199</v>
      </c>
      <c r="G2478">
        <v>376.63153130964599</v>
      </c>
      <c r="H2478">
        <v>0.96680401472762501</v>
      </c>
      <c r="I2478">
        <v>376.73975435914599</v>
      </c>
      <c r="K2478">
        <v>0.92324839365201705</v>
      </c>
      <c r="L2478">
        <v>339.47037678036003</v>
      </c>
      <c r="M2478">
        <v>0.99670439636965802</v>
      </c>
      <c r="N2478">
        <v>340.66987893401802</v>
      </c>
      <c r="P2478">
        <v>0.94902803721603401</v>
      </c>
      <c r="Q2478">
        <v>317.43883434001202</v>
      </c>
      <c r="R2478">
        <v>0.99941596713551895</v>
      </c>
      <c r="S2478">
        <v>318.38697271325799</v>
      </c>
    </row>
    <row r="2479" spans="6:19" x14ac:dyDescent="0.25">
      <c r="F2479">
        <v>0.84961149711807704</v>
      </c>
      <c r="G2479">
        <v>376.68564283439599</v>
      </c>
      <c r="H2479">
        <v>0.96683339153668302</v>
      </c>
      <c r="I2479">
        <v>376.79386588389502</v>
      </c>
      <c r="K2479">
        <v>0.92329998409979197</v>
      </c>
      <c r="L2479">
        <v>339.53035188804301</v>
      </c>
      <c r="M2479">
        <v>0.99671709982980905</v>
      </c>
      <c r="N2479">
        <v>340.729854041701</v>
      </c>
      <c r="P2479">
        <v>0.94908229525927601</v>
      </c>
      <c r="Q2479">
        <v>317.50204356489502</v>
      </c>
      <c r="R2479">
        <v>0.99942096887978404</v>
      </c>
      <c r="S2479">
        <v>318.45018193814099</v>
      </c>
    </row>
    <row r="2480" spans="6:19" x14ac:dyDescent="0.25">
      <c r="F2480">
        <v>0.84964959635923598</v>
      </c>
      <c r="G2480">
        <v>376.73975435914599</v>
      </c>
      <c r="H2480">
        <v>0.96686268741941495</v>
      </c>
      <c r="I2480">
        <v>376.84797740864502</v>
      </c>
      <c r="K2480">
        <v>0.92335147241313897</v>
      </c>
      <c r="L2480">
        <v>339.590326995726</v>
      </c>
      <c r="M2480">
        <v>0.99672974687259996</v>
      </c>
      <c r="N2480">
        <v>340.78982914938399</v>
      </c>
      <c r="P2480">
        <v>0.94913642759955796</v>
      </c>
      <c r="Q2480">
        <v>317.56525278977801</v>
      </c>
      <c r="R2480">
        <v>0.999425928157327</v>
      </c>
      <c r="S2480">
        <v>318.51339116302398</v>
      </c>
    </row>
    <row r="2481" spans="6:19" x14ac:dyDescent="0.25">
      <c r="F2481">
        <v>0.84968762573631695</v>
      </c>
      <c r="G2481">
        <v>376.79386588389502</v>
      </c>
      <c r="H2481">
        <v>0.96689191698796595</v>
      </c>
      <c r="I2481">
        <v>376.90208893339502</v>
      </c>
      <c r="K2481">
        <v>0.92340285882635698</v>
      </c>
      <c r="L2481">
        <v>339.65030210340899</v>
      </c>
      <c r="M2481">
        <v>0.99674233776287202</v>
      </c>
      <c r="N2481">
        <v>340.84980425706698</v>
      </c>
      <c r="P2481">
        <v>0.94919043460487496</v>
      </c>
      <c r="Q2481">
        <v>317.62846201466101</v>
      </c>
      <c r="R2481">
        <v>0.999430845008214</v>
      </c>
      <c r="S2481">
        <v>318.57660038790698</v>
      </c>
    </row>
    <row r="2482" spans="6:19" x14ac:dyDescent="0.25">
      <c r="F2482">
        <v>0.84972556670912702</v>
      </c>
      <c r="G2482">
        <v>376.84797740864502</v>
      </c>
      <c r="H2482">
        <v>0.96692107318168796</v>
      </c>
      <c r="I2482">
        <v>376.95620045814502</v>
      </c>
      <c r="K2482">
        <v>0.92345414357314304</v>
      </c>
      <c r="L2482">
        <v>339.71027721109198</v>
      </c>
      <c r="M2482">
        <v>0.99675487276420105</v>
      </c>
      <c r="N2482">
        <v>340.90977936475002</v>
      </c>
      <c r="P2482">
        <v>0.94924431664180897</v>
      </c>
      <c r="Q2482">
        <v>317.69167123954401</v>
      </c>
      <c r="R2482">
        <v>0.99943572039956596</v>
      </c>
      <c r="S2482">
        <v>318.63980961278997</v>
      </c>
    </row>
    <row r="2483" spans="6:19" x14ac:dyDescent="0.25">
      <c r="F2483">
        <v>0.84976343810264998</v>
      </c>
      <c r="G2483">
        <v>376.90208893339502</v>
      </c>
      <c r="H2483">
        <v>0.96695015616146396</v>
      </c>
      <c r="I2483">
        <v>377.010311982894</v>
      </c>
      <c r="K2483">
        <v>0.92350532688639697</v>
      </c>
      <c r="L2483">
        <v>339.77025231877502</v>
      </c>
      <c r="M2483">
        <v>0.99676735213886403</v>
      </c>
      <c r="N2483">
        <v>340.96975447243301</v>
      </c>
      <c r="P2483">
        <v>0.94929807407552802</v>
      </c>
      <c r="Q2483">
        <v>317.754880464427</v>
      </c>
      <c r="R2483">
        <v>0.99944055436434598</v>
      </c>
      <c r="S2483">
        <v>318.70301883767303</v>
      </c>
    </row>
    <row r="2484" spans="6:19" x14ac:dyDescent="0.25">
      <c r="F2484">
        <v>0.84980123067590496</v>
      </c>
      <c r="G2484">
        <v>376.95620045814502</v>
      </c>
      <c r="H2484">
        <v>0.96697916608771495</v>
      </c>
      <c r="I2484">
        <v>377.06442350764399</v>
      </c>
      <c r="K2484">
        <v>0.92355640899825298</v>
      </c>
      <c r="L2484">
        <v>339.83022742645801</v>
      </c>
      <c r="M2484">
        <v>0.99677977614788704</v>
      </c>
      <c r="N2484">
        <v>341.029729580116</v>
      </c>
      <c r="P2484">
        <v>0.94935170726981999</v>
      </c>
      <c r="Q2484">
        <v>317.81808968931</v>
      </c>
      <c r="R2484">
        <v>0.999445347243894</v>
      </c>
      <c r="S2484">
        <v>318.76622806255602</v>
      </c>
    </row>
    <row r="2485" spans="6:19" x14ac:dyDescent="0.25">
      <c r="F2485">
        <v>0.84983894453883302</v>
      </c>
      <c r="G2485">
        <v>377.010311982894</v>
      </c>
      <c r="H2485">
        <v>0.96700810312035801</v>
      </c>
      <c r="I2485">
        <v>377.11853503239399</v>
      </c>
      <c r="K2485">
        <v>0.92360739014015203</v>
      </c>
      <c r="L2485">
        <v>339.890202534141</v>
      </c>
      <c r="M2485">
        <v>0.99679214505102098</v>
      </c>
      <c r="N2485">
        <v>341.08970468779899</v>
      </c>
      <c r="P2485">
        <v>0.94940521658709898</v>
      </c>
      <c r="Q2485">
        <v>317.881298914193</v>
      </c>
      <c r="R2485">
        <v>0.999450099376891</v>
      </c>
      <c r="S2485">
        <v>318.82943728743902</v>
      </c>
    </row>
    <row r="2486" spans="6:19" x14ac:dyDescent="0.25">
      <c r="F2486">
        <v>0.84987657980113895</v>
      </c>
      <c r="G2486">
        <v>377.06442350764399</v>
      </c>
      <c r="H2486">
        <v>0.96703696741880096</v>
      </c>
      <c r="I2486">
        <v>377.17264655714399</v>
      </c>
      <c r="K2486">
        <v>0.92365827054277405</v>
      </c>
      <c r="L2486">
        <v>339.95017764182302</v>
      </c>
      <c r="M2486">
        <v>0.99680445910675697</v>
      </c>
      <c r="N2486">
        <v>341.14967979548197</v>
      </c>
      <c r="P2486">
        <v>0.94945860238837099</v>
      </c>
      <c r="Q2486">
        <v>317.94450813907599</v>
      </c>
      <c r="R2486">
        <v>0.99945481109938406</v>
      </c>
      <c r="S2486">
        <v>318.89264651232298</v>
      </c>
    </row>
    <row r="2487" spans="6:19" x14ac:dyDescent="0.25">
      <c r="F2487">
        <v>0.84991413657223502</v>
      </c>
      <c r="G2487">
        <v>377.11853503239399</v>
      </c>
      <c r="H2487">
        <v>0.96706575914206505</v>
      </c>
      <c r="I2487">
        <v>377.22675808189302</v>
      </c>
      <c r="K2487">
        <v>0.92370906383237295</v>
      </c>
      <c r="L2487">
        <v>340.01015274950697</v>
      </c>
      <c r="M2487">
        <v>0.996816718572338</v>
      </c>
      <c r="N2487">
        <v>341.20965490316399</v>
      </c>
      <c r="P2487">
        <v>0.949511865033285</v>
      </c>
      <c r="Q2487">
        <v>318.00771736395899</v>
      </c>
      <c r="R2487">
        <v>0.99945948374256499</v>
      </c>
      <c r="S2487">
        <v>318.95585573720598</v>
      </c>
    </row>
    <row r="2488" spans="6:19" x14ac:dyDescent="0.25">
      <c r="F2488">
        <v>0.84995161496122895</v>
      </c>
      <c r="G2488">
        <v>377.17264655714399</v>
      </c>
      <c r="H2488">
        <v>0.96709447003557603</v>
      </c>
      <c r="I2488">
        <v>377.28086960664302</v>
      </c>
      <c r="K2488">
        <v>0.92375974345371903</v>
      </c>
      <c r="L2488">
        <v>340.07012785718899</v>
      </c>
      <c r="M2488">
        <v>0.99682892370375797</v>
      </c>
      <c r="N2488">
        <v>341.26963001084698</v>
      </c>
      <c r="P2488">
        <v>0.94956500488012696</v>
      </c>
      <c r="Q2488">
        <v>318.07092658884198</v>
      </c>
      <c r="R2488">
        <v>0.99946411563576198</v>
      </c>
      <c r="S2488">
        <v>319.01906496208898</v>
      </c>
    </row>
    <row r="2489" spans="6:19" x14ac:dyDescent="0.25">
      <c r="F2489">
        <v>0.84998901507709301</v>
      </c>
      <c r="G2489">
        <v>377.22675808189302</v>
      </c>
      <c r="H2489">
        <v>0.96712311708201304</v>
      </c>
      <c r="I2489">
        <v>377.33498113139302</v>
      </c>
      <c r="K2489">
        <v>0.92381032302356403</v>
      </c>
      <c r="L2489">
        <v>340.13010296487198</v>
      </c>
      <c r="M2489">
        <v>0.996841074755765</v>
      </c>
      <c r="N2489">
        <v>341.32960511853003</v>
      </c>
      <c r="P2489">
        <v>0.94961802228581305</v>
      </c>
      <c r="Q2489">
        <v>318.13413581372498</v>
      </c>
      <c r="R2489">
        <v>0.99946870811097499</v>
      </c>
      <c r="S2489">
        <v>319.08227418697197</v>
      </c>
    </row>
    <row r="2490" spans="6:19" x14ac:dyDescent="0.25">
      <c r="F2490">
        <v>0.850026326092998</v>
      </c>
      <c r="G2490">
        <v>377.28086960664302</v>
      </c>
      <c r="H2490">
        <v>0.96715169202724005</v>
      </c>
      <c r="I2490">
        <v>377.38909265614302</v>
      </c>
      <c r="K2490">
        <v>0.92386080276967597</v>
      </c>
      <c r="L2490">
        <v>340.19007807255502</v>
      </c>
      <c r="M2490">
        <v>0.99685317198188805</v>
      </c>
      <c r="N2490">
        <v>341.38958022621301</v>
      </c>
      <c r="P2490">
        <v>0.94967091760590405</v>
      </c>
      <c r="Q2490">
        <v>318.197345038609</v>
      </c>
      <c r="R2490">
        <v>0.99947326149387905</v>
      </c>
      <c r="S2490">
        <v>319.14548341185503</v>
      </c>
    </row>
    <row r="2491" spans="6:19" x14ac:dyDescent="0.25">
      <c r="F2491">
        <v>0.85006356998168897</v>
      </c>
      <c r="G2491">
        <v>377.33498113139302</v>
      </c>
      <c r="H2491">
        <v>0.96718019502828101</v>
      </c>
      <c r="I2491">
        <v>377.443204180892</v>
      </c>
      <c r="K2491">
        <v>0.92391118291918595</v>
      </c>
      <c r="L2491">
        <v>340.25005318023801</v>
      </c>
      <c r="M2491">
        <v>0.99686521563441099</v>
      </c>
      <c r="N2491">
        <v>341.449555333896</v>
      </c>
      <c r="P2491">
        <v>0.94972369119462197</v>
      </c>
      <c r="Q2491">
        <v>318.260554263492</v>
      </c>
      <c r="R2491">
        <v>0.99947777610760402</v>
      </c>
      <c r="S2491">
        <v>319.20869263673802</v>
      </c>
    </row>
    <row r="2492" spans="6:19" x14ac:dyDescent="0.25">
      <c r="F2492">
        <v>0.85010073592227997</v>
      </c>
      <c r="G2492">
        <v>377.38909265614302</v>
      </c>
      <c r="H2492">
        <v>0.96720862624174797</v>
      </c>
      <c r="I2492">
        <v>377.497315705642</v>
      </c>
      <c r="K2492">
        <v>0.92396146369843402</v>
      </c>
      <c r="L2492">
        <v>340.310028287921</v>
      </c>
      <c r="M2492">
        <v>0.99687720596439999</v>
      </c>
      <c r="N2492">
        <v>341.50953044157899</v>
      </c>
      <c r="P2492">
        <v>0.94977634340485395</v>
      </c>
      <c r="Q2492">
        <v>318.32376348837499</v>
      </c>
      <c r="R2492">
        <v>0.99948225199485696</v>
      </c>
      <c r="S2492">
        <v>319.27190186162102</v>
      </c>
    </row>
    <row r="2493" spans="6:19" x14ac:dyDescent="0.25">
      <c r="F2493">
        <v>0.85013782402256799</v>
      </c>
      <c r="G2493">
        <v>377.443204180892</v>
      </c>
      <c r="H2493">
        <v>0.96723698582371698</v>
      </c>
      <c r="I2493">
        <v>377.55142723039199</v>
      </c>
      <c r="K2493">
        <v>0.92401164533311397</v>
      </c>
      <c r="L2493">
        <v>340.37000339560399</v>
      </c>
      <c r="M2493">
        <v>0.99688914322171396</v>
      </c>
      <c r="N2493">
        <v>341.56950554926198</v>
      </c>
      <c r="P2493">
        <v>0.94982887458812504</v>
      </c>
      <c r="Q2493">
        <v>318.38697271325799</v>
      </c>
      <c r="R2493">
        <v>0.99948669003103996</v>
      </c>
      <c r="S2493">
        <v>319.33511108650401</v>
      </c>
    </row>
    <row r="2494" spans="6:19" x14ac:dyDescent="0.25">
      <c r="F2494">
        <v>0.85017483439017105</v>
      </c>
      <c r="G2494">
        <v>377.497315705642</v>
      </c>
      <c r="H2494">
        <v>0.96726527392982597</v>
      </c>
      <c r="I2494">
        <v>377.60553875514199</v>
      </c>
      <c r="K2494">
        <v>0.92406172804815401</v>
      </c>
      <c r="L2494">
        <v>340.42997850328697</v>
      </c>
      <c r="M2494">
        <v>0.996901027654994</v>
      </c>
      <c r="N2494">
        <v>341.62948065694502</v>
      </c>
      <c r="P2494">
        <v>0.94988128509465997</v>
      </c>
      <c r="Q2494">
        <v>318.45018193814099</v>
      </c>
      <c r="R2494">
        <v>0.99949109025232896</v>
      </c>
      <c r="S2494">
        <v>319.39832031138701</v>
      </c>
    </row>
    <row r="2495" spans="6:19" x14ac:dyDescent="0.25">
      <c r="F2495">
        <v>0.85021176713236102</v>
      </c>
      <c r="G2495">
        <v>377.55142723039199</v>
      </c>
      <c r="H2495">
        <v>0.96729348355672895</v>
      </c>
      <c r="I2495">
        <v>377.65965027989103</v>
      </c>
      <c r="K2495">
        <v>0.92411170052578095</v>
      </c>
      <c r="L2495">
        <v>340.48995361097002</v>
      </c>
      <c r="M2495">
        <v>0.99691285951167397</v>
      </c>
      <c r="N2495">
        <v>341.68945576462801</v>
      </c>
      <c r="P2495">
        <v>0.94993357527335298</v>
      </c>
      <c r="Q2495">
        <v>318.51339116302398</v>
      </c>
      <c r="R2495">
        <v>0.99949545297185105</v>
      </c>
      <c r="S2495">
        <v>319.46152953627001</v>
      </c>
    </row>
    <row r="2496" spans="6:19" x14ac:dyDescent="0.25">
      <c r="F2496">
        <v>0.85024862235619403</v>
      </c>
      <c r="G2496">
        <v>377.60553875514199</v>
      </c>
      <c r="H2496">
        <v>0.96732162916986097</v>
      </c>
      <c r="I2496">
        <v>377.71376180464102</v>
      </c>
      <c r="K2496">
        <v>0.92416158606729004</v>
      </c>
      <c r="L2496">
        <v>340.54992871865301</v>
      </c>
      <c r="M2496">
        <v>0.99692463903799799</v>
      </c>
      <c r="N2496">
        <v>341.74943087230997</v>
      </c>
      <c r="P2496">
        <v>0.94998574217925302</v>
      </c>
      <c r="Q2496">
        <v>318.57660038790698</v>
      </c>
      <c r="R2496">
        <v>0.99949977850027605</v>
      </c>
      <c r="S2496">
        <v>319.52473876115403</v>
      </c>
    </row>
    <row r="2497" spans="6:19" x14ac:dyDescent="0.25">
      <c r="F2497">
        <v>0.85028539083607502</v>
      </c>
      <c r="G2497">
        <v>377.65965027989103</v>
      </c>
      <c r="H2497">
        <v>0.967349703771202</v>
      </c>
      <c r="I2497">
        <v>377.76787332939102</v>
      </c>
      <c r="K2497">
        <v>0.92421136862452602</v>
      </c>
      <c r="L2497">
        <v>340.60990382633503</v>
      </c>
      <c r="M2497">
        <v>0.99693636534430197</v>
      </c>
      <c r="N2497">
        <v>341.80940597999302</v>
      </c>
      <c r="P2497">
        <v>0.95003779274112399</v>
      </c>
      <c r="Q2497">
        <v>318.63980961278997</v>
      </c>
      <c r="R2497">
        <v>0.99950406714583595</v>
      </c>
      <c r="S2497">
        <v>319.58794798603702</v>
      </c>
    </row>
    <row r="2498" spans="6:19" x14ac:dyDescent="0.25">
      <c r="F2498">
        <v>0.85032209133117698</v>
      </c>
      <c r="G2498">
        <v>377.71376180464102</v>
      </c>
      <c r="H2498">
        <v>0.96737770751452201</v>
      </c>
      <c r="I2498">
        <v>377.82198485414102</v>
      </c>
      <c r="K2498">
        <v>0.92426105788497304</v>
      </c>
      <c r="L2498">
        <v>340.66987893401802</v>
      </c>
      <c r="M2498">
        <v>0.99694804094539902</v>
      </c>
      <c r="N2498">
        <v>341.869381087676</v>
      </c>
      <c r="P2498">
        <v>0.95008972401395597</v>
      </c>
      <c r="Q2498">
        <v>318.70301883767303</v>
      </c>
      <c r="R2498">
        <v>0.99950831921434002</v>
      </c>
      <c r="S2498">
        <v>319.65115721092002</v>
      </c>
    </row>
    <row r="2499" spans="6:19" x14ac:dyDescent="0.25">
      <c r="F2499">
        <v>0.85035871462748003</v>
      </c>
      <c r="G2499">
        <v>377.76787332939102</v>
      </c>
      <c r="H2499">
        <v>0.96740564055312295</v>
      </c>
      <c r="I2499">
        <v>377.87609637889</v>
      </c>
      <c r="K2499">
        <v>0.92431064933997498</v>
      </c>
      <c r="L2499">
        <v>340.729854041701</v>
      </c>
      <c r="M2499">
        <v>0.99695966494772503</v>
      </c>
      <c r="N2499">
        <v>341.92935619535899</v>
      </c>
      <c r="P2499">
        <v>0.95014153634141296</v>
      </c>
      <c r="Q2499">
        <v>318.76622806255602</v>
      </c>
      <c r="R2499">
        <v>0.99951253500919801</v>
      </c>
      <c r="S2499">
        <v>319.71436643580302</v>
      </c>
    </row>
    <row r="2500" spans="6:19" x14ac:dyDescent="0.25">
      <c r="F2500">
        <v>0.85039526083100303</v>
      </c>
      <c r="G2500">
        <v>377.82198485414102</v>
      </c>
      <c r="H2500">
        <v>0.96743350303985798</v>
      </c>
      <c r="I2500">
        <v>377.93020790364</v>
      </c>
      <c r="K2500">
        <v>0.92436014321035198</v>
      </c>
      <c r="L2500">
        <v>340.78982914938399</v>
      </c>
      <c r="M2500">
        <v>0.99697123759277995</v>
      </c>
      <c r="N2500">
        <v>341.98933130304198</v>
      </c>
      <c r="P2500">
        <v>0.95019323006585799</v>
      </c>
      <c r="Q2500">
        <v>318.82943728743902</v>
      </c>
      <c r="R2500">
        <v>0.99951671434908795</v>
      </c>
      <c r="S2500">
        <v>319.77757566068601</v>
      </c>
    </row>
    <row r="2501" spans="6:19" x14ac:dyDescent="0.25">
      <c r="F2501">
        <v>0.85043173004749995</v>
      </c>
      <c r="G2501">
        <v>377.87609637889</v>
      </c>
      <c r="H2501">
        <v>0.96746129512707701</v>
      </c>
      <c r="I2501">
        <v>377.98431942838999</v>
      </c>
      <c r="K2501">
        <v>0.92440953971614104</v>
      </c>
      <c r="L2501">
        <v>340.84980425706698</v>
      </c>
      <c r="M2501">
        <v>0.99698275912090695</v>
      </c>
      <c r="N2501">
        <v>342.04930641072502</v>
      </c>
      <c r="P2501">
        <v>0.95024480552839896</v>
      </c>
      <c r="Q2501">
        <v>318.89264651232298</v>
      </c>
      <c r="R2501">
        <v>0.999520858500483</v>
      </c>
      <c r="S2501">
        <v>319.84078488556901</v>
      </c>
    </row>
    <row r="2502" spans="6:19" x14ac:dyDescent="0.25">
      <c r="F2502">
        <v>0.85046812238249003</v>
      </c>
      <c r="G2502">
        <v>377.93020790364</v>
      </c>
      <c r="H2502">
        <v>0.96748901696671996</v>
      </c>
      <c r="I2502">
        <v>378.03843095313999</v>
      </c>
      <c r="K2502">
        <v>0.92445883907676896</v>
      </c>
      <c r="L2502">
        <v>340.90977936475002</v>
      </c>
      <c r="M2502">
        <v>0.99699422977127405</v>
      </c>
      <c r="N2502">
        <v>342.10928151840801</v>
      </c>
      <c r="P2502">
        <v>0.95029627409359496</v>
      </c>
      <c r="Q2502">
        <v>318.95585573720598</v>
      </c>
      <c r="R2502">
        <v>0.99952496727418205</v>
      </c>
      <c r="S2502">
        <v>319.903994110452</v>
      </c>
    </row>
    <row r="2503" spans="6:19" x14ac:dyDescent="0.25">
      <c r="F2503">
        <v>0.85050443794117703</v>
      </c>
      <c r="G2503">
        <v>377.98431942838999</v>
      </c>
      <c r="H2503">
        <v>0.967516668710245</v>
      </c>
      <c r="I2503">
        <v>378.09254247788903</v>
      </c>
      <c r="K2503">
        <v>0.92450804151089405</v>
      </c>
      <c r="L2503">
        <v>340.96975447243301</v>
      </c>
      <c r="M2503">
        <v>0.99700564978190298</v>
      </c>
      <c r="N2503">
        <v>342.169256626091</v>
      </c>
      <c r="P2503">
        <v>0.95034761405345702</v>
      </c>
      <c r="Q2503">
        <v>319.01906496208898</v>
      </c>
      <c r="R2503">
        <v>0.99952904096414996</v>
      </c>
      <c r="S2503">
        <v>319.967203335335</v>
      </c>
    </row>
    <row r="2504" spans="6:19" x14ac:dyDescent="0.25">
      <c r="F2504">
        <v>0.85054067682857504</v>
      </c>
      <c r="G2504">
        <v>378.03843095313999</v>
      </c>
      <c r="H2504">
        <v>0.96754425050867499</v>
      </c>
      <c r="I2504">
        <v>378.14665400263902</v>
      </c>
      <c r="K2504">
        <v>0.92455714723657001</v>
      </c>
      <c r="L2504">
        <v>341.029729580116</v>
      </c>
      <c r="M2504">
        <v>0.99701701938965104</v>
      </c>
      <c r="N2504">
        <v>342.22923173377399</v>
      </c>
      <c r="P2504">
        <v>0.95039883676704395</v>
      </c>
      <c r="Q2504">
        <v>319.08227418697197</v>
      </c>
      <c r="R2504">
        <v>0.99953307986203299</v>
      </c>
      <c r="S2504">
        <v>320.030412560218</v>
      </c>
    </row>
    <row r="2505" spans="6:19" x14ac:dyDescent="0.25">
      <c r="F2505">
        <v>0.85057683914941395</v>
      </c>
      <c r="G2505">
        <v>378.09254247788903</v>
      </c>
      <c r="H2505">
        <v>0.96757176251252897</v>
      </c>
      <c r="I2505">
        <v>378.20076552738902</v>
      </c>
      <c r="K2505">
        <v>0.92460615647114197</v>
      </c>
      <c r="L2505">
        <v>341.08970468779899</v>
      </c>
      <c r="M2505">
        <v>0.997028338830241</v>
      </c>
      <c r="N2505">
        <v>342.28920684145697</v>
      </c>
      <c r="P2505">
        <v>0.95044994257035498</v>
      </c>
      <c r="Q2505">
        <v>319.14548341185503</v>
      </c>
      <c r="R2505">
        <v>0.99953708425717602</v>
      </c>
      <c r="S2505">
        <v>320.09362178510099</v>
      </c>
    </row>
    <row r="2506" spans="6:19" x14ac:dyDescent="0.25">
      <c r="F2506">
        <v>0.85061292500819496</v>
      </c>
      <c r="G2506">
        <v>378.14665400263902</v>
      </c>
      <c r="H2506">
        <v>0.96759920487194595</v>
      </c>
      <c r="I2506">
        <v>378.25487705213902</v>
      </c>
      <c r="K2506">
        <v>0.92465506943127496</v>
      </c>
      <c r="L2506">
        <v>341.14967979548197</v>
      </c>
      <c r="M2506">
        <v>0.99703960833824801</v>
      </c>
      <c r="N2506">
        <v>342.34918194914002</v>
      </c>
      <c r="P2506">
        <v>0.95050093179816697</v>
      </c>
      <c r="Q2506">
        <v>319.20869263673802</v>
      </c>
      <c r="R2506">
        <v>0.99954105418351402</v>
      </c>
      <c r="S2506">
        <v>320.15683100998399</v>
      </c>
    </row>
    <row r="2507" spans="6:19" x14ac:dyDescent="0.25">
      <c r="F2507">
        <v>0.85064893450910195</v>
      </c>
      <c r="G2507">
        <v>378.20076552738902</v>
      </c>
      <c r="H2507">
        <v>0.96762657773652005</v>
      </c>
      <c r="I2507">
        <v>378.308988576888</v>
      </c>
      <c r="K2507">
        <v>0.92470388633297296</v>
      </c>
      <c r="L2507">
        <v>341.20965490316399</v>
      </c>
      <c r="M2507">
        <v>0.997050827044762</v>
      </c>
      <c r="N2507">
        <v>342.40915705682198</v>
      </c>
      <c r="P2507">
        <v>0.95055180161567598</v>
      </c>
      <c r="Q2507">
        <v>319.27190186162102</v>
      </c>
      <c r="R2507">
        <v>0.999544990433481</v>
      </c>
      <c r="S2507">
        <v>320.22004023486699</v>
      </c>
    </row>
    <row r="2508" spans="6:19" x14ac:dyDescent="0.25">
      <c r="F2508">
        <v>0.85068486775616503</v>
      </c>
      <c r="G2508">
        <v>378.25487705213902</v>
      </c>
      <c r="H2508">
        <v>0.967653881255509</v>
      </c>
      <c r="I2508">
        <v>378.363100101638</v>
      </c>
      <c r="K2508">
        <v>0.92475260739156595</v>
      </c>
      <c r="L2508">
        <v>341.26963001084698</v>
      </c>
      <c r="M2508">
        <v>0.99706199738826895</v>
      </c>
      <c r="N2508">
        <v>342.46913216450503</v>
      </c>
      <c r="P2508">
        <v>0.95060255868923105</v>
      </c>
      <c r="Q2508">
        <v>319.33511108650401</v>
      </c>
      <c r="R2508">
        <v>0.99954889303509498</v>
      </c>
      <c r="S2508">
        <v>320.28324945974998</v>
      </c>
    </row>
    <row r="2509" spans="6:19" x14ac:dyDescent="0.25">
      <c r="F2509">
        <v>0.85072072485303896</v>
      </c>
      <c r="G2509">
        <v>378.308988576888</v>
      </c>
      <c r="H2509">
        <v>0.96768111557761705</v>
      </c>
      <c r="I2509">
        <v>378.417211626388</v>
      </c>
      <c r="K2509">
        <v>0.92480123282169802</v>
      </c>
      <c r="L2509">
        <v>341.32960511853003</v>
      </c>
      <c r="M2509">
        <v>0.997073118496133</v>
      </c>
      <c r="N2509">
        <v>342.52910727218801</v>
      </c>
      <c r="P2509">
        <v>0.95065320018404897</v>
      </c>
      <c r="Q2509">
        <v>319.39832031138701</v>
      </c>
      <c r="R2509">
        <v>0.99955276226865997</v>
      </c>
      <c r="S2509">
        <v>320.346458684634</v>
      </c>
    </row>
    <row r="2510" spans="6:19" x14ac:dyDescent="0.25">
      <c r="F2510">
        <v>0.850756505903277</v>
      </c>
      <c r="G2510">
        <v>378.363100101638</v>
      </c>
      <c r="H2510">
        <v>0.96770828085118399</v>
      </c>
      <c r="I2510">
        <v>378.47132315113799</v>
      </c>
      <c r="K2510">
        <v>0.92484976283740095</v>
      </c>
      <c r="L2510">
        <v>341.38958022621301</v>
      </c>
      <c r="M2510">
        <v>0.99708419059843201</v>
      </c>
      <c r="N2510">
        <v>342.589082379871</v>
      </c>
      <c r="P2510">
        <v>0.95070372642991297</v>
      </c>
      <c r="Q2510">
        <v>319.46152953627001</v>
      </c>
      <c r="R2510">
        <v>0.99955659841226496</v>
      </c>
      <c r="S2510">
        <v>320.409667909517</v>
      </c>
    </row>
    <row r="2511" spans="6:19" x14ac:dyDescent="0.25">
      <c r="F2511">
        <v>0.85079221101004598</v>
      </c>
      <c r="G2511">
        <v>378.417211626388</v>
      </c>
      <c r="H2511">
        <v>0.96773537722402103</v>
      </c>
      <c r="I2511">
        <v>378.52543467588703</v>
      </c>
      <c r="K2511">
        <v>0.924898197651987</v>
      </c>
      <c r="L2511">
        <v>341.449555333896</v>
      </c>
      <c r="M2511">
        <v>0.99709521392412004</v>
      </c>
      <c r="N2511">
        <v>342.64905748755399</v>
      </c>
      <c r="P2511">
        <v>0.95075413775539996</v>
      </c>
      <c r="Q2511">
        <v>319.52473876115403</v>
      </c>
      <c r="R2511">
        <v>0.99956040174179095</v>
      </c>
      <c r="S2511">
        <v>320.47287713439999</v>
      </c>
    </row>
    <row r="2512" spans="6:19" x14ac:dyDescent="0.25">
      <c r="F2512">
        <v>0.85082784027637204</v>
      </c>
      <c r="G2512">
        <v>378.47132315113799</v>
      </c>
      <c r="H2512">
        <v>0.967762404843587</v>
      </c>
      <c r="I2512">
        <v>378.57954620063703</v>
      </c>
      <c r="K2512">
        <v>0.92494653747811295</v>
      </c>
      <c r="L2512">
        <v>341.50953044157899</v>
      </c>
      <c r="M2512">
        <v>0.99710618870103995</v>
      </c>
      <c r="N2512">
        <v>342.70903259523698</v>
      </c>
      <c r="P2512">
        <v>0.95080443448783902</v>
      </c>
      <c r="Q2512">
        <v>319.58794798603702</v>
      </c>
      <c r="R2512">
        <v>0.99956417253093499</v>
      </c>
      <c r="S2512">
        <v>320.53608635928299</v>
      </c>
    </row>
    <row r="2513" spans="6:19" x14ac:dyDescent="0.25">
      <c r="F2513">
        <v>0.85086339380492604</v>
      </c>
      <c r="G2513">
        <v>378.52543467588703</v>
      </c>
      <c r="H2513">
        <v>0.96778936385682102</v>
      </c>
      <c r="I2513">
        <v>378.63365772538702</v>
      </c>
      <c r="K2513">
        <v>0.92499478252782696</v>
      </c>
      <c r="L2513">
        <v>341.56950554926198</v>
      </c>
      <c r="M2513">
        <v>0.99711711515595303</v>
      </c>
      <c r="N2513">
        <v>342.76900770292002</v>
      </c>
      <c r="P2513">
        <v>0.95085461695336504</v>
      </c>
      <c r="Q2513">
        <v>319.65115721092002</v>
      </c>
      <c r="R2513">
        <v>0.999567911051222</v>
      </c>
      <c r="S2513">
        <v>320.59929558416599</v>
      </c>
    </row>
    <row r="2514" spans="6:19" x14ac:dyDescent="0.25">
      <c r="F2514">
        <v>0.85089887169824996</v>
      </c>
      <c r="G2514">
        <v>378.57954620063703</v>
      </c>
      <c r="H2514">
        <v>0.96781625441024999</v>
      </c>
      <c r="I2514">
        <v>378.68776925013702</v>
      </c>
      <c r="K2514">
        <v>0.92504293301248597</v>
      </c>
      <c r="L2514">
        <v>341.62948065694502</v>
      </c>
      <c r="M2514">
        <v>0.99712799351450798</v>
      </c>
      <c r="N2514">
        <v>342.82898281060301</v>
      </c>
      <c r="P2514">
        <v>0.95090468547690199</v>
      </c>
      <c r="Q2514">
        <v>319.71436643580302</v>
      </c>
      <c r="R2514">
        <v>0.99957161757202395</v>
      </c>
      <c r="S2514">
        <v>320.66250480904898</v>
      </c>
    </row>
    <row r="2515" spans="6:19" x14ac:dyDescent="0.25">
      <c r="F2515">
        <v>0.85093427405853705</v>
      </c>
      <c r="G2515">
        <v>378.63365772538702</v>
      </c>
      <c r="H2515">
        <v>0.96784307664995695</v>
      </c>
      <c r="I2515">
        <v>378.741880774886</v>
      </c>
      <c r="K2515">
        <v>0.92509098914278698</v>
      </c>
      <c r="L2515">
        <v>341.68945576462801</v>
      </c>
      <c r="M2515">
        <v>0.99713882693961897</v>
      </c>
      <c r="N2515">
        <v>342.888957918286</v>
      </c>
      <c r="P2515">
        <v>0.95095463459929896</v>
      </c>
      <c r="Q2515">
        <v>319.77757566068601</v>
      </c>
      <c r="R2515">
        <v>0.99957529236057197</v>
      </c>
      <c r="S2515">
        <v>320.72571403393198</v>
      </c>
    </row>
    <row r="2516" spans="6:19" x14ac:dyDescent="0.25">
      <c r="F2516">
        <v>0.85096960098777796</v>
      </c>
      <c r="G2516">
        <v>378.68776925013702</v>
      </c>
      <c r="H2516">
        <v>0.96786983072159305</v>
      </c>
      <c r="I2516">
        <v>378.795992299636</v>
      </c>
      <c r="K2516">
        <v>0.92513895112880196</v>
      </c>
      <c r="L2516">
        <v>341.74943087230997</v>
      </c>
      <c r="M2516">
        <v>0.99714960977275402</v>
      </c>
      <c r="N2516">
        <v>342.94893302596802</v>
      </c>
      <c r="P2516">
        <v>0.95100447621012296</v>
      </c>
      <c r="Q2516">
        <v>319.84078488556901</v>
      </c>
      <c r="R2516">
        <v>0.99957893568197298</v>
      </c>
      <c r="S2516">
        <v>320.78892325881498</v>
      </c>
    </row>
    <row r="2517" spans="6:19" x14ac:dyDescent="0.25">
      <c r="F2517">
        <v>0.85100485258770797</v>
      </c>
      <c r="G2517">
        <v>378.741880774886</v>
      </c>
      <c r="H2517">
        <v>0.96789651677041399</v>
      </c>
      <c r="I2517">
        <v>378.850103824386</v>
      </c>
      <c r="K2517">
        <v>0.92518681454265295</v>
      </c>
      <c r="L2517">
        <v>341.80940597999302</v>
      </c>
      <c r="M2517">
        <v>0.99716034517998098</v>
      </c>
      <c r="N2517">
        <v>343.008908133651</v>
      </c>
      <c r="P2517">
        <v>0.95105420484648295</v>
      </c>
      <c r="Q2517">
        <v>319.903994110452</v>
      </c>
      <c r="R2517">
        <v>0.99958254779922495</v>
      </c>
      <c r="S2517">
        <v>320.85213248369803</v>
      </c>
    </row>
    <row r="2518" spans="6:19" x14ac:dyDescent="0.25">
      <c r="F2518">
        <v>0.851040028959831</v>
      </c>
      <c r="G2518">
        <v>378.795992299636</v>
      </c>
      <c r="H2518">
        <v>0.96792313494110205</v>
      </c>
      <c r="I2518">
        <v>378.904215349136</v>
      </c>
      <c r="K2518">
        <v>0.92523458886249399</v>
      </c>
      <c r="L2518">
        <v>341.869381087676</v>
      </c>
      <c r="M2518">
        <v>0.99717103338261903</v>
      </c>
      <c r="N2518">
        <v>343.06888324133399</v>
      </c>
      <c r="P2518">
        <v>0.95110382082851497</v>
      </c>
      <c r="Q2518">
        <v>319.967203335335</v>
      </c>
      <c r="R2518">
        <v>0.99958612897323595</v>
      </c>
      <c r="S2518">
        <v>320.91534170858102</v>
      </c>
    </row>
    <row r="2519" spans="6:19" x14ac:dyDescent="0.25">
      <c r="F2519">
        <v>0.851075130205458</v>
      </c>
      <c r="G2519">
        <v>378.850103824386</v>
      </c>
      <c r="H2519">
        <v>0.967949685378095</v>
      </c>
      <c r="I2519">
        <v>378.95832687388503</v>
      </c>
      <c r="K2519">
        <v>0.92528226966435501</v>
      </c>
      <c r="L2519">
        <v>341.92935619535899</v>
      </c>
      <c r="M2519">
        <v>0.997181674600923</v>
      </c>
      <c r="N2519">
        <v>343.12885834901698</v>
      </c>
      <c r="P2519">
        <v>0.95115332447517498</v>
      </c>
      <c r="Q2519">
        <v>320.030412560218</v>
      </c>
      <c r="R2519">
        <v>0.99958967946283395</v>
      </c>
      <c r="S2519">
        <v>320.97855093346402</v>
      </c>
    </row>
    <row r="2520" spans="6:19" x14ac:dyDescent="0.25">
      <c r="F2520">
        <v>0.85111015642547705</v>
      </c>
      <c r="G2520">
        <v>378.904215349136</v>
      </c>
      <c r="H2520">
        <v>0.96797616822522203</v>
      </c>
      <c r="I2520">
        <v>379.01243839863503</v>
      </c>
      <c r="K2520">
        <v>0.92532985715569305</v>
      </c>
      <c r="L2520">
        <v>341.98933130304198</v>
      </c>
      <c r="M2520">
        <v>0.99719226905408098</v>
      </c>
      <c r="N2520">
        <v>343.18883345670002</v>
      </c>
      <c r="P2520">
        <v>0.95120271610423601</v>
      </c>
      <c r="Q2520">
        <v>320.09362178510099</v>
      </c>
      <c r="R2520">
        <v>0.99959319929756396</v>
      </c>
      <c r="S2520">
        <v>321.04176015834702</v>
      </c>
    </row>
    <row r="2521" spans="6:19" x14ac:dyDescent="0.25">
      <c r="F2521">
        <v>0.851145107720787</v>
      </c>
      <c r="G2521">
        <v>378.95832687388503</v>
      </c>
      <c r="H2521">
        <v>0.968002583626001</v>
      </c>
      <c r="I2521">
        <v>379.06654992338503</v>
      </c>
      <c r="K2521">
        <v>0.92537735154339096</v>
      </c>
      <c r="L2521">
        <v>342.04930641072502</v>
      </c>
      <c r="M2521">
        <v>0.99720281696021495</v>
      </c>
      <c r="N2521">
        <v>343.24880856438301</v>
      </c>
      <c r="P2521">
        <v>0.95125199288042495</v>
      </c>
      <c r="Q2521">
        <v>320.15683100998399</v>
      </c>
      <c r="R2521">
        <v>0.99959668918784295</v>
      </c>
      <c r="S2521">
        <v>321.10496938323098</v>
      </c>
    </row>
    <row r="2522" spans="6:19" x14ac:dyDescent="0.25">
      <c r="F2522">
        <v>0.85117998419180996</v>
      </c>
      <c r="G2522">
        <v>379.01243839863503</v>
      </c>
      <c r="H2522">
        <v>0.96802893172346405</v>
      </c>
      <c r="I2522">
        <v>379.12066144813502</v>
      </c>
      <c r="K2522">
        <v>0.92542475303364102</v>
      </c>
      <c r="L2522">
        <v>342.10928151840801</v>
      </c>
      <c r="M2522">
        <v>0.99721331853640904</v>
      </c>
      <c r="N2522">
        <v>343.308783672066</v>
      </c>
      <c r="P2522">
        <v>0.95130116142036103</v>
      </c>
      <c r="Q2522">
        <v>320.22004023486699</v>
      </c>
      <c r="R2522">
        <v>0.99960014915787698</v>
      </c>
      <c r="S2522">
        <v>321.16817860811398</v>
      </c>
    </row>
    <row r="2523" spans="6:19" x14ac:dyDescent="0.25">
      <c r="F2523">
        <v>0.851214785938887</v>
      </c>
      <c r="G2523">
        <v>379.06654992338503</v>
      </c>
      <c r="H2523">
        <v>0.968055212660203</v>
      </c>
      <c r="I2523">
        <v>379.174772972884</v>
      </c>
      <c r="K2523">
        <v>0.925472061832048</v>
      </c>
      <c r="L2523">
        <v>342.169256626091</v>
      </c>
      <c r="M2523">
        <v>0.99722377399868001</v>
      </c>
      <c r="N2523">
        <v>343.36875877974899</v>
      </c>
      <c r="P2523">
        <v>0.95135021888901306</v>
      </c>
      <c r="Q2523">
        <v>320.28324945974998</v>
      </c>
      <c r="R2523">
        <v>0.999603579458337</v>
      </c>
      <c r="S2523">
        <v>321.23138783299697</v>
      </c>
    </row>
    <row r="2524" spans="6:19" x14ac:dyDescent="0.25">
      <c r="F2524">
        <v>0.85124951306204499</v>
      </c>
      <c r="G2524">
        <v>379.12066144813502</v>
      </c>
      <c r="H2524">
        <v>0.96808141958125704</v>
      </c>
      <c r="I2524">
        <v>379.228884497634</v>
      </c>
      <c r="K2524">
        <v>0.92551927814354495</v>
      </c>
      <c r="L2524">
        <v>342.22923173377399</v>
      </c>
      <c r="M2524">
        <v>0.99723418356201299</v>
      </c>
      <c r="N2524">
        <v>343.42873388743197</v>
      </c>
      <c r="P2524">
        <v>0.951399165599494</v>
      </c>
      <c r="Q2524">
        <v>320.346458684634</v>
      </c>
      <c r="R2524">
        <v>0.99960698033789197</v>
      </c>
      <c r="S2524">
        <v>321.29459705788003</v>
      </c>
    </row>
    <row r="2525" spans="6:19" x14ac:dyDescent="0.25">
      <c r="F2525">
        <v>0.85128416566105902</v>
      </c>
      <c r="G2525">
        <v>379.174772972884</v>
      </c>
      <c r="H2525">
        <v>0.96810755848167396</v>
      </c>
      <c r="I2525">
        <v>379.282996022384</v>
      </c>
      <c r="K2525">
        <v>0.92556640217247099</v>
      </c>
      <c r="L2525">
        <v>342.28920684145697</v>
      </c>
      <c r="M2525">
        <v>0.99724454744034896</v>
      </c>
      <c r="N2525">
        <v>343.48870899511502</v>
      </c>
      <c r="P2525">
        <v>0.95144800186379896</v>
      </c>
      <c r="Q2525">
        <v>320.409667909517</v>
      </c>
      <c r="R2525">
        <v>0.99961035204322202</v>
      </c>
      <c r="S2525">
        <v>321.35780628276302</v>
      </c>
    </row>
    <row r="2526" spans="6:19" x14ac:dyDescent="0.25">
      <c r="F2526">
        <v>0.85131873460385599</v>
      </c>
      <c r="G2526">
        <v>379.228884497634</v>
      </c>
      <c r="H2526">
        <v>0.96813363877964298</v>
      </c>
      <c r="I2526">
        <v>379.337107547134</v>
      </c>
      <c r="K2526">
        <v>0.92561343412252595</v>
      </c>
      <c r="L2526">
        <v>342.34918194914002</v>
      </c>
      <c r="M2526">
        <v>0.99725486584660405</v>
      </c>
      <c r="N2526">
        <v>343.54868410279698</v>
      </c>
      <c r="P2526">
        <v>0.951496727992728</v>
      </c>
      <c r="Q2526">
        <v>320.47287713439999</v>
      </c>
      <c r="R2526">
        <v>0.99961369481903795</v>
      </c>
      <c r="S2526">
        <v>321.42101550764602</v>
      </c>
    </row>
    <row r="2527" spans="6:19" x14ac:dyDescent="0.25">
      <c r="F2527">
        <v>0.85135322770421695</v>
      </c>
      <c r="G2527">
        <v>379.282996022384</v>
      </c>
      <c r="H2527">
        <v>0.96815965248307401</v>
      </c>
      <c r="I2527">
        <v>379.39121907188297</v>
      </c>
      <c r="K2527">
        <v>0.92566036957920395</v>
      </c>
      <c r="L2527">
        <v>342.40915705682198</v>
      </c>
      <c r="M2527">
        <v>0.99726513899265701</v>
      </c>
      <c r="N2527">
        <v>343.60865921048003</v>
      </c>
      <c r="P2527">
        <v>0.95154534429598103</v>
      </c>
      <c r="Q2527">
        <v>320.53608635928299</v>
      </c>
      <c r="R2527">
        <v>0.99961700890808802</v>
      </c>
      <c r="S2527">
        <v>321.48422473252901</v>
      </c>
    </row>
    <row r="2528" spans="6:19" x14ac:dyDescent="0.25">
      <c r="F2528">
        <v>0.85138765730861699</v>
      </c>
      <c r="G2528">
        <v>379.337107547134</v>
      </c>
      <c r="H2528">
        <v>0.968185599732448</v>
      </c>
      <c r="I2528">
        <v>379.44533059663303</v>
      </c>
      <c r="K2528">
        <v>0.92570721797488997</v>
      </c>
      <c r="L2528">
        <v>342.46913216450503</v>
      </c>
      <c r="M2528">
        <v>0.99727536708936204</v>
      </c>
      <c r="N2528">
        <v>343.66863431816301</v>
      </c>
      <c r="P2528">
        <v>0.95159385108210703</v>
      </c>
      <c r="Q2528">
        <v>320.59929558416599</v>
      </c>
      <c r="R2528">
        <v>0.99962029455117796</v>
      </c>
      <c r="S2528">
        <v>321.54743395741201</v>
      </c>
    </row>
    <row r="2529" spans="6:19" x14ac:dyDescent="0.25">
      <c r="F2529">
        <v>0.85142201278568896</v>
      </c>
      <c r="G2529">
        <v>379.39121907188297</v>
      </c>
      <c r="H2529">
        <v>0.96821148066783103</v>
      </c>
      <c r="I2529">
        <v>379.49944212138303</v>
      </c>
      <c r="K2529">
        <v>0.92575397489906297</v>
      </c>
      <c r="L2529">
        <v>342.52910727218801</v>
      </c>
      <c r="M2529">
        <v>0.99728555034656496</v>
      </c>
      <c r="N2529">
        <v>343.728609425846</v>
      </c>
      <c r="P2529">
        <v>0.95164224865854796</v>
      </c>
      <c r="Q2529">
        <v>320.66250480904898</v>
      </c>
      <c r="R2529">
        <v>0.999623551987187</v>
      </c>
      <c r="S2529">
        <v>321.61064318229501</v>
      </c>
    </row>
    <row r="2530" spans="6:19" x14ac:dyDescent="0.25">
      <c r="F2530">
        <v>0.85145629423403701</v>
      </c>
      <c r="G2530">
        <v>379.44533059663303</v>
      </c>
      <c r="H2530">
        <v>0.96823729542889503</v>
      </c>
      <c r="I2530">
        <v>379.55355364613303</v>
      </c>
      <c r="K2530">
        <v>0.92580064055297295</v>
      </c>
      <c r="L2530">
        <v>342.589082379871</v>
      </c>
      <c r="M2530">
        <v>0.99729568897309295</v>
      </c>
      <c r="N2530">
        <v>343.78858453352899</v>
      </c>
      <c r="P2530">
        <v>0.95169053733159303</v>
      </c>
      <c r="Q2530">
        <v>320.72571403393198</v>
      </c>
      <c r="R2530">
        <v>0.99962678145307504</v>
      </c>
      <c r="S2530">
        <v>321.673852407178</v>
      </c>
    </row>
    <row r="2531" spans="6:19" x14ac:dyDescent="0.25">
      <c r="F2531">
        <v>0.851490501752037</v>
      </c>
      <c r="G2531">
        <v>379.49944212138303</v>
      </c>
      <c r="H2531">
        <v>0.96826304415484099</v>
      </c>
      <c r="I2531">
        <v>379.607665170882</v>
      </c>
      <c r="K2531">
        <v>0.92584721513721402</v>
      </c>
      <c r="L2531">
        <v>342.64905748755399</v>
      </c>
      <c r="M2531">
        <v>0.997305783176758</v>
      </c>
      <c r="N2531">
        <v>343.84855964121198</v>
      </c>
      <c r="P2531">
        <v>0.95173871740641902</v>
      </c>
      <c r="Q2531">
        <v>320.78892325881498</v>
      </c>
      <c r="R2531">
        <v>0.99962998318390495</v>
      </c>
      <c r="S2531">
        <v>321.73706163206202</v>
      </c>
    </row>
    <row r="2532" spans="6:19" x14ac:dyDescent="0.25">
      <c r="F2532">
        <v>0.85152463543786105</v>
      </c>
      <c r="G2532">
        <v>379.55355364613303</v>
      </c>
      <c r="H2532">
        <v>0.96828872698448798</v>
      </c>
      <c r="I2532">
        <v>379.661776695632</v>
      </c>
      <c r="K2532">
        <v>0.92589369885174799</v>
      </c>
      <c r="L2532">
        <v>342.70903259523698</v>
      </c>
      <c r="M2532">
        <v>0.99731583316438799</v>
      </c>
      <c r="N2532">
        <v>343.90853474889502</v>
      </c>
      <c r="P2532">
        <v>0.95178678918709703</v>
      </c>
      <c r="Q2532">
        <v>320.85213248369803</v>
      </c>
      <c r="R2532">
        <v>0.99963315741284997</v>
      </c>
      <c r="S2532">
        <v>321.80027085694502</v>
      </c>
    </row>
    <row r="2533" spans="6:19" x14ac:dyDescent="0.25">
      <c r="F2533">
        <v>0.851558695389381</v>
      </c>
      <c r="G2533">
        <v>379.607665170882</v>
      </c>
      <c r="H2533">
        <v>0.96831434405621397</v>
      </c>
      <c r="I2533">
        <v>379.715888220382</v>
      </c>
      <c r="K2533">
        <v>0.925940091896021</v>
      </c>
      <c r="L2533">
        <v>342.76900770292002</v>
      </c>
      <c r="M2533">
        <v>0.99732583813600295</v>
      </c>
      <c r="N2533">
        <v>343.96850985657801</v>
      </c>
      <c r="P2533">
        <v>0.95183475297658604</v>
      </c>
      <c r="Q2533">
        <v>320.91534170858102</v>
      </c>
      <c r="R2533">
        <v>0.99963630437121298</v>
      </c>
      <c r="S2533">
        <v>321.86348008182802</v>
      </c>
    </row>
    <row r="2534" spans="6:19" x14ac:dyDescent="0.25">
      <c r="F2534">
        <v>0.85159268170428104</v>
      </c>
      <c r="G2534">
        <v>379.661776695632</v>
      </c>
      <c r="H2534">
        <v>0.96833989550803601</v>
      </c>
      <c r="I2534">
        <v>379.769999745132</v>
      </c>
      <c r="K2534">
        <v>0.92598639446879305</v>
      </c>
      <c r="L2534">
        <v>342.82898281060301</v>
      </c>
      <c r="M2534">
        <v>0.99733580305936198</v>
      </c>
      <c r="N2534">
        <v>344.028484964261</v>
      </c>
      <c r="P2534">
        <v>0.95188260907673605</v>
      </c>
      <c r="Q2534">
        <v>320.97855093346402</v>
      </c>
      <c r="R2534">
        <v>0.999639424288434</v>
      </c>
      <c r="S2534">
        <v>321.92668930671101</v>
      </c>
    </row>
    <row r="2535" spans="6:19" x14ac:dyDescent="0.25">
      <c r="F2535">
        <v>0.85162659447997502</v>
      </c>
      <c r="G2535">
        <v>379.715888220382</v>
      </c>
      <c r="H2535">
        <v>0.96836538147749296</v>
      </c>
      <c r="I2535">
        <v>379.82411126988097</v>
      </c>
      <c r="K2535">
        <v>0.92603261932125103</v>
      </c>
      <c r="L2535">
        <v>342.888957918286</v>
      </c>
      <c r="M2535">
        <v>0.99734572162622703</v>
      </c>
      <c r="N2535">
        <v>344.08846007194302</v>
      </c>
      <c r="P2535">
        <v>0.95193035469627896</v>
      </c>
      <c r="Q2535">
        <v>321.04176015834702</v>
      </c>
      <c r="R2535">
        <v>0.99964251739211396</v>
      </c>
      <c r="S2535">
        <v>321.98989853159401</v>
      </c>
    </row>
    <row r="2536" spans="6:19" x14ac:dyDescent="0.25">
      <c r="F2536">
        <v>0.85166043381371903</v>
      </c>
      <c r="G2536">
        <v>379.769999745132</v>
      </c>
      <c r="H2536">
        <v>0.96839079514316295</v>
      </c>
      <c r="I2536">
        <v>379.87822279463097</v>
      </c>
      <c r="K2536">
        <v>0.92607874155313996</v>
      </c>
      <c r="L2536">
        <v>342.94893302596802</v>
      </c>
      <c r="M2536">
        <v>0.99735559679438701</v>
      </c>
      <c r="N2536">
        <v>344.14843517962697</v>
      </c>
      <c r="P2536">
        <v>0.95197799631636604</v>
      </c>
      <c r="Q2536">
        <v>321.10496938323098</v>
      </c>
      <c r="R2536">
        <v>0.99964558390801705</v>
      </c>
      <c r="S2536">
        <v>322.053107756477</v>
      </c>
    </row>
    <row r="2537" spans="6:19" x14ac:dyDescent="0.25">
      <c r="F2537">
        <v>0.85169419980244898</v>
      </c>
      <c r="G2537">
        <v>379.82411126988097</v>
      </c>
      <c r="H2537">
        <v>0.968416165636096</v>
      </c>
      <c r="I2537">
        <v>379.93233431938103</v>
      </c>
      <c r="K2537">
        <v>0.926124773906292</v>
      </c>
      <c r="L2537">
        <v>343.008908133651</v>
      </c>
      <c r="M2537">
        <v>0.99736542876571699</v>
      </c>
      <c r="N2537">
        <v>344.20841028730899</v>
      </c>
      <c r="P2537">
        <v>0.95202553114609101</v>
      </c>
      <c r="Q2537">
        <v>321.16817860811398</v>
      </c>
      <c r="R2537">
        <v>0.99964862406009203</v>
      </c>
      <c r="S2537">
        <v>322.11631698136</v>
      </c>
    </row>
    <row r="2538" spans="6:19" x14ac:dyDescent="0.25">
      <c r="F2538">
        <v>0.85172788331811999</v>
      </c>
      <c r="G2538">
        <v>379.87822279463097</v>
      </c>
      <c r="H2538">
        <v>0.96844145598059395</v>
      </c>
      <c r="I2538">
        <v>379.98644584413103</v>
      </c>
      <c r="K2538">
        <v>0.92617071657708006</v>
      </c>
      <c r="L2538">
        <v>343.06888324133399</v>
      </c>
      <c r="M2538">
        <v>0.99737521774111404</v>
      </c>
      <c r="N2538">
        <v>344.26838539499198</v>
      </c>
      <c r="P2538">
        <v>0.95207295948295301</v>
      </c>
      <c r="Q2538">
        <v>321.23138783299697</v>
      </c>
      <c r="R2538">
        <v>0.99965163817164004</v>
      </c>
      <c r="S2538">
        <v>322.179526206243</v>
      </c>
    </row>
    <row r="2539" spans="6:19" x14ac:dyDescent="0.25">
      <c r="F2539">
        <v>0.851761522898422</v>
      </c>
      <c r="G2539">
        <v>379.93233431938103</v>
      </c>
      <c r="H2539">
        <v>0.96846668138890302</v>
      </c>
      <c r="I2539">
        <v>380.04055736888</v>
      </c>
      <c r="K2539">
        <v>0.92621656976130295</v>
      </c>
      <c r="L2539">
        <v>343.12885834901698</v>
      </c>
      <c r="M2539">
        <v>0.99738496392050902</v>
      </c>
      <c r="N2539">
        <v>344.32836050267503</v>
      </c>
      <c r="P2539">
        <v>0.95212028162338302</v>
      </c>
      <c r="Q2539">
        <v>321.29459705788003</v>
      </c>
      <c r="R2539">
        <v>0.99965462626016999</v>
      </c>
      <c r="S2539">
        <v>322.24273543112599</v>
      </c>
    </row>
    <row r="2540" spans="6:19" x14ac:dyDescent="0.25">
      <c r="F2540">
        <v>0.851795069437012</v>
      </c>
      <c r="G2540">
        <v>379.98644584413103</v>
      </c>
      <c r="H2540">
        <v>0.96849184199652805</v>
      </c>
      <c r="I2540">
        <v>380.09466889363</v>
      </c>
      <c r="K2540">
        <v>0.92626233365416499</v>
      </c>
      <c r="L2540">
        <v>343.18883345670002</v>
      </c>
      <c r="M2540">
        <v>0.99739466750286399</v>
      </c>
      <c r="N2540">
        <v>344.38833561035801</v>
      </c>
      <c r="P2540">
        <v>0.95216749786268895</v>
      </c>
      <c r="Q2540">
        <v>321.35780628276302</v>
      </c>
      <c r="R2540">
        <v>0.99965758864595</v>
      </c>
      <c r="S2540">
        <v>322.30594465600899</v>
      </c>
    </row>
    <row r="2541" spans="6:19" x14ac:dyDescent="0.25">
      <c r="F2541">
        <v>0.85182854301619604</v>
      </c>
      <c r="G2541">
        <v>380.04055736888</v>
      </c>
      <c r="H2541">
        <v>0.96851693793859595</v>
      </c>
      <c r="I2541">
        <v>380.14878041838</v>
      </c>
      <c r="K2541">
        <v>0.92630800845024197</v>
      </c>
      <c r="L2541">
        <v>343.24880856438301</v>
      </c>
      <c r="M2541">
        <v>0.99740432868619</v>
      </c>
      <c r="N2541">
        <v>344.448310718041</v>
      </c>
      <c r="P2541">
        <v>0.95221460849515904</v>
      </c>
      <c r="Q2541">
        <v>321.42101550764602</v>
      </c>
      <c r="R2541">
        <v>0.99966052554579399</v>
      </c>
      <c r="S2541">
        <v>322.36915388089199</v>
      </c>
    </row>
    <row r="2542" spans="6:19" x14ac:dyDescent="0.25">
      <c r="F2542">
        <v>0.85186194373177304</v>
      </c>
      <c r="G2542">
        <v>380.09466889363</v>
      </c>
      <c r="H2542">
        <v>0.96854196934979597</v>
      </c>
      <c r="I2542">
        <v>380.20289194313</v>
      </c>
      <c r="K2542">
        <v>0.92635359434358699</v>
      </c>
      <c r="L2542">
        <v>343.308783672066</v>
      </c>
      <c r="M2542">
        <v>0.99741394629132396</v>
      </c>
      <c r="N2542">
        <v>344.50828582572399</v>
      </c>
      <c r="P2542">
        <v>0.95226161381399399</v>
      </c>
      <c r="Q2542">
        <v>321.48422473252901</v>
      </c>
      <c r="R2542">
        <v>0.999663437474548</v>
      </c>
      <c r="S2542">
        <v>322.43236310577498</v>
      </c>
    </row>
    <row r="2543" spans="6:19" x14ac:dyDescent="0.25">
      <c r="F2543">
        <v>0.85189527167935797</v>
      </c>
      <c r="G2543">
        <v>380.14878041838</v>
      </c>
      <c r="H2543">
        <v>0.96856693636444802</v>
      </c>
      <c r="I2543">
        <v>380.25700346787897</v>
      </c>
      <c r="K2543">
        <v>0.92639909152760103</v>
      </c>
      <c r="L2543">
        <v>343.36875877974899</v>
      </c>
      <c r="M2543">
        <v>0.99742352326978201</v>
      </c>
      <c r="N2543">
        <v>344.56826093340698</v>
      </c>
      <c r="P2543">
        <v>0.95230851411131101</v>
      </c>
      <c r="Q2543">
        <v>321.54743395741201</v>
      </c>
      <c r="R2543">
        <v>0.99966632404432798</v>
      </c>
      <c r="S2543">
        <v>322.495572330659</v>
      </c>
    </row>
    <row r="2544" spans="6:19" x14ac:dyDescent="0.25">
      <c r="F2544">
        <v>0.851928526954292</v>
      </c>
      <c r="G2544">
        <v>380.20289194313</v>
      </c>
      <c r="H2544">
        <v>0.96859183911645497</v>
      </c>
      <c r="I2544">
        <v>380.31111499262897</v>
      </c>
      <c r="K2544">
        <v>0.92644450019514302</v>
      </c>
      <c r="L2544">
        <v>343.42873388743197</v>
      </c>
      <c r="M2544">
        <v>0.99743305843750096</v>
      </c>
      <c r="N2544">
        <v>344.62823604109002</v>
      </c>
      <c r="P2544">
        <v>0.95235530967822901</v>
      </c>
      <c r="Q2544">
        <v>321.61064318229501</v>
      </c>
      <c r="R2544">
        <v>0.99966918576816399</v>
      </c>
      <c r="S2544">
        <v>322.558781555542</v>
      </c>
    </row>
    <row r="2545" spans="6:19" x14ac:dyDescent="0.25">
      <c r="F2545">
        <v>0.85196170965173301</v>
      </c>
      <c r="G2545">
        <v>380.25700346787897</v>
      </c>
      <c r="H2545">
        <v>0.96861667773930804</v>
      </c>
      <c r="I2545">
        <v>380.36522651737903</v>
      </c>
      <c r="K2545">
        <v>0.92648982053847295</v>
      </c>
      <c r="L2545">
        <v>343.48870899511502</v>
      </c>
      <c r="M2545">
        <v>0.99744255198869602</v>
      </c>
      <c r="N2545">
        <v>344.68821114877301</v>
      </c>
      <c r="P2545">
        <v>0.95240200080474702</v>
      </c>
      <c r="Q2545">
        <v>321.673852407178</v>
      </c>
      <c r="R2545">
        <v>0.99967202285594503</v>
      </c>
      <c r="S2545">
        <v>322.62199078042499</v>
      </c>
    </row>
    <row r="2546" spans="6:19" x14ac:dyDescent="0.25">
      <c r="F2546">
        <v>0.85199481986659198</v>
      </c>
      <c r="G2546">
        <v>380.31111499262897</v>
      </c>
      <c r="H2546">
        <v>0.96864145236610999</v>
      </c>
      <c r="I2546">
        <v>380.41933804212903</v>
      </c>
      <c r="K2546">
        <v>0.92653505274929204</v>
      </c>
      <c r="L2546">
        <v>343.54868410279698</v>
      </c>
      <c r="M2546">
        <v>0.99745200411664103</v>
      </c>
      <c r="N2546">
        <v>344.74818625645503</v>
      </c>
      <c r="P2546">
        <v>0.95244858777989905</v>
      </c>
      <c r="Q2546">
        <v>321.73706163206202</v>
      </c>
      <c r="R2546">
        <v>0.99967483551585901</v>
      </c>
      <c r="S2546">
        <v>322.68520000530799</v>
      </c>
    </row>
    <row r="2547" spans="6:19" x14ac:dyDescent="0.25">
      <c r="F2547">
        <v>0.85202785769354294</v>
      </c>
      <c r="G2547">
        <v>380.36522651737903</v>
      </c>
      <c r="H2547">
        <v>0.96866616312958798</v>
      </c>
      <c r="I2547">
        <v>380.473449566878</v>
      </c>
      <c r="K2547">
        <v>0.92658019701870298</v>
      </c>
      <c r="L2547">
        <v>343.60865921048003</v>
      </c>
      <c r="M2547">
        <v>0.99746141501368302</v>
      </c>
      <c r="N2547">
        <v>344.80816136413802</v>
      </c>
      <c r="P2547">
        <v>0.95249507089158802</v>
      </c>
      <c r="Q2547">
        <v>321.80027085694502</v>
      </c>
      <c r="R2547">
        <v>0.99967762395440796</v>
      </c>
      <c r="S2547">
        <v>322.74840923019099</v>
      </c>
    </row>
    <row r="2548" spans="6:19" x14ac:dyDescent="0.25">
      <c r="F2548">
        <v>0.85206082322704402</v>
      </c>
      <c r="G2548">
        <v>380.41933804212903</v>
      </c>
      <c r="H2548">
        <v>0.96869081016201897</v>
      </c>
      <c r="I2548">
        <v>380.527561091628</v>
      </c>
      <c r="K2548">
        <v>0.92662525353722303</v>
      </c>
      <c r="L2548">
        <v>343.66863431816301</v>
      </c>
      <c r="M2548">
        <v>0.99747078487123797</v>
      </c>
      <c r="N2548">
        <v>344.868136471821</v>
      </c>
      <c r="P2548">
        <v>0.95254145042676697</v>
      </c>
      <c r="Q2548">
        <v>321.86348008182802</v>
      </c>
      <c r="R2548">
        <v>0.99968038837642303</v>
      </c>
      <c r="S2548">
        <v>322.81161845507398</v>
      </c>
    </row>
    <row r="2549" spans="6:19" x14ac:dyDescent="0.25">
      <c r="F2549">
        <v>0.85209371656136601</v>
      </c>
      <c r="G2549">
        <v>380.473449566878</v>
      </c>
      <c r="H2549">
        <v>0.96871539359534298</v>
      </c>
      <c r="I2549">
        <v>380.581672616378</v>
      </c>
      <c r="K2549">
        <v>0.926670222494832</v>
      </c>
      <c r="L2549">
        <v>343.728609425846</v>
      </c>
      <c r="M2549">
        <v>0.99748011387979996</v>
      </c>
      <c r="N2549">
        <v>344.92811157950399</v>
      </c>
      <c r="P2549">
        <v>0.95258772667129199</v>
      </c>
      <c r="Q2549">
        <v>321.92668930671101</v>
      </c>
      <c r="R2549">
        <v>0.99968312898507095</v>
      </c>
      <c r="S2549">
        <v>322.87482767995698</v>
      </c>
    </row>
    <row r="2550" spans="6:19" x14ac:dyDescent="0.25">
      <c r="F2550">
        <v>0.85212653779047698</v>
      </c>
      <c r="G2550">
        <v>380.527561091628</v>
      </c>
      <c r="H2550">
        <v>0.96873991356104905</v>
      </c>
      <c r="I2550">
        <v>380.635784141128</v>
      </c>
      <c r="K2550">
        <v>0.92671510408092805</v>
      </c>
      <c r="L2550">
        <v>343.78858453352899</v>
      </c>
      <c r="M2550">
        <v>0.997489402228949</v>
      </c>
      <c r="N2550">
        <v>344.98808668718698</v>
      </c>
      <c r="P2550">
        <v>0.95263389991002601</v>
      </c>
      <c r="Q2550">
        <v>321.98989853159401</v>
      </c>
      <c r="R2550">
        <v>0.99968584598187304</v>
      </c>
      <c r="S2550">
        <v>322.93803690483998</v>
      </c>
    </row>
    <row r="2551" spans="6:19" x14ac:dyDescent="0.25">
      <c r="F2551">
        <v>0.85215928700820798</v>
      </c>
      <c r="G2551">
        <v>380.581672616378</v>
      </c>
      <c r="H2551">
        <v>0.96876436328405902</v>
      </c>
      <c r="I2551">
        <v>380.68989566587697</v>
      </c>
      <c r="K2551">
        <v>0.92675989848429396</v>
      </c>
      <c r="L2551">
        <v>343.84855964121198</v>
      </c>
      <c r="M2551">
        <v>0.99749865010734295</v>
      </c>
      <c r="N2551">
        <v>345.04806179487002</v>
      </c>
      <c r="P2551">
        <v>0.95267997042679897</v>
      </c>
      <c r="Q2551">
        <v>322.053107756477</v>
      </c>
      <c r="R2551">
        <v>0.999688539566714</v>
      </c>
      <c r="S2551">
        <v>323.00124612972297</v>
      </c>
    </row>
    <row r="2552" spans="6:19" x14ac:dyDescent="0.25">
      <c r="F2552">
        <v>0.85219196430808497</v>
      </c>
      <c r="G2552">
        <v>380.635784141128</v>
      </c>
      <c r="H2552">
        <v>0.96878875670102904</v>
      </c>
      <c r="I2552">
        <v>380.74400719062697</v>
      </c>
      <c r="K2552">
        <v>0.92680460589324198</v>
      </c>
      <c r="L2552">
        <v>343.90853474889502</v>
      </c>
      <c r="M2552">
        <v>0.99750785770273798</v>
      </c>
      <c r="N2552">
        <v>345.10803690255301</v>
      </c>
      <c r="P2552">
        <v>0.95272593850440901</v>
      </c>
      <c r="Q2552">
        <v>322.11631698136</v>
      </c>
      <c r="R2552">
        <v>0.99969120993785399</v>
      </c>
      <c r="S2552">
        <v>323.06445535460603</v>
      </c>
    </row>
    <row r="2553" spans="6:19" x14ac:dyDescent="0.25">
      <c r="F2553">
        <v>0.85222456057435803</v>
      </c>
      <c r="G2553">
        <v>380.68989566587697</v>
      </c>
      <c r="H2553">
        <v>0.96881308704257396</v>
      </c>
      <c r="I2553">
        <v>380.79811871537697</v>
      </c>
      <c r="K2553">
        <v>0.92684922200472797</v>
      </c>
      <c r="L2553">
        <v>343.96850985657801</v>
      </c>
      <c r="M2553">
        <v>0.99751702520198204</v>
      </c>
      <c r="N2553">
        <v>345.168012010236</v>
      </c>
      <c r="P2553">
        <v>0.95277180596895905</v>
      </c>
      <c r="Q2553">
        <v>322.179526206243</v>
      </c>
      <c r="R2553">
        <v>0.99969385729194404</v>
      </c>
      <c r="S2553">
        <v>323.12766457948902</v>
      </c>
    </row>
    <row r="2554" spans="6:19" x14ac:dyDescent="0.25">
      <c r="F2554">
        <v>0.85225709430615204</v>
      </c>
      <c r="G2554">
        <v>380.74400719062697</v>
      </c>
      <c r="H2554">
        <v>0.96883735443865304</v>
      </c>
      <c r="I2554">
        <v>380.85223024012703</v>
      </c>
      <c r="K2554">
        <v>0.92689376829075298</v>
      </c>
      <c r="L2554">
        <v>344.028484964261</v>
      </c>
      <c r="M2554">
        <v>0.99752615279102497</v>
      </c>
      <c r="N2554">
        <v>345.22798711791899</v>
      </c>
      <c r="P2554">
        <v>0.95281757001441203</v>
      </c>
      <c r="Q2554">
        <v>322.24273543112599</v>
      </c>
      <c r="R2554">
        <v>0.99969648182403203</v>
      </c>
      <c r="S2554">
        <v>323.19087380437202</v>
      </c>
    </row>
    <row r="2555" spans="6:19" x14ac:dyDescent="0.25">
      <c r="F2555">
        <v>0.85228955639945503</v>
      </c>
      <c r="G2555">
        <v>380.79811871537697</v>
      </c>
      <c r="H2555">
        <v>0.96886155901881998</v>
      </c>
      <c r="I2555">
        <v>380.906341764876</v>
      </c>
      <c r="K2555">
        <v>0.92693821584333302</v>
      </c>
      <c r="L2555">
        <v>344.08846007194302</v>
      </c>
      <c r="M2555">
        <v>0.99753524065491594</v>
      </c>
      <c r="N2555">
        <v>345.28796222560197</v>
      </c>
      <c r="P2555">
        <v>0.95286323246309101</v>
      </c>
      <c r="Q2555">
        <v>322.30594465600899</v>
      </c>
      <c r="R2555">
        <v>0.99969908372758398</v>
      </c>
      <c r="S2555">
        <v>323.25408302925598</v>
      </c>
    </row>
    <row r="2556" spans="6:19" x14ac:dyDescent="0.25">
      <c r="F2556">
        <v>0.85232194694695995</v>
      </c>
      <c r="G2556">
        <v>380.85223024012703</v>
      </c>
      <c r="H2556">
        <v>0.96888570091224602</v>
      </c>
      <c r="I2556">
        <v>380.960453289626</v>
      </c>
      <c r="K2556">
        <v>0.92698257714886501</v>
      </c>
      <c r="L2556">
        <v>344.14843517962697</v>
      </c>
      <c r="M2556">
        <v>0.99754428897781899</v>
      </c>
      <c r="N2556">
        <v>345.34793733328399</v>
      </c>
      <c r="P2556">
        <v>0.952908793593785</v>
      </c>
      <c r="Q2556">
        <v>322.36915388089199</v>
      </c>
      <c r="R2556">
        <v>0.99970166319448905</v>
      </c>
      <c r="S2556">
        <v>323.31729225413898</v>
      </c>
    </row>
    <row r="2557" spans="6:19" x14ac:dyDescent="0.25">
      <c r="F2557">
        <v>0.85235426604111897</v>
      </c>
      <c r="G2557">
        <v>380.906341764876</v>
      </c>
      <c r="H2557">
        <v>0.96890978024772401</v>
      </c>
      <c r="I2557">
        <v>381.014564814376</v>
      </c>
      <c r="K2557">
        <v>0.92702685239281701</v>
      </c>
      <c r="L2557">
        <v>344.20841028730899</v>
      </c>
      <c r="M2557">
        <v>0.99755329794300596</v>
      </c>
      <c r="N2557">
        <v>345.40791244096698</v>
      </c>
      <c r="P2557">
        <v>0.95295425837999104</v>
      </c>
      <c r="Q2557">
        <v>322.43236310577498</v>
      </c>
      <c r="R2557">
        <v>0.99970422024512595</v>
      </c>
      <c r="S2557">
        <v>323.38050147902197</v>
      </c>
    </row>
    <row r="2558" spans="6:19" x14ac:dyDescent="0.25">
      <c r="F2558">
        <v>0.85238651377416597</v>
      </c>
      <c r="G2558">
        <v>380.960453289626</v>
      </c>
      <c r="H2558">
        <v>0.96893379715366301</v>
      </c>
      <c r="I2558">
        <v>381.068676339126</v>
      </c>
      <c r="K2558">
        <v>0.92707104176007205</v>
      </c>
      <c r="L2558">
        <v>344.26838539499198</v>
      </c>
      <c r="M2558">
        <v>0.99756226773286705</v>
      </c>
      <c r="N2558">
        <v>345.46788754865003</v>
      </c>
      <c r="P2558">
        <v>0.95299961771154496</v>
      </c>
      <c r="Q2558">
        <v>322.495572330659</v>
      </c>
      <c r="R2558">
        <v>0.99970675540910403</v>
      </c>
      <c r="S2558">
        <v>323.44371070390503</v>
      </c>
    </row>
    <row r="2559" spans="6:19" x14ac:dyDescent="0.25">
      <c r="F2559">
        <v>0.85241869023813299</v>
      </c>
      <c r="G2559">
        <v>381.014564814376</v>
      </c>
      <c r="H2559">
        <v>0.96895775175807297</v>
      </c>
      <c r="I2559">
        <v>381.12278786387498</v>
      </c>
      <c r="K2559">
        <v>0.92711514543500195</v>
      </c>
      <c r="L2559">
        <v>344.32836050267503</v>
      </c>
      <c r="M2559">
        <v>0.99757119852891496</v>
      </c>
      <c r="N2559">
        <v>345.52786265633301</v>
      </c>
      <c r="P2559">
        <v>0.95304487655551495</v>
      </c>
      <c r="Q2559">
        <v>322.558781555542</v>
      </c>
      <c r="R2559">
        <v>0.999709268702763</v>
      </c>
      <c r="S2559">
        <v>323.50691992878802</v>
      </c>
    </row>
    <row r="2560" spans="6:19" x14ac:dyDescent="0.25">
      <c r="F2560">
        <v>0.85245079552483405</v>
      </c>
      <c r="G2560">
        <v>381.068676339126</v>
      </c>
      <c r="H2560">
        <v>0.968981644188596</v>
      </c>
      <c r="I2560">
        <v>381.17689938862497</v>
      </c>
      <c r="K2560">
        <v>0.92715916360137796</v>
      </c>
      <c r="L2560">
        <v>344.38833561035801</v>
      </c>
      <c r="M2560">
        <v>0.99758009051179297</v>
      </c>
      <c r="N2560">
        <v>345.587837764016</v>
      </c>
      <c r="P2560">
        <v>0.95309003518671997</v>
      </c>
      <c r="Q2560">
        <v>322.62199078042499</v>
      </c>
      <c r="R2560">
        <v>0.99971176031181097</v>
      </c>
      <c r="S2560">
        <v>323.57012915367102</v>
      </c>
    </row>
    <row r="2561" spans="6:19" x14ac:dyDescent="0.25">
      <c r="F2561">
        <v>0.852482829725842</v>
      </c>
      <c r="G2561">
        <v>381.12278786387498</v>
      </c>
      <c r="H2561">
        <v>0.96900547457249298</v>
      </c>
      <c r="I2561">
        <v>381.23101091337497</v>
      </c>
      <c r="K2561">
        <v>0.927203096442484</v>
      </c>
      <c r="L2561">
        <v>344.448310718041</v>
      </c>
      <c r="M2561">
        <v>0.99758894386126395</v>
      </c>
      <c r="N2561">
        <v>345.64781287169899</v>
      </c>
      <c r="P2561">
        <v>0.95313509387901096</v>
      </c>
      <c r="Q2561">
        <v>322.68520000530799</v>
      </c>
      <c r="R2561">
        <v>0.99971423042044205</v>
      </c>
      <c r="S2561">
        <v>323.63333837855401</v>
      </c>
    </row>
    <row r="2562" spans="6:19" x14ac:dyDescent="0.25">
      <c r="F2562">
        <v>0.85251479293253396</v>
      </c>
      <c r="G2562">
        <v>381.17689938862497</v>
      </c>
      <c r="H2562">
        <v>0.96902924303661797</v>
      </c>
      <c r="I2562">
        <v>381.28512243812497</v>
      </c>
      <c r="K2562">
        <v>0.92724693785997003</v>
      </c>
      <c r="L2562">
        <v>344.50828582572399</v>
      </c>
      <c r="M2562">
        <v>0.99759775875623002</v>
      </c>
      <c r="N2562">
        <v>345.70778797938198</v>
      </c>
      <c r="P2562">
        <v>0.95318005290525898</v>
      </c>
      <c r="Q2562">
        <v>322.74840923019099</v>
      </c>
      <c r="R2562">
        <v>0.99971667921134</v>
      </c>
      <c r="S2562">
        <v>323.69654760343701</v>
      </c>
    </row>
    <row r="2563" spans="6:19" x14ac:dyDescent="0.25">
      <c r="F2563">
        <v>0.85254668523607502</v>
      </c>
      <c r="G2563">
        <v>381.23101091337497</v>
      </c>
      <c r="H2563">
        <v>0.96905294970750999</v>
      </c>
      <c r="I2563">
        <v>381.339233962874</v>
      </c>
      <c r="K2563">
        <v>0.92729070059646801</v>
      </c>
      <c r="L2563">
        <v>344.56826093340698</v>
      </c>
      <c r="M2563">
        <v>0.99760653537473598</v>
      </c>
      <c r="N2563">
        <v>345.76776308706502</v>
      </c>
      <c r="P2563">
        <v>0.95322491253737895</v>
      </c>
      <c r="Q2563">
        <v>322.81161845507398</v>
      </c>
      <c r="R2563">
        <v>0.99971910686570098</v>
      </c>
      <c r="S2563">
        <v>323.75975682832001</v>
      </c>
    </row>
    <row r="2564" spans="6:19" x14ac:dyDescent="0.25">
      <c r="F2564">
        <v>0.85257850672737401</v>
      </c>
      <c r="G2564">
        <v>381.28512243812497</v>
      </c>
      <c r="H2564">
        <v>0.96907659471123897</v>
      </c>
      <c r="I2564">
        <v>381.393345487624</v>
      </c>
      <c r="K2564">
        <v>0.92733437855415601</v>
      </c>
      <c r="L2564">
        <v>344.62823604109002</v>
      </c>
      <c r="M2564">
        <v>0.99761527389396698</v>
      </c>
      <c r="N2564">
        <v>345.82773819474801</v>
      </c>
      <c r="P2564">
        <v>0.95326967304628596</v>
      </c>
      <c r="Q2564">
        <v>322.87482767995698</v>
      </c>
      <c r="R2564">
        <v>0.99972151356323602</v>
      </c>
      <c r="S2564">
        <v>323.822966053203</v>
      </c>
    </row>
    <row r="2565" spans="6:19" x14ac:dyDescent="0.25">
      <c r="F2565">
        <v>0.85261025749721397</v>
      </c>
      <c r="G2565">
        <v>381.339233962874</v>
      </c>
      <c r="H2565">
        <v>0.96910017817355398</v>
      </c>
      <c r="I2565">
        <v>381.447457012374</v>
      </c>
      <c r="K2565">
        <v>0.92737797191412097</v>
      </c>
      <c r="L2565">
        <v>344.68821114877301</v>
      </c>
      <c r="M2565">
        <v>0.99762397449024698</v>
      </c>
      <c r="N2565">
        <v>345.88771330242997</v>
      </c>
      <c r="P2565">
        <v>0.95331433470198101</v>
      </c>
      <c r="Q2565">
        <v>322.93803690483998</v>
      </c>
      <c r="R2565">
        <v>0.99972389932130701</v>
      </c>
      <c r="S2565">
        <v>323.88617527808702</v>
      </c>
    </row>
    <row r="2566" spans="6:19" x14ac:dyDescent="0.25">
      <c r="F2566">
        <v>0.85264193763603902</v>
      </c>
      <c r="G2566">
        <v>381.393345487624</v>
      </c>
      <c r="H2566">
        <v>0.96912370021986205</v>
      </c>
      <c r="I2566">
        <v>381.501568537124</v>
      </c>
      <c r="K2566">
        <v>0.92742148085689902</v>
      </c>
      <c r="L2566">
        <v>344.74818625645503</v>
      </c>
      <c r="M2566">
        <v>0.99763263644444</v>
      </c>
      <c r="N2566">
        <v>345.94768841011302</v>
      </c>
      <c r="P2566">
        <v>0.95335889777347504</v>
      </c>
      <c r="Q2566">
        <v>323.00124612972297</v>
      </c>
      <c r="R2566">
        <v>0.99972626463935099</v>
      </c>
      <c r="S2566">
        <v>323.94938450297002</v>
      </c>
    </row>
    <row r="2567" spans="6:19" x14ac:dyDescent="0.25">
      <c r="F2567">
        <v>0.85267354723415401</v>
      </c>
      <c r="G2567">
        <v>381.447457012374</v>
      </c>
      <c r="H2567">
        <v>0.969147160975115</v>
      </c>
      <c r="I2567">
        <v>381.55568006187298</v>
      </c>
      <c r="K2567">
        <v>0.92746490556250305</v>
      </c>
      <c r="L2567">
        <v>344.80816136413802</v>
      </c>
      <c r="M2567">
        <v>0.99764126082115501</v>
      </c>
      <c r="N2567">
        <v>346.007663517796</v>
      </c>
      <c r="P2567">
        <v>0.95340336252882996</v>
      </c>
      <c r="Q2567">
        <v>323.06445535460603</v>
      </c>
      <c r="R2567">
        <v>0.99972860953092302</v>
      </c>
      <c r="S2567">
        <v>324.01259372785302</v>
      </c>
    </row>
    <row r="2568" spans="6:19" x14ac:dyDescent="0.25">
      <c r="F2568">
        <v>0.85270508638169795</v>
      </c>
      <c r="G2568">
        <v>381.501568537124</v>
      </c>
      <c r="H2568">
        <v>0.96917056056393103</v>
      </c>
      <c r="I2568">
        <v>381.60979158662298</v>
      </c>
      <c r="K2568">
        <v>0.92750824621040395</v>
      </c>
      <c r="L2568">
        <v>344.868136471821</v>
      </c>
      <c r="M2568">
        <v>0.99764984870032802</v>
      </c>
      <c r="N2568">
        <v>346.06763862547899</v>
      </c>
      <c r="P2568">
        <v>0.95344772923518695</v>
      </c>
      <c r="Q2568">
        <v>323.12766457948902</v>
      </c>
      <c r="R2568">
        <v>0.99973093416992298</v>
      </c>
      <c r="S2568">
        <v>324.07580295273601</v>
      </c>
    </row>
    <row r="2569" spans="6:19" x14ac:dyDescent="0.25">
      <c r="F2569">
        <v>0.85273655516848901</v>
      </c>
      <c r="G2569">
        <v>381.55568006187298</v>
      </c>
      <c r="H2569">
        <v>0.96919389911057197</v>
      </c>
      <c r="I2569">
        <v>381.66390311137297</v>
      </c>
      <c r="K2569">
        <v>0.92755150297953903</v>
      </c>
      <c r="L2569">
        <v>344.92811157950399</v>
      </c>
      <c r="M2569">
        <v>0.99765839935343004</v>
      </c>
      <c r="N2569">
        <v>346.12761373316198</v>
      </c>
      <c r="P2569">
        <v>0.95349199815868202</v>
      </c>
      <c r="Q2569">
        <v>323.19087380437202</v>
      </c>
      <c r="R2569">
        <v>0.99973323857152496</v>
      </c>
      <c r="S2569">
        <v>324.13901217761901</v>
      </c>
    </row>
    <row r="2570" spans="6:19" x14ac:dyDescent="0.25">
      <c r="F2570">
        <v>0.85276795368418401</v>
      </c>
      <c r="G2570">
        <v>381.60979158662298</v>
      </c>
      <c r="H2570">
        <v>0.96921717673892405</v>
      </c>
      <c r="I2570">
        <v>381.71801463612297</v>
      </c>
      <c r="K2570">
        <v>0.92759467604833101</v>
      </c>
      <c r="L2570">
        <v>344.98808668718698</v>
      </c>
      <c r="M2570">
        <v>0.99766691295258503</v>
      </c>
      <c r="N2570">
        <v>346.18758884084502</v>
      </c>
      <c r="P2570">
        <v>0.95353616956458298</v>
      </c>
      <c r="Q2570">
        <v>323.25408302925598</v>
      </c>
      <c r="R2570">
        <v>0.99973552322225301</v>
      </c>
      <c r="S2570">
        <v>324.202221402502</v>
      </c>
    </row>
    <row r="2571" spans="6:19" x14ac:dyDescent="0.25">
      <c r="F2571">
        <v>0.85279928201825095</v>
      </c>
      <c r="G2571">
        <v>381.66390311137297</v>
      </c>
      <c r="H2571">
        <v>0.96924039357247005</v>
      </c>
      <c r="I2571">
        <v>381.77212616087297</v>
      </c>
      <c r="K2571">
        <v>0.92763776559465305</v>
      </c>
      <c r="L2571">
        <v>345.04806179487002</v>
      </c>
      <c r="M2571">
        <v>0.99767538966910096</v>
      </c>
      <c r="N2571">
        <v>346.24756394852801</v>
      </c>
      <c r="P2571">
        <v>0.95358024371717598</v>
      </c>
      <c r="Q2571">
        <v>323.31729225413898</v>
      </c>
      <c r="R2571">
        <v>0.99973778863012597</v>
      </c>
      <c r="S2571">
        <v>324.265430627385</v>
      </c>
    </row>
    <row r="2572" spans="6:19" x14ac:dyDescent="0.25">
      <c r="F2572">
        <v>0.85283054025993799</v>
      </c>
      <c r="G2572">
        <v>381.71801463612297</v>
      </c>
      <c r="H2572">
        <v>0.96926354973433104</v>
      </c>
      <c r="I2572">
        <v>381.826237685622</v>
      </c>
      <c r="K2572">
        <v>0.92768077179586905</v>
      </c>
      <c r="L2572">
        <v>345.10803690255301</v>
      </c>
      <c r="M2572">
        <v>0.99768382967345004</v>
      </c>
      <c r="N2572">
        <v>346.307539056211</v>
      </c>
      <c r="P2572">
        <v>0.95362421794777297</v>
      </c>
      <c r="Q2572">
        <v>323.38050147902197</v>
      </c>
      <c r="R2572">
        <v>0.99974003396731104</v>
      </c>
      <c r="S2572">
        <v>324.328639852268</v>
      </c>
    </row>
    <row r="2573" spans="6:19" x14ac:dyDescent="0.25">
      <c r="F2573">
        <v>0.85286172849824304</v>
      </c>
      <c r="G2573">
        <v>381.77212616087297</v>
      </c>
      <c r="H2573">
        <v>0.96928664534731601</v>
      </c>
      <c r="I2573">
        <v>381.880349210372</v>
      </c>
      <c r="K2573">
        <v>0.92772369482880501</v>
      </c>
      <c r="L2573">
        <v>345.168012010236</v>
      </c>
      <c r="M2573">
        <v>0.99769223313528999</v>
      </c>
      <c r="N2573">
        <v>346.36751416389399</v>
      </c>
      <c r="P2573">
        <v>0.95366809838028499</v>
      </c>
      <c r="Q2573">
        <v>323.44371070390503</v>
      </c>
      <c r="R2573">
        <v>0.999742259900255</v>
      </c>
      <c r="S2573">
        <v>324.39184907715099</v>
      </c>
    </row>
    <row r="2574" spans="6:19" x14ac:dyDescent="0.25">
      <c r="F2574">
        <v>0.85289284682195998</v>
      </c>
      <c r="G2574">
        <v>381.826237685622</v>
      </c>
      <c r="H2574">
        <v>0.96930968053380195</v>
      </c>
      <c r="I2574">
        <v>381.934460735122</v>
      </c>
      <c r="K2574">
        <v>0.927766534869787</v>
      </c>
      <c r="L2574">
        <v>345.22798711791899</v>
      </c>
      <c r="M2574">
        <v>0.99770060022345597</v>
      </c>
      <c r="N2574">
        <v>346.42748927157697</v>
      </c>
      <c r="P2574">
        <v>0.95371188234677196</v>
      </c>
      <c r="Q2574">
        <v>323.50691992878802</v>
      </c>
      <c r="R2574">
        <v>0.99974446659446303</v>
      </c>
      <c r="S2574">
        <v>324.45505830203399</v>
      </c>
    </row>
    <row r="2575" spans="6:19" x14ac:dyDescent="0.25">
      <c r="F2575">
        <v>0.85292389531974999</v>
      </c>
      <c r="G2575">
        <v>381.880349210372</v>
      </c>
      <c r="H2575">
        <v>0.96933265541584002</v>
      </c>
      <c r="I2575">
        <v>381.98857225987098</v>
      </c>
      <c r="K2575">
        <v>0.92780929209458796</v>
      </c>
      <c r="L2575">
        <v>345.28796222560197</v>
      </c>
      <c r="M2575">
        <v>0.99770893110598402</v>
      </c>
      <c r="N2575">
        <v>346.48746437926002</v>
      </c>
      <c r="P2575">
        <v>0.95375557010784595</v>
      </c>
      <c r="Q2575">
        <v>323.57012915367102</v>
      </c>
      <c r="R2575">
        <v>0.99974665469835</v>
      </c>
      <c r="S2575">
        <v>324.51826752691699</v>
      </c>
    </row>
    <row r="2576" spans="6:19" x14ac:dyDescent="0.25">
      <c r="F2576">
        <v>0.85295487407997295</v>
      </c>
      <c r="G2576">
        <v>381.934460735122</v>
      </c>
      <c r="H2576">
        <v>0.96935556248564003</v>
      </c>
      <c r="I2576">
        <v>382.04268378462098</v>
      </c>
      <c r="K2576">
        <v>0.92785196667849301</v>
      </c>
      <c r="L2576">
        <v>345.34793733328399</v>
      </c>
      <c r="M2576">
        <v>0.99771722595008905</v>
      </c>
      <c r="N2576">
        <v>346.54743948694198</v>
      </c>
      <c r="P2576">
        <v>0.95379916192319603</v>
      </c>
      <c r="Q2576">
        <v>323.63333837855401</v>
      </c>
      <c r="R2576">
        <v>0.99974882340323001</v>
      </c>
      <c r="S2576">
        <v>324.58147675179998</v>
      </c>
    </row>
    <row r="2577" spans="6:19" x14ac:dyDescent="0.25">
      <c r="F2577">
        <v>0.85298578319083995</v>
      </c>
      <c r="G2577">
        <v>381.98857225987098</v>
      </c>
      <c r="H2577">
        <v>0.96937841712141004</v>
      </c>
      <c r="I2577">
        <v>382.09679530937098</v>
      </c>
      <c r="K2577">
        <v>0.92789455879625404</v>
      </c>
      <c r="L2577">
        <v>345.40791244096698</v>
      </c>
      <c r="M2577">
        <v>0.99772548492218804</v>
      </c>
      <c r="N2577">
        <v>346.60741459462503</v>
      </c>
      <c r="P2577">
        <v>0.95384265805155</v>
      </c>
      <c r="Q2577">
        <v>323.69654760343701</v>
      </c>
      <c r="R2577">
        <v>0.99975097335777996</v>
      </c>
      <c r="S2577">
        <v>324.644685976684</v>
      </c>
    </row>
    <row r="2578" spans="6:19" x14ac:dyDescent="0.25">
      <c r="F2578">
        <v>0.85301661247038796</v>
      </c>
      <c r="G2578">
        <v>382.04268378462098</v>
      </c>
      <c r="H2578">
        <v>0.96940121181661998</v>
      </c>
      <c r="I2578">
        <v>382.15090683412097</v>
      </c>
      <c r="K2578">
        <v>0.92793706862210401</v>
      </c>
      <c r="L2578">
        <v>345.46788754865003</v>
      </c>
      <c r="M2578">
        <v>0.99773370818789797</v>
      </c>
      <c r="N2578">
        <v>346.66738970230801</v>
      </c>
      <c r="P2578">
        <v>0.95388605875078303</v>
      </c>
      <c r="Q2578">
        <v>323.75975682832001</v>
      </c>
      <c r="R2578">
        <v>0.99975310472212298</v>
      </c>
      <c r="S2578">
        <v>324.707895201567</v>
      </c>
    </row>
    <row r="2579" spans="6:19" x14ac:dyDescent="0.25">
      <c r="F2579">
        <v>0.85304738253975998</v>
      </c>
      <c r="G2579">
        <v>382.09679530937098</v>
      </c>
      <c r="H2579">
        <v>0.96942394669187004</v>
      </c>
      <c r="I2579">
        <v>382.20501835887001</v>
      </c>
      <c r="K2579">
        <v>0.92797949632977905</v>
      </c>
      <c r="L2579">
        <v>345.52786265633301</v>
      </c>
      <c r="M2579">
        <v>0.99774189591203899</v>
      </c>
      <c r="N2579">
        <v>346.727364809991</v>
      </c>
      <c r="P2579">
        <v>0.95392936427784003</v>
      </c>
      <c r="Q2579">
        <v>323.822966053203</v>
      </c>
      <c r="R2579">
        <v>0.99975521765505804</v>
      </c>
      <c r="S2579">
        <v>324.77110442644999</v>
      </c>
    </row>
    <row r="2580" spans="6:19" x14ac:dyDescent="0.25">
      <c r="F2580">
        <v>0.85307808322304801</v>
      </c>
      <c r="G2580">
        <v>382.15090683412097</v>
      </c>
      <c r="H2580">
        <v>0.96944662186740604</v>
      </c>
      <c r="I2580">
        <v>382.25912988362001</v>
      </c>
      <c r="K2580">
        <v>0.92802184209251704</v>
      </c>
      <c r="L2580">
        <v>345.587837764016</v>
      </c>
      <c r="M2580">
        <v>0.997750048258636</v>
      </c>
      <c r="N2580">
        <v>346.78733991767399</v>
      </c>
      <c r="P2580">
        <v>0.95397257196567498</v>
      </c>
      <c r="Q2580">
        <v>323.88617527808702</v>
      </c>
      <c r="R2580">
        <v>0.99975731231407905</v>
      </c>
      <c r="S2580">
        <v>324.83431365133299</v>
      </c>
    </row>
    <row r="2581" spans="6:19" x14ac:dyDescent="0.25">
      <c r="F2581">
        <v>0.85310871460763105</v>
      </c>
      <c r="G2581">
        <v>382.20501835887001</v>
      </c>
      <c r="H2581">
        <v>0.96946923065509405</v>
      </c>
      <c r="I2581">
        <v>382.31324140837</v>
      </c>
      <c r="K2581">
        <v>0.92806410608300605</v>
      </c>
      <c r="L2581">
        <v>345.64781287169899</v>
      </c>
      <c r="M2581">
        <v>0.99775816539092699</v>
      </c>
      <c r="N2581">
        <v>346.84731502535698</v>
      </c>
      <c r="P2581">
        <v>0.95401568791296698</v>
      </c>
      <c r="Q2581">
        <v>323.94938450297002</v>
      </c>
      <c r="R2581">
        <v>0.99975938885537996</v>
      </c>
      <c r="S2581">
        <v>324.89752287621599</v>
      </c>
    </row>
    <row r="2582" spans="6:19" x14ac:dyDescent="0.25">
      <c r="F2582">
        <v>0.85313927678069201</v>
      </c>
      <c r="G2582">
        <v>382.25912988362001</v>
      </c>
      <c r="H2582">
        <v>0.96949178678376602</v>
      </c>
      <c r="I2582">
        <v>382.36735293312</v>
      </c>
      <c r="K2582">
        <v>0.92810628847344001</v>
      </c>
      <c r="L2582">
        <v>345.70778797938198</v>
      </c>
      <c r="M2582">
        <v>0.99776624747136899</v>
      </c>
      <c r="N2582">
        <v>346.90729013304002</v>
      </c>
      <c r="P2582">
        <v>0.95405870945353299</v>
      </c>
      <c r="Q2582">
        <v>324.01259372785302</v>
      </c>
      <c r="R2582">
        <v>0.99976144743386097</v>
      </c>
      <c r="S2582">
        <v>324.96073210109898</v>
      </c>
    </row>
    <row r="2583" spans="6:19" x14ac:dyDescent="0.25">
      <c r="F2583">
        <v>0.85316976064814098</v>
      </c>
      <c r="G2583">
        <v>382.31324140837</v>
      </c>
      <c r="H2583">
        <v>0.96951428357122704</v>
      </c>
      <c r="I2583">
        <v>382.42146445786898</v>
      </c>
      <c r="K2583">
        <v>0.92814838943553102</v>
      </c>
      <c r="L2583">
        <v>345.76776308706502</v>
      </c>
      <c r="M2583">
        <v>0.99777429466163303</v>
      </c>
      <c r="N2583">
        <v>346.96726524072301</v>
      </c>
      <c r="P2583">
        <v>0.954101636840749</v>
      </c>
      <c r="Q2583">
        <v>324.07580295273601</v>
      </c>
      <c r="R2583">
        <v>0.99976348820314598</v>
      </c>
      <c r="S2583">
        <v>325.02394132598198</v>
      </c>
    </row>
    <row r="2584" spans="6:19" x14ac:dyDescent="0.25">
      <c r="F2584">
        <v>0.85320018464643899</v>
      </c>
      <c r="G2584">
        <v>382.36735293312</v>
      </c>
      <c r="H2584">
        <v>0.96953672113626999</v>
      </c>
      <c r="I2584">
        <v>382.47557598261898</v>
      </c>
      <c r="K2584">
        <v>0.92819040914048501</v>
      </c>
      <c r="L2584">
        <v>345.82773819474801</v>
      </c>
      <c r="M2584">
        <v>0.99778230712261595</v>
      </c>
      <c r="N2584">
        <v>347.02724034840497</v>
      </c>
      <c r="P2584">
        <v>0.95414446739401204</v>
      </c>
      <c r="Q2584">
        <v>324.13901217761901</v>
      </c>
      <c r="R2584">
        <v>0.99976551131559099</v>
      </c>
      <c r="S2584">
        <v>325.08715055086498</v>
      </c>
    </row>
    <row r="2585" spans="6:19" x14ac:dyDescent="0.25">
      <c r="F2585">
        <v>0.853230539693419</v>
      </c>
      <c r="G2585">
        <v>382.42146445786898</v>
      </c>
      <c r="H2585">
        <v>0.96955909959733899</v>
      </c>
      <c r="I2585">
        <v>382.52968750736898</v>
      </c>
      <c r="K2585">
        <v>0.92823234775895203</v>
      </c>
      <c r="L2585">
        <v>345.88771330242997</v>
      </c>
      <c r="M2585">
        <v>0.99779028383641799</v>
      </c>
      <c r="N2585">
        <v>347.08721545608802</v>
      </c>
      <c r="P2585">
        <v>0.95418720722839401</v>
      </c>
      <c r="Q2585">
        <v>324.202221402502</v>
      </c>
      <c r="R2585">
        <v>0.99976751692228905</v>
      </c>
      <c r="S2585">
        <v>325.15035977574797</v>
      </c>
    </row>
    <row r="2586" spans="6:19" x14ac:dyDescent="0.25">
      <c r="F2586">
        <v>0.85326082587541496</v>
      </c>
      <c r="G2586">
        <v>382.47557598261898</v>
      </c>
      <c r="H2586">
        <v>0.96958141907251805</v>
      </c>
      <c r="I2586">
        <v>382.58379903211897</v>
      </c>
      <c r="K2586">
        <v>0.92827420113322401</v>
      </c>
      <c r="L2586">
        <v>345.94768841011302</v>
      </c>
      <c r="M2586">
        <v>0.99779822732089996</v>
      </c>
      <c r="N2586">
        <v>347.14719056377101</v>
      </c>
      <c r="P2586">
        <v>0.95422986304411594</v>
      </c>
      <c r="Q2586">
        <v>324.265430627385</v>
      </c>
      <c r="R2586">
        <v>0.99976950517308405</v>
      </c>
      <c r="S2586">
        <v>325.21356900063103</v>
      </c>
    </row>
    <row r="2587" spans="6:19" x14ac:dyDescent="0.25">
      <c r="F2587">
        <v>0.85329104327856597</v>
      </c>
      <c r="G2587">
        <v>382.52968750736898</v>
      </c>
      <c r="H2587">
        <v>0.96960367967955297</v>
      </c>
      <c r="I2587">
        <v>382.63791055686897</v>
      </c>
      <c r="K2587">
        <v>0.92831597371742902</v>
      </c>
      <c r="L2587">
        <v>346.007663517796</v>
      </c>
      <c r="M2587">
        <v>0.99780613655415695</v>
      </c>
      <c r="N2587">
        <v>347.20716567145399</v>
      </c>
      <c r="P2587">
        <v>0.95427241633509696</v>
      </c>
      <c r="Q2587">
        <v>324.328639852268</v>
      </c>
      <c r="R2587">
        <v>0.99977147621658002</v>
      </c>
      <c r="S2587">
        <v>325.27677822551402</v>
      </c>
    </row>
    <row r="2588" spans="6:19" x14ac:dyDescent="0.25">
      <c r="F2588">
        <v>0.85332119198880096</v>
      </c>
      <c r="G2588">
        <v>382.58379903211897</v>
      </c>
      <c r="H2588">
        <v>0.96962588153581397</v>
      </c>
      <c r="I2588">
        <v>382.69202208161801</v>
      </c>
      <c r="K2588">
        <v>0.92835767008539305</v>
      </c>
      <c r="L2588">
        <v>346.06763862547899</v>
      </c>
      <c r="M2588">
        <v>0.99781401169401396</v>
      </c>
      <c r="N2588">
        <v>347.26714077913698</v>
      </c>
      <c r="P2588">
        <v>0.95431487672637805</v>
      </c>
      <c r="Q2588">
        <v>324.39184907715099</v>
      </c>
      <c r="R2588">
        <v>0.99977343020014997</v>
      </c>
      <c r="S2588">
        <v>325.33998745039702</v>
      </c>
    </row>
    <row r="2589" spans="6:19" x14ac:dyDescent="0.25">
      <c r="F2589">
        <v>0.85335127209186401</v>
      </c>
      <c r="G2589">
        <v>382.63791055686897</v>
      </c>
      <c r="H2589">
        <v>0.96964802475837297</v>
      </c>
      <c r="I2589">
        <v>382.74613360636801</v>
      </c>
      <c r="K2589">
        <v>0.92839928604467403</v>
      </c>
      <c r="L2589">
        <v>346.12761373316198</v>
      </c>
      <c r="M2589">
        <v>0.99782185289754199</v>
      </c>
      <c r="N2589">
        <v>347.32711588682002</v>
      </c>
      <c r="P2589">
        <v>0.95435724446606596</v>
      </c>
      <c r="Q2589">
        <v>324.45505830203399</v>
      </c>
      <c r="R2589">
        <v>0.99977536726994698</v>
      </c>
      <c r="S2589">
        <v>325.40319667528098</v>
      </c>
    </row>
    <row r="2590" spans="6:19" x14ac:dyDescent="0.25">
      <c r="F2590">
        <v>0.85338128367326704</v>
      </c>
      <c r="G2590">
        <v>382.69202208161801</v>
      </c>
      <c r="H2590">
        <v>0.969670109463873</v>
      </c>
      <c r="I2590">
        <v>382.800245131118</v>
      </c>
      <c r="K2590">
        <v>0.92844082176346199</v>
      </c>
      <c r="L2590">
        <v>346.18758884084502</v>
      </c>
      <c r="M2590">
        <v>0.99782966032105203</v>
      </c>
      <c r="N2590">
        <v>347.38709099450301</v>
      </c>
      <c r="P2590">
        <v>0.95439952919036497</v>
      </c>
      <c r="Q2590">
        <v>324.51826752691699</v>
      </c>
      <c r="R2590">
        <v>0.99977728757091</v>
      </c>
      <c r="S2590">
        <v>325.46640590016398</v>
      </c>
    </row>
    <row r="2591" spans="6:19" x14ac:dyDescent="0.25">
      <c r="F2591">
        <v>0.85341122681838999</v>
      </c>
      <c r="G2591">
        <v>382.74613360636801</v>
      </c>
      <c r="H2591">
        <v>0.96969213576867597</v>
      </c>
      <c r="I2591">
        <v>382.85435665586698</v>
      </c>
      <c r="K2591">
        <v>0.92848227740950995</v>
      </c>
      <c r="L2591">
        <v>346.24756394852801</v>
      </c>
      <c r="M2591">
        <v>0.99783743412010695</v>
      </c>
      <c r="N2591">
        <v>347.447066102186</v>
      </c>
      <c r="P2591">
        <v>0.95444171237172404</v>
      </c>
      <c r="Q2591">
        <v>324.58147675179998</v>
      </c>
      <c r="R2591">
        <v>0.99977919124677905</v>
      </c>
      <c r="S2591">
        <v>325.52961512504697</v>
      </c>
    </row>
    <row r="2592" spans="6:19" x14ac:dyDescent="0.25">
      <c r="F2592">
        <v>0.85344110161230802</v>
      </c>
      <c r="G2592">
        <v>382.800245131118</v>
      </c>
      <c r="H2592">
        <v>0.96971410378876199</v>
      </c>
      <c r="I2592">
        <v>382.90846818061698</v>
      </c>
      <c r="K2592">
        <v>0.92852365315003305</v>
      </c>
      <c r="L2592">
        <v>346.307539056211</v>
      </c>
      <c r="M2592">
        <v>0.99784517444952203</v>
      </c>
      <c r="N2592">
        <v>347.50704120986899</v>
      </c>
      <c r="P2592">
        <v>0.95448380364070395</v>
      </c>
      <c r="Q2592">
        <v>324.644685976684</v>
      </c>
      <c r="R2592">
        <v>0.999781078440098</v>
      </c>
      <c r="S2592">
        <v>325.59282434993003</v>
      </c>
    </row>
    <row r="2593" spans="6:19" x14ac:dyDescent="0.25">
      <c r="F2593">
        <v>0.85347090813998305</v>
      </c>
      <c r="G2593">
        <v>382.85435665586698</v>
      </c>
      <c r="H2593">
        <v>0.96973601363978001</v>
      </c>
      <c r="I2593">
        <v>382.96257970536698</v>
      </c>
      <c r="K2593">
        <v>0.92856494915177601</v>
      </c>
      <c r="L2593">
        <v>346.36751416389399</v>
      </c>
      <c r="M2593">
        <v>0.99785288146337303</v>
      </c>
      <c r="N2593">
        <v>347.56701631755197</v>
      </c>
      <c r="P2593">
        <v>0.954525803241982</v>
      </c>
      <c r="Q2593">
        <v>324.707895201567</v>
      </c>
      <c r="R2593">
        <v>0.99978294929223199</v>
      </c>
      <c r="S2593">
        <v>325.65603357481302</v>
      </c>
    </row>
    <row r="2594" spans="6:19" x14ac:dyDescent="0.25">
      <c r="F2594">
        <v>0.85350064648613599</v>
      </c>
      <c r="G2594">
        <v>382.90846818061698</v>
      </c>
      <c r="H2594">
        <v>0.96975786543702402</v>
      </c>
      <c r="I2594">
        <v>383.01669123011698</v>
      </c>
      <c r="K2594">
        <v>0.92860616558097697</v>
      </c>
      <c r="L2594">
        <v>346.42748927157697</v>
      </c>
      <c r="M2594">
        <v>0.99786055531498397</v>
      </c>
      <c r="N2594">
        <v>347.62699142523502</v>
      </c>
      <c r="P2594">
        <v>0.954567711419396</v>
      </c>
      <c r="Q2594">
        <v>324.77110442644999</v>
      </c>
      <c r="R2594">
        <v>0.999784803943367</v>
      </c>
      <c r="S2594">
        <v>325.71924279969602</v>
      </c>
    </row>
    <row r="2595" spans="6:19" x14ac:dyDescent="0.25">
      <c r="F2595">
        <v>0.85353031673530599</v>
      </c>
      <c r="G2595">
        <v>382.96257970536698</v>
      </c>
      <c r="H2595">
        <v>0.96977965929545995</v>
      </c>
      <c r="I2595">
        <v>383.07080275486697</v>
      </c>
      <c r="K2595">
        <v>0.92864730260344897</v>
      </c>
      <c r="L2595">
        <v>346.48746437926002</v>
      </c>
      <c r="M2595">
        <v>0.99786819615696098</v>
      </c>
      <c r="N2595">
        <v>347.68696653291698</v>
      </c>
      <c r="P2595">
        <v>0.95460952841591895</v>
      </c>
      <c r="Q2595">
        <v>324.83431365133299</v>
      </c>
      <c r="R2595">
        <v>0.99978664253252603</v>
      </c>
      <c r="S2595">
        <v>325.78245202457902</v>
      </c>
    </row>
    <row r="2596" spans="6:19" x14ac:dyDescent="0.25">
      <c r="F2596">
        <v>0.85355991897182204</v>
      </c>
      <c r="G2596">
        <v>383.01669123011698</v>
      </c>
      <c r="H2596">
        <v>0.96980139532969001</v>
      </c>
      <c r="I2596">
        <v>383.12491427961601</v>
      </c>
      <c r="K2596">
        <v>0.92868836038445302</v>
      </c>
      <c r="L2596">
        <v>346.54743948694198</v>
      </c>
      <c r="M2596">
        <v>0.99787580414116195</v>
      </c>
      <c r="N2596">
        <v>347.74694164060003</v>
      </c>
      <c r="P2596">
        <v>0.954651254473739</v>
      </c>
      <c r="Q2596">
        <v>324.89752287621599</v>
      </c>
      <c r="R2596">
        <v>0.99978846519757902</v>
      </c>
      <c r="S2596">
        <v>325.84566124946201</v>
      </c>
    </row>
    <row r="2597" spans="6:19" x14ac:dyDescent="0.25">
      <c r="F2597">
        <v>0.85358945327983604</v>
      </c>
      <c r="G2597">
        <v>383.07080275486697</v>
      </c>
      <c r="H2597">
        <v>0.969823073653998</v>
      </c>
      <c r="I2597">
        <v>383.17902580436601</v>
      </c>
      <c r="K2597">
        <v>0.92872933908881705</v>
      </c>
      <c r="L2597">
        <v>346.60741459462503</v>
      </c>
      <c r="M2597">
        <v>0.99788337859987497</v>
      </c>
      <c r="N2597">
        <v>347.80691674828302</v>
      </c>
      <c r="P2597">
        <v>0.95469288983413803</v>
      </c>
      <c r="Q2597">
        <v>324.96073210109898</v>
      </c>
      <c r="R2597">
        <v>0.99979027195024195</v>
      </c>
      <c r="S2597">
        <v>325.90887047434501</v>
      </c>
    </row>
    <row r="2598" spans="6:19" x14ac:dyDescent="0.25">
      <c r="F2598">
        <v>0.85361891974327497</v>
      </c>
      <c r="G2598">
        <v>383.12491427961601</v>
      </c>
      <c r="H2598">
        <v>0.96984469438229604</v>
      </c>
      <c r="I2598">
        <v>383.233137329116</v>
      </c>
      <c r="K2598">
        <v>0.92877023888086896</v>
      </c>
      <c r="L2598">
        <v>346.66738970230801</v>
      </c>
      <c r="M2598">
        <v>0.99789092132215995</v>
      </c>
      <c r="N2598">
        <v>347.866891855966</v>
      </c>
      <c r="P2598">
        <v>0.954734434737605</v>
      </c>
      <c r="Q2598">
        <v>325.02394132598198</v>
      </c>
      <c r="R2598">
        <v>0.99979206317679903</v>
      </c>
      <c r="S2598">
        <v>325.972079699228</v>
      </c>
    </row>
    <row r="2599" spans="6:19" x14ac:dyDescent="0.25">
      <c r="F2599">
        <v>0.85364831844590505</v>
      </c>
      <c r="G2599">
        <v>383.17902580436601</v>
      </c>
      <c r="H2599">
        <v>0.96986625098412704</v>
      </c>
      <c r="I2599">
        <v>383.287248853866</v>
      </c>
      <c r="K2599">
        <v>0.92881105992447699</v>
      </c>
      <c r="L2599">
        <v>346.727364809991</v>
      </c>
      <c r="M2599">
        <v>0.99789843163790004</v>
      </c>
      <c r="N2599">
        <v>347.92686696364899</v>
      </c>
      <c r="P2599">
        <v>0.95477588942380398</v>
      </c>
      <c r="Q2599">
        <v>325.08715055086498</v>
      </c>
      <c r="R2599">
        <v>0.99979383888600104</v>
      </c>
      <c r="S2599">
        <v>326.03528892411202</v>
      </c>
    </row>
    <row r="2600" spans="6:19" x14ac:dyDescent="0.25">
      <c r="F2600">
        <v>0.85367764947124902</v>
      </c>
      <c r="G2600">
        <v>383.233137329116</v>
      </c>
      <c r="H2600">
        <v>0.96988775011675998</v>
      </c>
      <c r="I2600">
        <v>383.34136037861498</v>
      </c>
      <c r="K2600">
        <v>0.92885180238301102</v>
      </c>
      <c r="L2600">
        <v>346.78733991767399</v>
      </c>
      <c r="M2600">
        <v>0.99790590969606296</v>
      </c>
      <c r="N2600">
        <v>347.98684207133198</v>
      </c>
      <c r="P2600">
        <v>0.95481725413156204</v>
      </c>
      <c r="Q2600">
        <v>325.15035977574797</v>
      </c>
      <c r="R2600">
        <v>0.999795599211181</v>
      </c>
      <c r="S2600">
        <v>326.09849814899502</v>
      </c>
    </row>
    <row r="2601" spans="6:19" x14ac:dyDescent="0.25">
      <c r="F2601">
        <v>0.85370690388444204</v>
      </c>
      <c r="G2601">
        <v>383.287248853866</v>
      </c>
      <c r="H2601">
        <v>0.96990919872394099</v>
      </c>
      <c r="I2601">
        <v>383.39547190336498</v>
      </c>
      <c r="K2601">
        <v>0.92889246641937695</v>
      </c>
      <c r="L2601">
        <v>346.84731502535698</v>
      </c>
      <c r="M2601">
        <v>0.99791335564489902</v>
      </c>
      <c r="N2601">
        <v>348.04681717901502</v>
      </c>
      <c r="P2601">
        <v>0.95485852909884605</v>
      </c>
      <c r="Q2601">
        <v>325.21356900063103</v>
      </c>
      <c r="R2601">
        <v>0.99979734428456402</v>
      </c>
      <c r="S2601">
        <v>326.16170737387802</v>
      </c>
    </row>
    <row r="2602" spans="6:19" x14ac:dyDescent="0.25">
      <c r="F2602">
        <v>0.85373609064465605</v>
      </c>
      <c r="G2602">
        <v>383.34136037861498</v>
      </c>
      <c r="H2602">
        <v>0.96993059018741001</v>
      </c>
      <c r="I2602">
        <v>383.44958342811498</v>
      </c>
      <c r="K2602">
        <v>0.92893305219602695</v>
      </c>
      <c r="L2602">
        <v>346.90729013304002</v>
      </c>
      <c r="M2602">
        <v>0.99792076883473102</v>
      </c>
      <c r="N2602">
        <v>348.10679228669801</v>
      </c>
      <c r="P2602">
        <v>0.95489971456287503</v>
      </c>
      <c r="Q2602">
        <v>325.27677822551402</v>
      </c>
      <c r="R2602">
        <v>0.99979907423726799</v>
      </c>
      <c r="S2602">
        <v>326.22491659876101</v>
      </c>
    </row>
    <row r="2603" spans="6:19" x14ac:dyDescent="0.25">
      <c r="F2603">
        <v>0.85376521911303704</v>
      </c>
      <c r="G2603">
        <v>383.39547190336498</v>
      </c>
      <c r="H2603">
        <v>0.96995192461943802</v>
      </c>
      <c r="I2603">
        <v>383.50369495286498</v>
      </c>
      <c r="K2603">
        <v>0.92897355987491204</v>
      </c>
      <c r="L2603">
        <v>346.96726524072301</v>
      </c>
      <c r="M2603">
        <v>0.99792815100777199</v>
      </c>
      <c r="N2603">
        <v>348.166767394381</v>
      </c>
      <c r="P2603">
        <v>0.95494081076000004</v>
      </c>
      <c r="Q2603">
        <v>325.33998745039702</v>
      </c>
      <c r="R2603">
        <v>0.99980078919931903</v>
      </c>
      <c r="S2603">
        <v>326.28812582364401</v>
      </c>
    </row>
    <row r="2604" spans="6:19" x14ac:dyDescent="0.25">
      <c r="F2604">
        <v>0.85379428023633597</v>
      </c>
      <c r="G2604">
        <v>383.44958342811498</v>
      </c>
      <c r="H2604">
        <v>0.96997320213190996</v>
      </c>
      <c r="I2604">
        <v>383.55780647761401</v>
      </c>
      <c r="K2604">
        <v>0.92901398961753601</v>
      </c>
      <c r="L2604">
        <v>347.02724034840497</v>
      </c>
      <c r="M2604">
        <v>0.99793550151199295</v>
      </c>
      <c r="N2604">
        <v>348.22674250206302</v>
      </c>
      <c r="P2604">
        <v>0.95498181792575698</v>
      </c>
      <c r="Q2604">
        <v>325.40319667528098</v>
      </c>
      <c r="R2604">
        <v>0.99980248929965998</v>
      </c>
      <c r="S2604">
        <v>326.35133504852701</v>
      </c>
    </row>
    <row r="2605" spans="6:19" x14ac:dyDescent="0.25">
      <c r="F2605">
        <v>0.85382327409716996</v>
      </c>
      <c r="G2605">
        <v>383.50369495286498</v>
      </c>
      <c r="H2605">
        <v>0.96999442283640602</v>
      </c>
      <c r="I2605">
        <v>383.61191800236401</v>
      </c>
      <c r="K2605">
        <v>0.929054335619383</v>
      </c>
      <c r="L2605">
        <v>347.08721545608802</v>
      </c>
      <c r="M2605">
        <v>0.99794282049282501</v>
      </c>
      <c r="N2605">
        <v>348.28671760974601</v>
      </c>
      <c r="P2605">
        <v>0.95502273629490897</v>
      </c>
      <c r="Q2605">
        <v>325.46640590016398</v>
      </c>
      <c r="R2605">
        <v>0.99980417466615201</v>
      </c>
      <c r="S2605">
        <v>326.41454427341</v>
      </c>
    </row>
    <row r="2606" spans="6:19" x14ac:dyDescent="0.25">
      <c r="F2606">
        <v>0.85385220077789703</v>
      </c>
      <c r="G2606">
        <v>383.55780647761401</v>
      </c>
      <c r="H2606">
        <v>0.97001560106129203</v>
      </c>
      <c r="I2606">
        <v>383.66602952711401</v>
      </c>
      <c r="K2606">
        <v>0.92909460997030102</v>
      </c>
      <c r="L2606">
        <v>347.14719056377101</v>
      </c>
      <c r="M2606">
        <v>0.99795010809499995</v>
      </c>
      <c r="N2606">
        <v>348.34669271742899</v>
      </c>
      <c r="P2606">
        <v>0.95506356610138399</v>
      </c>
      <c r="Q2606">
        <v>325.52961512504697</v>
      </c>
      <c r="R2606">
        <v>0.99980584542559303</v>
      </c>
      <c r="S2606">
        <v>326.477753498293</v>
      </c>
    </row>
    <row r="2607" spans="6:19" x14ac:dyDescent="0.25">
      <c r="F2607">
        <v>0.85388106036072098</v>
      </c>
      <c r="G2607">
        <v>383.61191800236401</v>
      </c>
      <c r="H2607">
        <v>0.97003670849116796</v>
      </c>
      <c r="I2607">
        <v>383.72014105186298</v>
      </c>
      <c r="K2607">
        <v>0.92913480686665195</v>
      </c>
      <c r="L2607">
        <v>347.20716567145399</v>
      </c>
      <c r="M2607">
        <v>0.99795736446255801</v>
      </c>
      <c r="N2607">
        <v>348.40666782511198</v>
      </c>
      <c r="P2607">
        <v>0.955104307578311</v>
      </c>
      <c r="Q2607">
        <v>325.59282434993003</v>
      </c>
      <c r="R2607">
        <v>0.99980750170372001</v>
      </c>
      <c r="S2607">
        <v>326.54096272317599</v>
      </c>
    </row>
    <row r="2608" spans="6:19" x14ac:dyDescent="0.25">
      <c r="F2608">
        <v>0.85390987227271598</v>
      </c>
      <c r="G2608">
        <v>383.66602952711401</v>
      </c>
      <c r="H2608">
        <v>0.97005775944583195</v>
      </c>
      <c r="I2608">
        <v>383.77425257661298</v>
      </c>
      <c r="K2608">
        <v>0.92917492646807398</v>
      </c>
      <c r="L2608">
        <v>347.26714077913698</v>
      </c>
      <c r="M2608">
        <v>0.99796458973884095</v>
      </c>
      <c r="N2608">
        <v>348.46664293279503</v>
      </c>
      <c r="P2608">
        <v>0.95514496095803703</v>
      </c>
      <c r="Q2608">
        <v>325.65603357481302</v>
      </c>
      <c r="R2608">
        <v>0.99980914350828498</v>
      </c>
      <c r="S2608">
        <v>326.60417194805899</v>
      </c>
    </row>
    <row r="2609" spans="6:19" x14ac:dyDescent="0.25">
      <c r="F2609">
        <v>0.85393859792312199</v>
      </c>
      <c r="G2609">
        <v>383.72014105186298</v>
      </c>
      <c r="H2609">
        <v>0.97007875403548904</v>
      </c>
      <c r="I2609">
        <v>383.82836410136298</v>
      </c>
      <c r="K2609">
        <v>0.92921496893375799</v>
      </c>
      <c r="L2609">
        <v>347.32711588682002</v>
      </c>
      <c r="M2609">
        <v>0.99797178406650999</v>
      </c>
      <c r="N2609">
        <v>348.52661804047801</v>
      </c>
      <c r="P2609">
        <v>0.95518552647208699</v>
      </c>
      <c r="Q2609">
        <v>325.71924279969602</v>
      </c>
      <c r="R2609">
        <v>0.99981077119744299</v>
      </c>
      <c r="S2609">
        <v>326.66738117294199</v>
      </c>
    </row>
    <row r="2610" spans="6:19" x14ac:dyDescent="0.25">
      <c r="F2610">
        <v>0.85396725672110796</v>
      </c>
      <c r="G2610">
        <v>383.77425257661298</v>
      </c>
      <c r="H2610">
        <v>0.97009969237009097</v>
      </c>
      <c r="I2610">
        <v>383.88247562611298</v>
      </c>
      <c r="K2610">
        <v>0.92925493442241802</v>
      </c>
      <c r="L2610">
        <v>347.38709099450301</v>
      </c>
      <c r="M2610">
        <v>0.99797894758754502</v>
      </c>
      <c r="N2610">
        <v>348.586593148161</v>
      </c>
      <c r="P2610">
        <v>0.95522600435120997</v>
      </c>
      <c r="Q2610">
        <v>325.78245202457902</v>
      </c>
      <c r="R2610">
        <v>0.99981238477621603</v>
      </c>
      <c r="S2610">
        <v>326.73059039782498</v>
      </c>
    </row>
    <row r="2611" spans="6:19" x14ac:dyDescent="0.25">
      <c r="F2611">
        <v>0.85399584874804402</v>
      </c>
      <c r="G2611">
        <v>383.82836410136298</v>
      </c>
      <c r="H2611">
        <v>0.97012057455919398</v>
      </c>
      <c r="I2611">
        <v>383.93658715086298</v>
      </c>
      <c r="K2611">
        <v>0.92929482309232303</v>
      </c>
      <c r="L2611">
        <v>347.447066102186</v>
      </c>
      <c r="M2611">
        <v>0.997986080443236</v>
      </c>
      <c r="N2611">
        <v>348.64656825584399</v>
      </c>
      <c r="P2611">
        <v>0.95526639482536901</v>
      </c>
      <c r="Q2611">
        <v>325.84566124946201</v>
      </c>
      <c r="R2611">
        <v>0.99981398436618396</v>
      </c>
      <c r="S2611">
        <v>326.79379962270798</v>
      </c>
    </row>
    <row r="2612" spans="6:19" x14ac:dyDescent="0.25">
      <c r="F2612">
        <v>0.85402437408521603</v>
      </c>
      <c r="G2612">
        <v>383.88247562611298</v>
      </c>
      <c r="H2612">
        <v>0.97014140071208599</v>
      </c>
      <c r="I2612">
        <v>383.99069867561201</v>
      </c>
      <c r="K2612">
        <v>0.92933463510127701</v>
      </c>
      <c r="L2612">
        <v>347.50704120986899</v>
      </c>
      <c r="M2612">
        <v>0.99799318277420201</v>
      </c>
      <c r="N2612">
        <v>348.70654336352698</v>
      </c>
      <c r="P2612">
        <v>0.95530669532636703</v>
      </c>
      <c r="Q2612">
        <v>325.90887047434501</v>
      </c>
      <c r="R2612">
        <v>0.999815570087909</v>
      </c>
      <c r="S2612">
        <v>326.857008847592</v>
      </c>
    </row>
    <row r="2613" spans="6:19" x14ac:dyDescent="0.25">
      <c r="F2613">
        <v>0.85405283281362798</v>
      </c>
      <c r="G2613">
        <v>383.93658715086298</v>
      </c>
      <c r="H2613">
        <v>0.97016217093769597</v>
      </c>
      <c r="I2613">
        <v>384.04481020036201</v>
      </c>
      <c r="K2613">
        <v>0.92937437060665795</v>
      </c>
      <c r="L2613">
        <v>347.56701631755197</v>
      </c>
      <c r="M2613">
        <v>0.998000254720387</v>
      </c>
      <c r="N2613">
        <v>348.76651847121002</v>
      </c>
      <c r="P2613">
        <v>0.95534691167464503</v>
      </c>
      <c r="Q2613">
        <v>325.972079699228</v>
      </c>
      <c r="R2613">
        <v>0.99981714206094296</v>
      </c>
      <c r="S2613">
        <v>326.920218072475</v>
      </c>
    </row>
    <row r="2614" spans="6:19" x14ac:dyDescent="0.25">
      <c r="F2614">
        <v>0.85408122501417305</v>
      </c>
      <c r="G2614">
        <v>383.99069867561201</v>
      </c>
      <c r="H2614">
        <v>0.97018288534463204</v>
      </c>
      <c r="I2614">
        <v>384.09892172511201</v>
      </c>
      <c r="K2614">
        <v>0.92941402976533005</v>
      </c>
      <c r="L2614">
        <v>347.62699142523502</v>
      </c>
      <c r="M2614">
        <v>0.998007296421065</v>
      </c>
      <c r="N2614">
        <v>348.82649357889301</v>
      </c>
      <c r="P2614">
        <v>0.95538704130310403</v>
      </c>
      <c r="Q2614">
        <v>326.03528892411202</v>
      </c>
      <c r="R2614">
        <v>0.999818700294414</v>
      </c>
      <c r="S2614">
        <v>326.98342729735799</v>
      </c>
    </row>
    <row r="2615" spans="6:19" x14ac:dyDescent="0.25">
      <c r="F2615">
        <v>0.85410955076751205</v>
      </c>
      <c r="G2615">
        <v>384.04481020036201</v>
      </c>
      <c r="H2615">
        <v>0.97020354404119102</v>
      </c>
      <c r="I2615">
        <v>384.15303324986201</v>
      </c>
      <c r="K2615">
        <v>0.92945361273379601</v>
      </c>
      <c r="L2615">
        <v>347.68696653291698</v>
      </c>
      <c r="M2615">
        <v>0.99801430801484003</v>
      </c>
      <c r="N2615">
        <v>348.88646868657497</v>
      </c>
      <c r="P2615">
        <v>0.95542708443858204</v>
      </c>
      <c r="Q2615">
        <v>326.09849814899502</v>
      </c>
      <c r="R2615">
        <v>0.99982024512532597</v>
      </c>
      <c r="S2615">
        <v>327.04663652224099</v>
      </c>
    </row>
    <row r="2616" spans="6:19" x14ac:dyDescent="0.25">
      <c r="F2616">
        <v>0.85413781015412404</v>
      </c>
      <c r="G2616">
        <v>384.09892172511201</v>
      </c>
      <c r="H2616">
        <v>0.970224147135335</v>
      </c>
      <c r="I2616">
        <v>384.20714477461098</v>
      </c>
      <c r="K2616">
        <v>0.92949311966803405</v>
      </c>
      <c r="L2616">
        <v>347.74694164060003</v>
      </c>
      <c r="M2616">
        <v>0.99802128963965198</v>
      </c>
      <c r="N2616">
        <v>348.94644379425802</v>
      </c>
      <c r="P2616">
        <v>0.95546704130716598</v>
      </c>
      <c r="Q2616">
        <v>326.16170737387802</v>
      </c>
      <c r="R2616">
        <v>0.99982177656021398</v>
      </c>
      <c r="S2616">
        <v>327.10984574712398</v>
      </c>
    </row>
    <row r="2617" spans="6:19" x14ac:dyDescent="0.25">
      <c r="F2617">
        <v>0.85416600325432002</v>
      </c>
      <c r="G2617">
        <v>384.15303324986201</v>
      </c>
      <c r="H2617">
        <v>0.97024469473470598</v>
      </c>
      <c r="I2617">
        <v>384.26125629936098</v>
      </c>
      <c r="K2617">
        <v>0.92953254645623196</v>
      </c>
      <c r="L2617">
        <v>347.80691674828302</v>
      </c>
      <c r="M2617">
        <v>0.99802824143278501</v>
      </c>
      <c r="N2617">
        <v>349.006418901941</v>
      </c>
      <c r="P2617">
        <v>0.95550691213411598</v>
      </c>
      <c r="Q2617">
        <v>326.22491659876101</v>
      </c>
      <c r="R2617">
        <v>0.99982329471466802</v>
      </c>
      <c r="S2617">
        <v>327.17305497200698</v>
      </c>
    </row>
    <row r="2618" spans="6:19" x14ac:dyDescent="0.25">
      <c r="F2618">
        <v>0.854194130148205</v>
      </c>
      <c r="G2618">
        <v>384.20714477461098</v>
      </c>
      <c r="H2618">
        <v>0.97026518694661801</v>
      </c>
      <c r="I2618">
        <v>384.31536782411098</v>
      </c>
      <c r="K2618">
        <v>0.92957190178306304</v>
      </c>
      <c r="L2618">
        <v>347.866891855966</v>
      </c>
      <c r="M2618">
        <v>0.99803516353085897</v>
      </c>
      <c r="N2618">
        <v>349.06639400962399</v>
      </c>
      <c r="P2618">
        <v>0.95554669714394602</v>
      </c>
      <c r="Q2618">
        <v>326.28812582364401</v>
      </c>
      <c r="R2618">
        <v>0.99982479970330496</v>
      </c>
      <c r="S2618">
        <v>327.23626419688998</v>
      </c>
    </row>
    <row r="2619" spans="6:19" x14ac:dyDescent="0.25">
      <c r="F2619">
        <v>0.85422219091569895</v>
      </c>
      <c r="G2619">
        <v>384.26125629936098</v>
      </c>
      <c r="H2619">
        <v>0.97028562387807005</v>
      </c>
      <c r="I2619">
        <v>384.36947934886098</v>
      </c>
      <c r="K2619">
        <v>0.92961118154100797</v>
      </c>
      <c r="L2619">
        <v>347.92686696364899</v>
      </c>
      <c r="M2619">
        <v>0.99804205606984098</v>
      </c>
      <c r="N2619">
        <v>349.12636911730698</v>
      </c>
      <c r="P2619">
        <v>0.95558639656045097</v>
      </c>
      <c r="Q2619">
        <v>326.35133504852701</v>
      </c>
      <c r="R2619">
        <v>0.99982629163977998</v>
      </c>
      <c r="S2619">
        <v>327.29947342177297</v>
      </c>
    </row>
    <row r="2620" spans="6:19" x14ac:dyDescent="0.25">
      <c r="F2620">
        <v>0.85425018563653199</v>
      </c>
      <c r="G2620">
        <v>384.31536782411098</v>
      </c>
      <c r="H2620">
        <v>0.97030600563576896</v>
      </c>
      <c r="I2620">
        <v>384.42359087361001</v>
      </c>
      <c r="K2620">
        <v>0.92965038588429005</v>
      </c>
      <c r="L2620">
        <v>347.98684207133198</v>
      </c>
      <c r="M2620">
        <v>0.99804891918505001</v>
      </c>
      <c r="N2620">
        <v>349.18634422499002</v>
      </c>
      <c r="P2620">
        <v>0.95562601060658903</v>
      </c>
      <c r="Q2620">
        <v>326.41454427341</v>
      </c>
      <c r="R2620">
        <v>0.99982777063679396</v>
      </c>
      <c r="S2620">
        <v>327.36268264665603</v>
      </c>
    </row>
    <row r="2621" spans="6:19" x14ac:dyDescent="0.25">
      <c r="F2621">
        <v>0.85427811439025203</v>
      </c>
      <c r="G2621">
        <v>384.36947934886098</v>
      </c>
      <c r="H2621">
        <v>0.97032633232605803</v>
      </c>
      <c r="I2621">
        <v>384.47770239836001</v>
      </c>
      <c r="K2621">
        <v>0.92968951496667696</v>
      </c>
      <c r="L2621">
        <v>348.04681717901502</v>
      </c>
      <c r="M2621">
        <v>0.99805575123050005</v>
      </c>
      <c r="N2621">
        <v>349.24631933267301</v>
      </c>
      <c r="P2621">
        <v>0.95566553950463495</v>
      </c>
      <c r="Q2621">
        <v>326.477753498293</v>
      </c>
      <c r="R2621">
        <v>0.99982923680609703</v>
      </c>
      <c r="S2621">
        <v>327.42589187153902</v>
      </c>
    </row>
    <row r="2622" spans="6:19" x14ac:dyDescent="0.25">
      <c r="F2622">
        <v>0.85430597725626101</v>
      </c>
      <c r="G2622">
        <v>384.42359087361001</v>
      </c>
      <c r="H2622">
        <v>0.97034660405498996</v>
      </c>
      <c r="I2622">
        <v>384.53181392311001</v>
      </c>
      <c r="K2622">
        <v>0.92972856473707</v>
      </c>
      <c r="L2622">
        <v>348.10679228669801</v>
      </c>
      <c r="M2622">
        <v>0.99806255590444004</v>
      </c>
      <c r="N2622">
        <v>349.306294440356</v>
      </c>
      <c r="P2622">
        <v>0.95570498347606603</v>
      </c>
      <c r="Q2622">
        <v>326.54096272317599</v>
      </c>
      <c r="R2622">
        <v>0.99983069025850002</v>
      </c>
      <c r="S2622">
        <v>327.48910109642202</v>
      </c>
    </row>
    <row r="2623" spans="6:19" x14ac:dyDescent="0.25">
      <c r="F2623">
        <v>0.85433377431371105</v>
      </c>
      <c r="G2623">
        <v>384.47770239836001</v>
      </c>
      <c r="H2623">
        <v>0.97036682092828896</v>
      </c>
      <c r="I2623">
        <v>384.58592544786001</v>
      </c>
      <c r="K2623">
        <v>0.92976754375220605</v>
      </c>
      <c r="L2623">
        <v>348.166767394381</v>
      </c>
      <c r="M2623">
        <v>0.99806933155666799</v>
      </c>
      <c r="N2623">
        <v>349.36626954803899</v>
      </c>
      <c r="P2623">
        <v>0.955744339929394</v>
      </c>
      <c r="Q2623">
        <v>326.60417194805899</v>
      </c>
      <c r="R2623">
        <v>0.99983213110388203</v>
      </c>
      <c r="S2623">
        <v>327.55231032130598</v>
      </c>
    </row>
    <row r="2624" spans="6:19" x14ac:dyDescent="0.25">
      <c r="F2624">
        <v>0.85436150564161095</v>
      </c>
      <c r="G2624">
        <v>384.53181392311001</v>
      </c>
      <c r="H2624">
        <v>0.97038698305137805</v>
      </c>
      <c r="I2624">
        <v>384.64003697260898</v>
      </c>
      <c r="K2624">
        <v>0.92980644796517298</v>
      </c>
      <c r="L2624">
        <v>348.22674250206302</v>
      </c>
      <c r="M2624">
        <v>0.99807607831993295</v>
      </c>
      <c r="N2624">
        <v>349.42624465572197</v>
      </c>
      <c r="P2624">
        <v>0.95578361470630702</v>
      </c>
      <c r="Q2624">
        <v>326.66738117294199</v>
      </c>
      <c r="R2624">
        <v>0.99983355945119601</v>
      </c>
      <c r="S2624">
        <v>327.61551954618898</v>
      </c>
    </row>
    <row r="2625" spans="6:19" x14ac:dyDescent="0.25">
      <c r="F2625">
        <v>0.85438917131876702</v>
      </c>
      <c r="G2625">
        <v>384.58592544786001</v>
      </c>
      <c r="H2625">
        <v>0.97040709052935203</v>
      </c>
      <c r="I2625">
        <v>384.69414849735898</v>
      </c>
      <c r="K2625">
        <v>0.92984527752801105</v>
      </c>
      <c r="L2625">
        <v>348.28671760974601</v>
      </c>
      <c r="M2625">
        <v>0.99808279830952595</v>
      </c>
      <c r="N2625">
        <v>349.48621976340399</v>
      </c>
      <c r="P2625">
        <v>0.95582280521657603</v>
      </c>
      <c r="Q2625">
        <v>326.73059039782498</v>
      </c>
      <c r="R2625">
        <v>0.99983497540847599</v>
      </c>
      <c r="S2625">
        <v>327.67872877107197</v>
      </c>
    </row>
    <row r="2626" spans="6:19" x14ac:dyDescent="0.25">
      <c r="F2626">
        <v>0.854416771423824</v>
      </c>
      <c r="G2626">
        <v>384.64003697260898</v>
      </c>
      <c r="H2626">
        <v>0.97042713684428294</v>
      </c>
      <c r="I2626">
        <v>384.74826002210898</v>
      </c>
      <c r="K2626">
        <v>0.929884032592321</v>
      </c>
      <c r="L2626">
        <v>348.34669271742899</v>
      </c>
      <c r="M2626">
        <v>0.99808948768738104</v>
      </c>
      <c r="N2626">
        <v>349.54619487108698</v>
      </c>
      <c r="P2626">
        <v>0.95586191167870305</v>
      </c>
      <c r="Q2626">
        <v>326.79379962270798</v>
      </c>
      <c r="R2626">
        <v>0.99983637908284695</v>
      </c>
      <c r="S2626">
        <v>327.74193799595503</v>
      </c>
    </row>
    <row r="2627" spans="6:19" x14ac:dyDescent="0.25">
      <c r="F2627">
        <v>0.85444430603522303</v>
      </c>
      <c r="G2627">
        <v>384.69414849735898</v>
      </c>
      <c r="H2627">
        <v>0.97044713533928695</v>
      </c>
      <c r="I2627">
        <v>384.80237154685898</v>
      </c>
      <c r="K2627">
        <v>0.929922713309286</v>
      </c>
      <c r="L2627">
        <v>348.40666782511198</v>
      </c>
      <c r="M2627">
        <v>0.99809614857070905</v>
      </c>
      <c r="N2627">
        <v>349.60616997877003</v>
      </c>
      <c r="P2627">
        <v>0.95590093431045098</v>
      </c>
      <c r="Q2627">
        <v>326.857008847592</v>
      </c>
      <c r="R2627">
        <v>0.99983777058053003</v>
      </c>
      <c r="S2627">
        <v>327.80514722083802</v>
      </c>
    </row>
    <row r="2628" spans="6:19" x14ac:dyDescent="0.25">
      <c r="F2628">
        <v>0.85447176615768194</v>
      </c>
      <c r="G2628">
        <v>384.74826002210898</v>
      </c>
      <c r="H2628">
        <v>0.97046707950259103</v>
      </c>
      <c r="I2628">
        <v>384.85648307160801</v>
      </c>
      <c r="K2628">
        <v>0.92996131982962704</v>
      </c>
      <c r="L2628">
        <v>348.46664293279503</v>
      </c>
      <c r="M2628">
        <v>0.99810278108972805</v>
      </c>
      <c r="N2628">
        <v>349.66614508645301</v>
      </c>
      <c r="P2628">
        <v>0.955939873328847</v>
      </c>
      <c r="Q2628">
        <v>326.920218072475</v>
      </c>
      <c r="R2628">
        <v>0.99983915000684898</v>
      </c>
      <c r="S2628">
        <v>327.86835644572102</v>
      </c>
    </row>
    <row r="2629" spans="6:19" x14ac:dyDescent="0.25">
      <c r="F2629">
        <v>0.85449917000402997</v>
      </c>
      <c r="G2629">
        <v>384.80237154685898</v>
      </c>
      <c r="H2629">
        <v>0.97048696943803203</v>
      </c>
      <c r="I2629">
        <v>384.91059459635801</v>
      </c>
      <c r="K2629">
        <v>0.929999852303659</v>
      </c>
      <c r="L2629">
        <v>348.52661804047801</v>
      </c>
      <c r="M2629">
        <v>0.99810938537403504</v>
      </c>
      <c r="N2629">
        <v>349.726120194136</v>
      </c>
      <c r="P2629">
        <v>0.95597872621296298</v>
      </c>
      <c r="Q2629">
        <v>326.98342729735799</v>
      </c>
      <c r="R2629">
        <v>0.99984051746623903</v>
      </c>
      <c r="S2629">
        <v>327.93156567060402</v>
      </c>
    </row>
    <row r="2630" spans="6:19" x14ac:dyDescent="0.25">
      <c r="F2630">
        <v>0.85452650859096702</v>
      </c>
      <c r="G2630">
        <v>384.85648307160801</v>
      </c>
      <c r="H2630">
        <v>0.97050680524917099</v>
      </c>
      <c r="I2630">
        <v>384.96470612110801</v>
      </c>
      <c r="K2630">
        <v>0.93003831088129296</v>
      </c>
      <c r="L2630">
        <v>348.586593148161</v>
      </c>
      <c r="M2630">
        <v>0.99811596155260596</v>
      </c>
      <c r="N2630">
        <v>349.78609530181899</v>
      </c>
      <c r="P2630">
        <v>0.95601749865016605</v>
      </c>
      <c r="Q2630">
        <v>327.04663652224099</v>
      </c>
      <c r="R2630">
        <v>0.99984187306225603</v>
      </c>
      <c r="S2630">
        <v>327.99477489548701</v>
      </c>
    </row>
    <row r="2631" spans="6:19" x14ac:dyDescent="0.25">
      <c r="F2631">
        <v>0.85455378199619803</v>
      </c>
      <c r="G2631">
        <v>384.91059459635801</v>
      </c>
      <c r="H2631">
        <v>0.97052658703922701</v>
      </c>
      <c r="I2631">
        <v>385.01881764585801</v>
      </c>
      <c r="K2631">
        <v>0.93007669571196105</v>
      </c>
      <c r="L2631">
        <v>348.64656825584399</v>
      </c>
      <c r="M2631">
        <v>0.99812250975380101</v>
      </c>
      <c r="N2631">
        <v>349.84607040950198</v>
      </c>
      <c r="P2631">
        <v>0.95605618812071602</v>
      </c>
      <c r="Q2631">
        <v>327.10984574712398</v>
      </c>
      <c r="R2631">
        <v>0.99984321689757805</v>
      </c>
      <c r="S2631">
        <v>328.05798412037001</v>
      </c>
    </row>
    <row r="2632" spans="6:19" x14ac:dyDescent="0.25">
      <c r="F2632">
        <v>0.85458099029729395</v>
      </c>
      <c r="G2632">
        <v>384.96470612110801</v>
      </c>
      <c r="H2632">
        <v>0.97054631491111598</v>
      </c>
      <c r="I2632">
        <v>385.07292917060698</v>
      </c>
      <c r="K2632">
        <v>0.93011500694470195</v>
      </c>
      <c r="L2632">
        <v>348.70654336352698</v>
      </c>
      <c r="M2632">
        <v>0.99812903010536203</v>
      </c>
      <c r="N2632">
        <v>349.90604551718502</v>
      </c>
      <c r="P2632">
        <v>0.95609479483875104</v>
      </c>
      <c r="Q2632">
        <v>327.17305497200698</v>
      </c>
      <c r="R2632">
        <v>0.99984454907401599</v>
      </c>
      <c r="S2632">
        <v>328.121193345253</v>
      </c>
    </row>
    <row r="2633" spans="6:19" x14ac:dyDescent="0.25">
      <c r="F2633">
        <v>0.85460813357159904</v>
      </c>
      <c r="G2633">
        <v>385.01881764585801</v>
      </c>
      <c r="H2633">
        <v>0.97056598896746504</v>
      </c>
      <c r="I2633">
        <v>385.12704069535698</v>
      </c>
      <c r="K2633">
        <v>0.93015324472813399</v>
      </c>
      <c r="L2633">
        <v>348.76651847121002</v>
      </c>
      <c r="M2633">
        <v>0.99813552273442796</v>
      </c>
      <c r="N2633">
        <v>349.96602062486801</v>
      </c>
      <c r="P2633">
        <v>0.95613331901765997</v>
      </c>
      <c r="Q2633">
        <v>327.23626419688998</v>
      </c>
      <c r="R2633">
        <v>0.99984586969252098</v>
      </c>
      <c r="S2633">
        <v>328.18440257013702</v>
      </c>
    </row>
    <row r="2634" spans="6:19" x14ac:dyDescent="0.25">
      <c r="F2634">
        <v>0.85463521189628799</v>
      </c>
      <c r="G2634">
        <v>385.07292917060698</v>
      </c>
      <c r="H2634">
        <v>0.97058560931058302</v>
      </c>
      <c r="I2634">
        <v>385.18115222010698</v>
      </c>
      <c r="K2634">
        <v>0.93019140921044996</v>
      </c>
      <c r="L2634">
        <v>348.82649357889301</v>
      </c>
      <c r="M2634">
        <v>0.99814198776751795</v>
      </c>
      <c r="N2634">
        <v>350.02599573254997</v>
      </c>
      <c r="P2634">
        <v>0.95617176087011801</v>
      </c>
      <c r="Q2634">
        <v>327.29947342177297</v>
      </c>
      <c r="R2634">
        <v>0.99984717885319097</v>
      </c>
      <c r="S2634">
        <v>328.24761179502002</v>
      </c>
    </row>
    <row r="2635" spans="6:19" x14ac:dyDescent="0.25">
      <c r="F2635">
        <v>0.85466222534838099</v>
      </c>
      <c r="G2635">
        <v>385.12704069535698</v>
      </c>
      <c r="H2635">
        <v>0.97060517604248298</v>
      </c>
      <c r="I2635">
        <v>385.23526374485698</v>
      </c>
      <c r="K2635">
        <v>0.930229500539415</v>
      </c>
      <c r="L2635">
        <v>348.88646868657497</v>
      </c>
      <c r="M2635">
        <v>0.99814842461117304</v>
      </c>
      <c r="N2635">
        <v>350.08597084023302</v>
      </c>
      <c r="P2635">
        <v>0.95621012060810995</v>
      </c>
      <c r="Q2635">
        <v>327.36268264665603</v>
      </c>
      <c r="R2635">
        <v>0.99984847665527399</v>
      </c>
      <c r="S2635">
        <v>328.31082101990302</v>
      </c>
    </row>
    <row r="2636" spans="6:19" x14ac:dyDescent="0.25">
      <c r="F2636">
        <v>0.85468917400470201</v>
      </c>
      <c r="G2636">
        <v>385.18115222010698</v>
      </c>
      <c r="H2636">
        <v>0.97062468926485501</v>
      </c>
      <c r="I2636">
        <v>385.28937526960601</v>
      </c>
      <c r="K2636">
        <v>0.93026751886237502</v>
      </c>
      <c r="L2636">
        <v>348.94644379425802</v>
      </c>
      <c r="M2636">
        <v>0.99815483483026901</v>
      </c>
      <c r="N2636">
        <v>350.145945947916</v>
      </c>
      <c r="P2636">
        <v>0.956248398442894</v>
      </c>
      <c r="Q2636">
        <v>327.42589187153902</v>
      </c>
      <c r="R2636">
        <v>0.99984976348621102</v>
      </c>
      <c r="S2636">
        <v>328.37403024478601</v>
      </c>
    </row>
    <row r="2637" spans="6:19" x14ac:dyDescent="0.25">
      <c r="F2637">
        <v>0.85471605794191197</v>
      </c>
      <c r="G2637">
        <v>385.23526374485698</v>
      </c>
      <c r="H2637">
        <v>0.97064414907909502</v>
      </c>
      <c r="I2637">
        <v>385.34348679435601</v>
      </c>
      <c r="K2637">
        <v>0.93030546432629102</v>
      </c>
      <c r="L2637">
        <v>349.006418901941</v>
      </c>
      <c r="M2637">
        <v>0.99816121782934597</v>
      </c>
      <c r="N2637">
        <v>350.20592105559899</v>
      </c>
      <c r="P2637">
        <v>0.956286594584983</v>
      </c>
      <c r="Q2637">
        <v>327.48910109642202</v>
      </c>
      <c r="R2637">
        <v>0.99985103886376303</v>
      </c>
      <c r="S2637">
        <v>328.43723946966901</v>
      </c>
    </row>
    <row r="2638" spans="6:19" x14ac:dyDescent="0.25">
      <c r="F2638">
        <v>0.85474287723646802</v>
      </c>
      <c r="G2638">
        <v>385.28937526960601</v>
      </c>
      <c r="H2638">
        <v>0.97066355558629303</v>
      </c>
      <c r="I2638">
        <v>385.39759831910601</v>
      </c>
      <c r="K2638">
        <v>0.93034333707765504</v>
      </c>
      <c r="L2638">
        <v>349.06639400962399</v>
      </c>
      <c r="M2638">
        <v>0.99816757373252696</v>
      </c>
      <c r="N2638">
        <v>350.26589616328198</v>
      </c>
      <c r="P2638">
        <v>0.95632470924427004</v>
      </c>
      <c r="Q2638">
        <v>327.55231032130598</v>
      </c>
      <c r="R2638">
        <v>0.99985230302462502</v>
      </c>
      <c r="S2638">
        <v>328.50044869455201</v>
      </c>
    </row>
    <row r="2639" spans="6:19" x14ac:dyDescent="0.25">
      <c r="F2639">
        <v>0.85476963196466504</v>
      </c>
      <c r="G2639">
        <v>385.34348679435601</v>
      </c>
      <c r="H2639">
        <v>0.97068290888725595</v>
      </c>
      <c r="I2639">
        <v>385.45170984385601</v>
      </c>
      <c r="K2639">
        <v>0.93038113726258098</v>
      </c>
      <c r="L2639">
        <v>349.12636911730698</v>
      </c>
      <c r="M2639">
        <v>0.99817390266334005</v>
      </c>
      <c r="N2639">
        <v>350.32587127096502</v>
      </c>
      <c r="P2639">
        <v>0.956362742629842</v>
      </c>
      <c r="Q2639">
        <v>327.61551954618898</v>
      </c>
      <c r="R2639">
        <v>0.99985355636741902</v>
      </c>
      <c r="S2639">
        <v>328.563657919435</v>
      </c>
    </row>
    <row r="2640" spans="6:19" x14ac:dyDescent="0.25">
      <c r="F2640">
        <v>0.85479632220261403</v>
      </c>
      <c r="G2640">
        <v>385.39759831910601</v>
      </c>
      <c r="H2640">
        <v>0.97070220908245897</v>
      </c>
      <c r="I2640">
        <v>385.50582136860498</v>
      </c>
      <c r="K2640">
        <v>0.93041886502676596</v>
      </c>
      <c r="L2640">
        <v>349.18634422499002</v>
      </c>
      <c r="M2640">
        <v>0.99818020474472502</v>
      </c>
      <c r="N2640">
        <v>350.38584637864801</v>
      </c>
      <c r="P2640">
        <v>0.95640069495017299</v>
      </c>
      <c r="Q2640">
        <v>327.67872877107197</v>
      </c>
      <c r="R2640">
        <v>0.99985479883541295</v>
      </c>
      <c r="S2640">
        <v>328.626867144318</v>
      </c>
    </row>
    <row r="2641" spans="6:19" x14ac:dyDescent="0.25">
      <c r="F2641">
        <v>0.85482294802627801</v>
      </c>
      <c r="G2641">
        <v>385.45170984385601</v>
      </c>
      <c r="H2641">
        <v>0.97072145627211603</v>
      </c>
      <c r="I2641">
        <v>385.55993289335498</v>
      </c>
      <c r="K2641">
        <v>0.93045651069222202</v>
      </c>
      <c r="L2641">
        <v>349.24631933267301</v>
      </c>
      <c r="M2641">
        <v>0.99818648195666904</v>
      </c>
      <c r="N2641">
        <v>350.445821486331</v>
      </c>
      <c r="P2641">
        <v>0.95643856641298797</v>
      </c>
      <c r="Q2641">
        <v>327.74193799595503</v>
      </c>
      <c r="R2641">
        <v>0.99985603043386695</v>
      </c>
      <c r="S2641">
        <v>328.69007636920099</v>
      </c>
    </row>
    <row r="2642" spans="6:19" x14ac:dyDescent="0.25">
      <c r="F2642">
        <v>0.85484950951140204</v>
      </c>
      <c r="G2642">
        <v>385.50582136860498</v>
      </c>
      <c r="H2642">
        <v>0.97074065055609005</v>
      </c>
      <c r="I2642">
        <v>385.61404441810498</v>
      </c>
      <c r="K2642">
        <v>0.93049409404330596</v>
      </c>
      <c r="L2642">
        <v>349.306294440356</v>
      </c>
      <c r="M2642">
        <v>0.99819273070273895</v>
      </c>
      <c r="N2642">
        <v>350.50579659401399</v>
      </c>
      <c r="P2642">
        <v>0.95647635722534396</v>
      </c>
      <c r="Q2642">
        <v>327.80514722083802</v>
      </c>
      <c r="R2642">
        <v>0.99985725143488702</v>
      </c>
      <c r="S2642">
        <v>328.75328559408399</v>
      </c>
    </row>
    <row r="2643" spans="6:19" x14ac:dyDescent="0.25">
      <c r="F2643">
        <v>0.85487600673360697</v>
      </c>
      <c r="G2643">
        <v>385.55993289335498</v>
      </c>
      <c r="H2643">
        <v>0.97075979203398499</v>
      </c>
      <c r="I2643">
        <v>385.66815594285498</v>
      </c>
      <c r="K2643">
        <v>0.93053160540822899</v>
      </c>
      <c r="L2643">
        <v>349.36626954803899</v>
      </c>
      <c r="M2643">
        <v>0.99819895296468997</v>
      </c>
      <c r="N2643">
        <v>350.56577170169697</v>
      </c>
      <c r="P2643">
        <v>0.95651406759358404</v>
      </c>
      <c r="Q2643">
        <v>327.86835644572102</v>
      </c>
      <c r="R2643">
        <v>0.99985846184163996</v>
      </c>
      <c r="S2643">
        <v>328.81649481896699</v>
      </c>
    </row>
    <row r="2644" spans="6:19" x14ac:dyDescent="0.25">
      <c r="F2644">
        <v>0.85490243976826896</v>
      </c>
      <c r="G2644">
        <v>385.61404441810498</v>
      </c>
      <c r="H2644">
        <v>0.970778880805099</v>
      </c>
      <c r="I2644">
        <v>385.72226746760401</v>
      </c>
      <c r="K2644">
        <v>0.93056904493108095</v>
      </c>
      <c r="L2644">
        <v>349.42624465572197</v>
      </c>
      <c r="M2644">
        <v>0.99820514886312395</v>
      </c>
      <c r="N2644">
        <v>350.62574680938002</v>
      </c>
      <c r="P2644">
        <v>0.956551697723387</v>
      </c>
      <c r="Q2644">
        <v>327.93156567060402</v>
      </c>
      <c r="R2644">
        <v>0.99985966174605301</v>
      </c>
      <c r="S2644">
        <v>328.87970404384998</v>
      </c>
    </row>
    <row r="2645" spans="6:19" x14ac:dyDescent="0.25">
      <c r="F2645">
        <v>0.85492880869064602</v>
      </c>
      <c r="G2645">
        <v>385.66815594285498</v>
      </c>
      <c r="H2645">
        <v>0.97079791696842899</v>
      </c>
      <c r="I2645">
        <v>385.77637899235401</v>
      </c>
      <c r="K2645">
        <v>0.93060642379965297</v>
      </c>
      <c r="L2645">
        <v>349.48621976340399</v>
      </c>
      <c r="M2645">
        <v>0.99821131851806999</v>
      </c>
      <c r="N2645">
        <v>350.68572191706198</v>
      </c>
      <c r="P2645">
        <v>0.95658924781973598</v>
      </c>
      <c r="Q2645">
        <v>327.99477489548701</v>
      </c>
      <c r="R2645">
        <v>0.99986085123927504</v>
      </c>
      <c r="S2645">
        <v>328.94291326873298</v>
      </c>
    </row>
    <row r="2646" spans="6:19" x14ac:dyDescent="0.25">
      <c r="F2646">
        <v>0.854955113575808</v>
      </c>
      <c r="G2646">
        <v>385.72226746760401</v>
      </c>
      <c r="H2646">
        <v>0.970816900622679</v>
      </c>
      <c r="I2646">
        <v>385.83049051710401</v>
      </c>
      <c r="K2646">
        <v>0.93064372007720797</v>
      </c>
      <c r="L2646">
        <v>349.54619487108698</v>
      </c>
      <c r="M2646">
        <v>0.99821746204898099</v>
      </c>
      <c r="N2646">
        <v>350.74569702474503</v>
      </c>
      <c r="P2646">
        <v>0.95662671808692001</v>
      </c>
      <c r="Q2646">
        <v>328.05798412037001</v>
      </c>
      <c r="R2646">
        <v>0.99986203041167898</v>
      </c>
      <c r="S2646">
        <v>329.006122493617</v>
      </c>
    </row>
    <row r="2647" spans="6:19" x14ac:dyDescent="0.25">
      <c r="F2647">
        <v>0.85498135449864598</v>
      </c>
      <c r="G2647">
        <v>385.77637899235401</v>
      </c>
      <c r="H2647">
        <v>0.97083583186625499</v>
      </c>
      <c r="I2647">
        <v>385.88460204185401</v>
      </c>
      <c r="K2647">
        <v>0.93068094494243903</v>
      </c>
      <c r="L2647">
        <v>349.60616997877003</v>
      </c>
      <c r="M2647">
        <v>0.99822357957474495</v>
      </c>
      <c r="N2647">
        <v>350.80567213242801</v>
      </c>
      <c r="P2647">
        <v>0.956664108728559</v>
      </c>
      <c r="Q2647">
        <v>328.121193345253</v>
      </c>
      <c r="R2647">
        <v>0.99986319935286805</v>
      </c>
      <c r="S2647">
        <v>329.0693317185</v>
      </c>
    </row>
    <row r="2648" spans="6:19" x14ac:dyDescent="0.25">
      <c r="F2648">
        <v>0.85500753153388198</v>
      </c>
      <c r="G2648">
        <v>385.83049051710401</v>
      </c>
      <c r="H2648">
        <v>0.97085471079727803</v>
      </c>
      <c r="I2648">
        <v>385.93871356660298</v>
      </c>
      <c r="K2648">
        <v>0.93071809853777898</v>
      </c>
      <c r="L2648">
        <v>349.66614508645301</v>
      </c>
      <c r="M2648">
        <v>0.99822967121367601</v>
      </c>
      <c r="N2648">
        <v>350.865647240111</v>
      </c>
      <c r="P2648">
        <v>0.95670141994759905</v>
      </c>
      <c r="Q2648">
        <v>328.18440257013702</v>
      </c>
      <c r="R2648">
        <v>0.99986435815168695</v>
      </c>
      <c r="S2648">
        <v>329.13254094338299</v>
      </c>
    </row>
    <row r="2649" spans="6:19" x14ac:dyDescent="0.25">
      <c r="F2649">
        <v>0.85503364475606203</v>
      </c>
      <c r="G2649">
        <v>385.88460204185401</v>
      </c>
      <c r="H2649">
        <v>0.97087353751355299</v>
      </c>
      <c r="I2649">
        <v>385.99282509135298</v>
      </c>
      <c r="K2649">
        <v>0.93075518100527999</v>
      </c>
      <c r="L2649">
        <v>349.726120194136</v>
      </c>
      <c r="M2649">
        <v>0.99823573708352098</v>
      </c>
      <c r="N2649">
        <v>350.92562234779399</v>
      </c>
      <c r="P2649">
        <v>0.95673865194629404</v>
      </c>
      <c r="Q2649">
        <v>328.24761179502002</v>
      </c>
      <c r="R2649">
        <v>0.99986550689622</v>
      </c>
      <c r="S2649">
        <v>329.19575016826599</v>
      </c>
    </row>
    <row r="2650" spans="6:19" x14ac:dyDescent="0.25">
      <c r="F2650">
        <v>0.85505969423956996</v>
      </c>
      <c r="G2650">
        <v>385.93871356660298</v>
      </c>
      <c r="H2650">
        <v>0.97089231211262705</v>
      </c>
      <c r="I2650">
        <v>386.04693661610298</v>
      </c>
      <c r="K2650">
        <v>0.93079219248658696</v>
      </c>
      <c r="L2650">
        <v>349.78609530181899</v>
      </c>
      <c r="M2650">
        <v>0.99824177730147601</v>
      </c>
      <c r="N2650">
        <v>350.98559745547698</v>
      </c>
      <c r="P2650">
        <v>0.95677580492625902</v>
      </c>
      <c r="Q2650">
        <v>328.31082101990302</v>
      </c>
      <c r="R2650">
        <v>0.99986664567380401</v>
      </c>
      <c r="S2650">
        <v>329.25895939314898</v>
      </c>
    </row>
    <row r="2651" spans="6:19" x14ac:dyDescent="0.25">
      <c r="F2651">
        <v>0.85508568005858898</v>
      </c>
      <c r="G2651">
        <v>385.99282509135298</v>
      </c>
      <c r="H2651">
        <v>0.97091103469173901</v>
      </c>
      <c r="I2651">
        <v>386.10104814085298</v>
      </c>
      <c r="K2651">
        <v>0.93082913312294402</v>
      </c>
      <c r="L2651">
        <v>349.84607040950198</v>
      </c>
      <c r="M2651">
        <v>0.99824779198416402</v>
      </c>
      <c r="N2651">
        <v>351.04557256316002</v>
      </c>
      <c r="P2651">
        <v>0.95681288744488502</v>
      </c>
      <c r="Q2651">
        <v>328.37403024478601</v>
      </c>
      <c r="R2651">
        <v>0.99986777457103404</v>
      </c>
      <c r="S2651">
        <v>329.32216861803198</v>
      </c>
    </row>
    <row r="2652" spans="6:19" x14ac:dyDescent="0.25">
      <c r="K2652">
        <v>0.93086600305519196</v>
      </c>
      <c r="L2652">
        <v>349.90604551718502</v>
      </c>
      <c r="M2652">
        <v>0.99825378124766095</v>
      </c>
      <c r="N2652">
        <v>351.10554767084301</v>
      </c>
      <c r="P2652">
        <v>0.95684988299366402</v>
      </c>
      <c r="Q2652">
        <v>328.43723946966901</v>
      </c>
      <c r="R2652">
        <v>0.99986889367376397</v>
      </c>
      <c r="S2652">
        <v>329.38537784291498</v>
      </c>
    </row>
    <row r="2653" spans="6:19" x14ac:dyDescent="0.25">
      <c r="K2653">
        <v>0.93090280242381596</v>
      </c>
      <c r="L2653">
        <v>349.96602062486801</v>
      </c>
      <c r="M2653">
        <v>0.99825974520748195</v>
      </c>
      <c r="N2653">
        <v>351.16552277852497</v>
      </c>
      <c r="P2653">
        <v>0.95688679570516699</v>
      </c>
      <c r="Q2653">
        <v>328.50044869455201</v>
      </c>
      <c r="R2653">
        <v>0.99987000306711704</v>
      </c>
      <c r="S2653">
        <v>329.44858706779797</v>
      </c>
    </row>
    <row r="2654" spans="6:19" x14ac:dyDescent="0.25">
      <c r="K2654">
        <v>0.930939531368847</v>
      </c>
      <c r="L2654">
        <v>350.02599573254997</v>
      </c>
      <c r="M2654">
        <v>0.99826568397859405</v>
      </c>
      <c r="N2654">
        <v>351.22549788620802</v>
      </c>
      <c r="P2654">
        <v>0.95692363461692798</v>
      </c>
      <c r="Q2654">
        <v>328.563657919435</v>
      </c>
      <c r="R2654">
        <v>0.99987110283549396</v>
      </c>
      <c r="S2654">
        <v>329.51179629268103</v>
      </c>
    </row>
    <row r="2655" spans="6:19" x14ac:dyDescent="0.25">
      <c r="K2655">
        <v>0.93097618592865194</v>
      </c>
      <c r="L2655">
        <v>350.08597084023302</v>
      </c>
      <c r="M2655">
        <v>0.99827159767541596</v>
      </c>
      <c r="N2655">
        <v>351.28547299389101</v>
      </c>
      <c r="P2655">
        <v>0.95696039550794498</v>
      </c>
      <c r="Q2655">
        <v>328.626867144318</v>
      </c>
      <c r="R2655">
        <v>0.99987219306257102</v>
      </c>
      <c r="S2655">
        <v>329.57500551756402</v>
      </c>
    </row>
    <row r="2656" spans="6:19" x14ac:dyDescent="0.25">
      <c r="K2656">
        <v>0.93101277444006902</v>
      </c>
      <c r="L2656">
        <v>350.145945947916</v>
      </c>
      <c r="M2656">
        <v>0.99827748641181702</v>
      </c>
      <c r="N2656">
        <v>351.34544810157399</v>
      </c>
      <c r="P2656">
        <v>0.95699707591489203</v>
      </c>
      <c r="Q2656">
        <v>328.69007636920099</v>
      </c>
      <c r="R2656">
        <v>0.99987327407712401</v>
      </c>
      <c r="S2656">
        <v>329.63821474244702</v>
      </c>
    </row>
    <row r="2657" spans="11:19" x14ac:dyDescent="0.25">
      <c r="K2657">
        <v>0.93104929294574501</v>
      </c>
      <c r="L2657">
        <v>350.20592105559899</v>
      </c>
      <c r="M2657">
        <v>0.99828335030112503</v>
      </c>
      <c r="N2657">
        <v>351.40542320925698</v>
      </c>
      <c r="P2657">
        <v>0.95703368135389899</v>
      </c>
      <c r="Q2657">
        <v>328.75328559408399</v>
      </c>
      <c r="R2657">
        <v>0.99987434526226004</v>
      </c>
      <c r="S2657">
        <v>329.70142396733098</v>
      </c>
    </row>
    <row r="2658" spans="11:19" x14ac:dyDescent="0.25">
      <c r="K2658">
        <v>0.93108574158417201</v>
      </c>
      <c r="L2658">
        <v>350.26589616328198</v>
      </c>
      <c r="M2658">
        <v>0.99828918877968698</v>
      </c>
      <c r="N2658">
        <v>351.46539831694002</v>
      </c>
      <c r="P2658">
        <v>0.95707020936304699</v>
      </c>
      <c r="Q2658">
        <v>328.81649481896699</v>
      </c>
      <c r="R2658">
        <v>0.99987540736019398</v>
      </c>
      <c r="S2658">
        <v>329.76463319221398</v>
      </c>
    </row>
    <row r="2659" spans="11:19" x14ac:dyDescent="0.25">
      <c r="K2659">
        <v>0.93112212049347898</v>
      </c>
      <c r="L2659">
        <v>350.32587127096502</v>
      </c>
      <c r="M2659">
        <v>0.99829500331334697</v>
      </c>
      <c r="N2659">
        <v>351.52537342462301</v>
      </c>
      <c r="P2659">
        <v>0.95710666013799595</v>
      </c>
      <c r="Q2659">
        <v>328.87970404384998</v>
      </c>
      <c r="R2659">
        <v>0.99987646024446497</v>
      </c>
      <c r="S2659">
        <v>329.82784241709697</v>
      </c>
    </row>
    <row r="2660" spans="11:19" x14ac:dyDescent="0.25">
      <c r="K2660">
        <v>0.93115842981139696</v>
      </c>
      <c r="L2660">
        <v>350.38584637864801</v>
      </c>
      <c r="M2660">
        <v>0.998300793336661</v>
      </c>
      <c r="N2660">
        <v>351.585348532306</v>
      </c>
      <c r="P2660">
        <v>0.95714303387378796</v>
      </c>
      <c r="Q2660">
        <v>328.94291326873298</v>
      </c>
      <c r="R2660">
        <v>0.999877503995238</v>
      </c>
      <c r="S2660">
        <v>329.89105164198003</v>
      </c>
    </row>
    <row r="2661" spans="11:19" x14ac:dyDescent="0.25">
      <c r="K2661">
        <v>0.93119468041558096</v>
      </c>
      <c r="L2661">
        <v>350.445821486331</v>
      </c>
      <c r="M2661">
        <v>0.99830655896081</v>
      </c>
      <c r="N2661">
        <v>351.64532363998899</v>
      </c>
      <c r="P2661">
        <v>0.95717933076478101</v>
      </c>
      <c r="Q2661">
        <v>329.006122493617</v>
      </c>
      <c r="R2661">
        <v>0.99987853869199705</v>
      </c>
      <c r="S2661">
        <v>329.95426086686302</v>
      </c>
    </row>
    <row r="2662" spans="11:19" x14ac:dyDescent="0.25">
      <c r="K2662">
        <v>0.93123085097053104</v>
      </c>
      <c r="L2662">
        <v>350.50579659401399</v>
      </c>
      <c r="M2662">
        <v>0.99831230029644602</v>
      </c>
      <c r="N2662">
        <v>351.70529874767197</v>
      </c>
      <c r="P2662">
        <v>0.95721555100470201</v>
      </c>
      <c r="Q2662">
        <v>329.0693317185</v>
      </c>
      <c r="R2662">
        <v>0.99987956441354298</v>
      </c>
      <c r="S2662">
        <v>330.01747009174602</v>
      </c>
    </row>
    <row r="2663" spans="11:19" x14ac:dyDescent="0.25">
      <c r="K2663">
        <v>0.93126695234501</v>
      </c>
      <c r="L2663">
        <v>350.56577170169697</v>
      </c>
      <c r="M2663">
        <v>0.99831801655479802</v>
      </c>
      <c r="N2663">
        <v>351.76527385535502</v>
      </c>
      <c r="P2663">
        <v>0.95725169478667704</v>
      </c>
      <c r="Q2663">
        <v>329.13254094338299</v>
      </c>
      <c r="R2663">
        <v>0.99988058123800505</v>
      </c>
      <c r="S2663">
        <v>330.08067931662902</v>
      </c>
    </row>
    <row r="2664" spans="11:19" x14ac:dyDescent="0.25">
      <c r="K2664">
        <v>0.931302984675207</v>
      </c>
      <c r="L2664">
        <v>350.62574680938002</v>
      </c>
      <c r="M2664">
        <v>0.99832370964496897</v>
      </c>
      <c r="N2664">
        <v>351.82524896303698</v>
      </c>
      <c r="P2664">
        <v>0.95728776230316903</v>
      </c>
      <c r="Q2664">
        <v>329.19575016826599</v>
      </c>
      <c r="R2664">
        <v>0.99988158924284398</v>
      </c>
      <c r="S2664">
        <v>330.14388854151201</v>
      </c>
    </row>
    <row r="2665" spans="11:19" x14ac:dyDescent="0.25">
      <c r="K2665">
        <v>0.93133894809696105</v>
      </c>
      <c r="L2665">
        <v>350.68572191706198</v>
      </c>
      <c r="M2665">
        <v>0.99832937877541295</v>
      </c>
      <c r="N2665">
        <v>351.88522407072003</v>
      </c>
      <c r="P2665">
        <v>0.95732375374599199</v>
      </c>
      <c r="Q2665">
        <v>329.25895939314898</v>
      </c>
      <c r="R2665">
        <v>0.99988258850485601</v>
      </c>
      <c r="S2665">
        <v>330.20709776639501</v>
      </c>
    </row>
    <row r="2666" spans="11:19" x14ac:dyDescent="0.25">
      <c r="K2666">
        <v>0.93137484274569804</v>
      </c>
      <c r="L2666">
        <v>350.74569702474503</v>
      </c>
      <c r="M2666">
        <v>0.998335024054683</v>
      </c>
      <c r="N2666">
        <v>351.94519917840302</v>
      </c>
      <c r="P2666">
        <v>0.95735966930635996</v>
      </c>
      <c r="Q2666">
        <v>329.32216861803198</v>
      </c>
      <c r="R2666">
        <v>0.999883579100181</v>
      </c>
      <c r="S2666">
        <v>330.27030699127801</v>
      </c>
    </row>
    <row r="2667" spans="11:19" x14ac:dyDescent="0.25">
      <c r="K2667">
        <v>0.93141066875651901</v>
      </c>
      <c r="L2667">
        <v>350.80567213242801</v>
      </c>
      <c r="M2667">
        <v>0.99834064559082203</v>
      </c>
      <c r="N2667">
        <v>352.005174286086</v>
      </c>
      <c r="P2667">
        <v>0.95739550917485905</v>
      </c>
      <c r="Q2667">
        <v>329.38537784291498</v>
      </c>
      <c r="R2667">
        <v>0.99988456110430701</v>
      </c>
      <c r="S2667">
        <v>330.333516216161</v>
      </c>
    </row>
    <row r="2668" spans="11:19" x14ac:dyDescent="0.25">
      <c r="K2668">
        <v>0.931446426264111</v>
      </c>
      <c r="L2668">
        <v>350.865647240111</v>
      </c>
      <c r="M2668">
        <v>0.99834624349134604</v>
      </c>
      <c r="N2668">
        <v>352.06514939376899</v>
      </c>
      <c r="P2668">
        <v>0.957431273541408</v>
      </c>
      <c r="Q2668">
        <v>329.44858706779797</v>
      </c>
      <c r="R2668">
        <v>0.99988553451942697</v>
      </c>
      <c r="S2668">
        <v>330.39672544104502</v>
      </c>
    </row>
    <row r="2669" spans="11:19" x14ac:dyDescent="0.25">
      <c r="K2669">
        <v>0.93148211540277404</v>
      </c>
      <c r="L2669">
        <v>350.92562234779399</v>
      </c>
      <c r="M2669">
        <v>0.99835181786326299</v>
      </c>
      <c r="N2669">
        <v>352.12512450145198</v>
      </c>
      <c r="P2669">
        <v>0.95746696259536801</v>
      </c>
      <c r="Q2669">
        <v>329.51179629268103</v>
      </c>
      <c r="R2669">
        <v>0.99988649949269603</v>
      </c>
      <c r="S2669">
        <v>330.45993466592802</v>
      </c>
    </row>
    <row r="2670" spans="11:19" x14ac:dyDescent="0.25">
      <c r="K2670">
        <v>0.93151773630649604</v>
      </c>
      <c r="L2670">
        <v>350.98559745547698</v>
      </c>
      <c r="M2670">
        <v>0.99835736881307702</v>
      </c>
      <c r="N2670">
        <v>352.18509960913502</v>
      </c>
      <c r="P2670">
        <v>0.95750257652542203</v>
      </c>
      <c r="Q2670">
        <v>329.57500551756402</v>
      </c>
      <c r="R2670">
        <v>0.999887456170513</v>
      </c>
      <c r="S2670">
        <v>330.52314389081101</v>
      </c>
    </row>
    <row r="2671" spans="11:19" x14ac:dyDescent="0.25">
      <c r="K2671">
        <v>0.93155328910882496</v>
      </c>
      <c r="L2671">
        <v>351.04557256316002</v>
      </c>
      <c r="M2671">
        <v>0.99836289579502802</v>
      </c>
      <c r="N2671">
        <v>352.24507471681801</v>
      </c>
      <c r="P2671">
        <v>0.95753812362943203</v>
      </c>
      <c r="Q2671">
        <v>329.63821474244702</v>
      </c>
      <c r="R2671">
        <v>0.99988840455266204</v>
      </c>
      <c r="S2671">
        <v>330.58635311569401</v>
      </c>
    </row>
    <row r="2672" spans="11:19" x14ac:dyDescent="0.25">
      <c r="K2672">
        <v>0.931588773942995</v>
      </c>
      <c r="L2672">
        <v>351.10554767084301</v>
      </c>
      <c r="M2672">
        <v>0.99836840021876905</v>
      </c>
      <c r="N2672">
        <v>352.305049824501</v>
      </c>
      <c r="P2672">
        <v>0.95757358103689705</v>
      </c>
      <c r="Q2672">
        <v>329.70142396733098</v>
      </c>
      <c r="R2672">
        <v>0.99988934471145097</v>
      </c>
      <c r="S2672">
        <v>330.64956234057701</v>
      </c>
    </row>
    <row r="2673" spans="11:19" x14ac:dyDescent="0.25">
      <c r="K2673">
        <v>0.93162419094183202</v>
      </c>
      <c r="L2673">
        <v>351.16552277852497</v>
      </c>
      <c r="M2673">
        <v>0.99837388153686502</v>
      </c>
      <c r="N2673">
        <v>352.36502493218302</v>
      </c>
      <c r="P2673">
        <v>0.95760897072282203</v>
      </c>
      <c r="Q2673">
        <v>329.76463319221398</v>
      </c>
      <c r="R2673">
        <v>0.99989027671856501</v>
      </c>
      <c r="S2673">
        <v>330.71277156546</v>
      </c>
    </row>
    <row r="2674" spans="11:19" x14ac:dyDescent="0.25">
      <c r="K2674">
        <v>0.93165954023781306</v>
      </c>
      <c r="L2674">
        <v>351.22549788620802</v>
      </c>
      <c r="M2674">
        <v>0.99837933985380001</v>
      </c>
      <c r="N2674">
        <v>352.42500003986601</v>
      </c>
      <c r="P2674">
        <v>0.95764428603352103</v>
      </c>
      <c r="Q2674">
        <v>329.82784241709697</v>
      </c>
      <c r="R2674">
        <v>0.99989120085805205</v>
      </c>
      <c r="S2674">
        <v>330.775980790343</v>
      </c>
    </row>
    <row r="2675" spans="11:19" x14ac:dyDescent="0.25">
      <c r="K2675">
        <v>0.93169482196305498</v>
      </c>
      <c r="L2675">
        <v>351.28547299389101</v>
      </c>
      <c r="M2675">
        <v>0.99838477527355995</v>
      </c>
      <c r="N2675">
        <v>352.48497514754899</v>
      </c>
      <c r="P2675">
        <v>0.95767952715465599</v>
      </c>
      <c r="Q2675">
        <v>329.89105164198003</v>
      </c>
      <c r="R2675">
        <v>0.99989211677313194</v>
      </c>
      <c r="S2675">
        <v>330.839190015226</v>
      </c>
    </row>
    <row r="2676" spans="11:19" x14ac:dyDescent="0.25">
      <c r="K2676">
        <v>0.93173003624928996</v>
      </c>
      <c r="L2676">
        <v>351.34544810157399</v>
      </c>
      <c r="M2676">
        <v>0.99839018789963696</v>
      </c>
      <c r="N2676">
        <v>352.54495025523198</v>
      </c>
      <c r="P2676">
        <v>0.957714694271247</v>
      </c>
      <c r="Q2676">
        <v>329.95426086686302</v>
      </c>
      <c r="R2676">
        <v>0.99989302474793096</v>
      </c>
      <c r="S2676">
        <v>330.90239924010899</v>
      </c>
    </row>
    <row r="2677" spans="11:19" x14ac:dyDescent="0.25">
      <c r="K2677">
        <v>0.93176518322789603</v>
      </c>
      <c r="L2677">
        <v>351.40542320925698</v>
      </c>
      <c r="M2677">
        <v>0.99839557783502497</v>
      </c>
      <c r="N2677">
        <v>352.60492536291503</v>
      </c>
      <c r="P2677">
        <v>0.957749787567727</v>
      </c>
      <c r="Q2677">
        <v>330.01747009174602</v>
      </c>
      <c r="R2677">
        <v>0.99989392485170503</v>
      </c>
      <c r="S2677">
        <v>330.96560846499199</v>
      </c>
    </row>
    <row r="2678" spans="11:19" x14ac:dyDescent="0.25">
      <c r="K2678">
        <v>0.931800258961343</v>
      </c>
      <c r="L2678">
        <v>351.46539831694002</v>
      </c>
      <c r="M2678">
        <v>0.99840094518223799</v>
      </c>
      <c r="N2678">
        <v>352.66490047059801</v>
      </c>
      <c r="P2678">
        <v>0.95778480722793902</v>
      </c>
      <c r="Q2678">
        <v>330.08067931662902</v>
      </c>
      <c r="R2678">
        <v>0.99989481715311401</v>
      </c>
      <c r="S2678">
        <v>331.02881768987498</v>
      </c>
    </row>
    <row r="2679" spans="11:19" x14ac:dyDescent="0.25">
      <c r="K2679">
        <v>0.93183527171227198</v>
      </c>
      <c r="L2679">
        <v>351.52537342462301</v>
      </c>
      <c r="M2679">
        <v>0.99840629004328896</v>
      </c>
      <c r="N2679">
        <v>352.724875578281</v>
      </c>
      <c r="P2679">
        <v>0.95781975343512504</v>
      </c>
      <c r="Q2679">
        <v>330.14388854151201</v>
      </c>
      <c r="R2679">
        <v>0.99989570172022602</v>
      </c>
      <c r="S2679">
        <v>331.09202691475798</v>
      </c>
    </row>
    <row r="2680" spans="11:19" x14ac:dyDescent="0.25">
      <c r="K2680">
        <v>0.93187021754752797</v>
      </c>
      <c r="L2680">
        <v>351.585348532306</v>
      </c>
      <c r="M2680">
        <v>0.998411612519714</v>
      </c>
      <c r="N2680">
        <v>352.78485068596399</v>
      </c>
      <c r="P2680">
        <v>0.95785462637190799</v>
      </c>
      <c r="Q2680">
        <v>330.20709776639501</v>
      </c>
      <c r="R2680">
        <v>0.99989657862052395</v>
      </c>
      <c r="S2680">
        <v>331.15523613964098</v>
      </c>
    </row>
    <row r="2681" spans="11:19" x14ac:dyDescent="0.25">
      <c r="K2681">
        <v>0.931905096597061</v>
      </c>
      <c r="L2681">
        <v>351.64532363998899</v>
      </c>
      <c r="M2681">
        <v>0.99841691271256505</v>
      </c>
      <c r="N2681">
        <v>352.84482579364698</v>
      </c>
      <c r="P2681">
        <v>0.95788942622034301</v>
      </c>
      <c r="Q2681">
        <v>330.27030699127801</v>
      </c>
      <c r="R2681">
        <v>0.99989744792091295</v>
      </c>
      <c r="S2681">
        <v>331.218445364525</v>
      </c>
    </row>
    <row r="2682" spans="11:19" x14ac:dyDescent="0.25">
      <c r="K2682">
        <v>0.93193990899045198</v>
      </c>
      <c r="L2682">
        <v>351.70529874767197</v>
      </c>
      <c r="M2682">
        <v>0.99842219072240901</v>
      </c>
      <c r="N2682">
        <v>352.90480090133002</v>
      </c>
      <c r="P2682">
        <v>0.95792415316188595</v>
      </c>
      <c r="Q2682">
        <v>330.333516216161</v>
      </c>
      <c r="R2682">
        <v>0.99989830968771798</v>
      </c>
      <c r="S2682">
        <v>331.28165458940799</v>
      </c>
    </row>
    <row r="2683" spans="11:19" x14ac:dyDescent="0.25">
      <c r="K2683">
        <v>0.93197464938762098</v>
      </c>
      <c r="L2683">
        <v>351.76527385535502</v>
      </c>
      <c r="M2683">
        <v>0.99842744581725695</v>
      </c>
      <c r="N2683">
        <v>352.96477600901301</v>
      </c>
      <c r="P2683">
        <v>0.95795880478270001</v>
      </c>
      <c r="Q2683">
        <v>330.39672544104502</v>
      </c>
      <c r="R2683">
        <v>0.99989916398669598</v>
      </c>
      <c r="S2683">
        <v>331.34486381429099</v>
      </c>
    </row>
    <row r="2684" spans="11:19" x14ac:dyDescent="0.25">
      <c r="K2684">
        <v>0.93200932885391596</v>
      </c>
      <c r="L2684">
        <v>351.82524896303698</v>
      </c>
      <c r="M2684">
        <v>0.99843267976244299</v>
      </c>
      <c r="N2684">
        <v>353.02475111669497</v>
      </c>
      <c r="P2684">
        <v>0.95799338383438404</v>
      </c>
      <c r="Q2684">
        <v>330.45993466592802</v>
      </c>
      <c r="R2684">
        <v>0.99990001088303704</v>
      </c>
      <c r="S2684">
        <v>331.40807303917398</v>
      </c>
    </row>
    <row r="2685" spans="11:19" x14ac:dyDescent="0.25">
      <c r="K2685">
        <v>0.932043942050654</v>
      </c>
      <c r="L2685">
        <v>351.88522407072003</v>
      </c>
      <c r="M2685">
        <v>0.99843789182346498</v>
      </c>
      <c r="N2685">
        <v>353.08472622437802</v>
      </c>
      <c r="P2685">
        <v>0.95802789313257797</v>
      </c>
      <c r="Q2685">
        <v>330.52314389081101</v>
      </c>
      <c r="R2685">
        <v>0.99990085044136801</v>
      </c>
      <c r="S2685">
        <v>331.47128226405698</v>
      </c>
    </row>
    <row r="2686" spans="11:19" x14ac:dyDescent="0.25">
      <c r="K2686">
        <v>0.932078489105994</v>
      </c>
      <c r="L2686">
        <v>351.94519917840302</v>
      </c>
      <c r="M2686">
        <v>0.99844308209898602</v>
      </c>
      <c r="N2686">
        <v>353.144701332061</v>
      </c>
      <c r="P2686">
        <v>0.95806233024383203</v>
      </c>
      <c r="Q2686">
        <v>330.58635311569401</v>
      </c>
      <c r="R2686">
        <v>0.99990168272576097</v>
      </c>
      <c r="S2686">
        <v>331.53449148893998</v>
      </c>
    </row>
    <row r="2687" spans="11:19" x14ac:dyDescent="0.25">
      <c r="K2687">
        <v>0.93211297014778005</v>
      </c>
      <c r="L2687">
        <v>352.005174286086</v>
      </c>
      <c r="M2687">
        <v>0.99844825068720999</v>
      </c>
      <c r="N2687">
        <v>353.20467643974399</v>
      </c>
      <c r="P2687">
        <v>0.95809669534665598</v>
      </c>
      <c r="Q2687">
        <v>330.64956234057701</v>
      </c>
      <c r="R2687">
        <v>0.999902507799735</v>
      </c>
      <c r="S2687">
        <v>331.59770071382297</v>
      </c>
    </row>
    <row r="2688" spans="11:19" x14ac:dyDescent="0.25">
      <c r="K2688">
        <v>0.932147385303433</v>
      </c>
      <c r="L2688">
        <v>352.06514939376899</v>
      </c>
      <c r="M2688">
        <v>0.99845339768586705</v>
      </c>
      <c r="N2688">
        <v>353.26465154742698</v>
      </c>
      <c r="P2688">
        <v>0.95813098861903401</v>
      </c>
      <c r="Q2688">
        <v>330.71277156546</v>
      </c>
      <c r="R2688">
        <v>0.99990332572625995</v>
      </c>
      <c r="S2688">
        <v>331.66090993870603</v>
      </c>
    </row>
    <row r="2689" spans="11:19" x14ac:dyDescent="0.25">
      <c r="K2689">
        <v>0.93218173470006205</v>
      </c>
      <c r="L2689">
        <v>352.12512450145198</v>
      </c>
      <c r="M2689">
        <v>0.99845852319222494</v>
      </c>
      <c r="N2689">
        <v>353.32462665511002</v>
      </c>
      <c r="P2689">
        <v>0.95816521815298294</v>
      </c>
      <c r="Q2689">
        <v>330.775980790343</v>
      </c>
      <c r="R2689">
        <v>0.999904136567764</v>
      </c>
      <c r="S2689">
        <v>331.72411916358902</v>
      </c>
    </row>
    <row r="2690" spans="11:19" x14ac:dyDescent="0.25">
      <c r="K2690">
        <v>0.932216018464461</v>
      </c>
      <c r="L2690">
        <v>352.18509960913502</v>
      </c>
      <c r="M2690">
        <v>0.99846362730308802</v>
      </c>
      <c r="N2690">
        <v>353.38460176279301</v>
      </c>
      <c r="P2690">
        <v>0.95819936830038899</v>
      </c>
      <c r="Q2690">
        <v>330.839190015226</v>
      </c>
      <c r="R2690">
        <v>0.99990494038613598</v>
      </c>
      <c r="S2690">
        <v>331.78732838847202</v>
      </c>
    </row>
    <row r="2691" spans="11:19" x14ac:dyDescent="0.25">
      <c r="K2691">
        <v>0.93225023268379303</v>
      </c>
      <c r="L2691">
        <v>352.24507471681801</v>
      </c>
      <c r="M2691">
        <v>0.99846871011480098</v>
      </c>
      <c r="N2691">
        <v>353.444576870476</v>
      </c>
      <c r="P2691">
        <v>0.95823344714776804</v>
      </c>
      <c r="Q2691">
        <v>330.90239924010899</v>
      </c>
      <c r="R2691">
        <v>0.99990573724273202</v>
      </c>
      <c r="S2691">
        <v>331.85053761335598</v>
      </c>
    </row>
    <row r="2692" spans="11:19" x14ac:dyDescent="0.25">
      <c r="K2692">
        <v>0.93228438555745596</v>
      </c>
      <c r="L2692">
        <v>352.305049824501</v>
      </c>
      <c r="M2692">
        <v>0.99847377111158597</v>
      </c>
      <c r="N2692">
        <v>353.50455197815899</v>
      </c>
      <c r="P2692">
        <v>0.95826745487078202</v>
      </c>
      <c r="Q2692">
        <v>330.96560846499199</v>
      </c>
      <c r="R2692">
        <v>0.999906527041035</v>
      </c>
      <c r="S2692">
        <v>331.91374683823898</v>
      </c>
    </row>
    <row r="2693" spans="11:19" x14ac:dyDescent="0.25">
      <c r="K2693">
        <v>0.93231847317706196</v>
      </c>
      <c r="L2693">
        <v>352.36502493218302</v>
      </c>
      <c r="M2693">
        <v>0.99847881161279795</v>
      </c>
      <c r="N2693">
        <v>353.56452708584197</v>
      </c>
      <c r="P2693">
        <v>0.95830139164454797</v>
      </c>
      <c r="Q2693">
        <v>331.02881768987498</v>
      </c>
      <c r="R2693">
        <v>0.99990731015699097</v>
      </c>
      <c r="S2693">
        <v>331.97695606312197</v>
      </c>
    </row>
    <row r="2694" spans="11:19" x14ac:dyDescent="0.25">
      <c r="K2694">
        <v>0.93235249566800005</v>
      </c>
      <c r="L2694">
        <v>352.42500003986601</v>
      </c>
      <c r="M2694">
        <v>0.99848383110115102</v>
      </c>
      <c r="N2694">
        <v>353.62450219352399</v>
      </c>
      <c r="P2694">
        <v>0.95833525764358996</v>
      </c>
      <c r="Q2694">
        <v>331.09202691475798</v>
      </c>
      <c r="R2694">
        <v>0.99990808649206897</v>
      </c>
      <c r="S2694">
        <v>332.04016528800503</v>
      </c>
    </row>
    <row r="2695" spans="11:19" x14ac:dyDescent="0.25">
      <c r="K2695">
        <v>0.93238645315530699</v>
      </c>
      <c r="L2695">
        <v>352.48497514754899</v>
      </c>
      <c r="M2695">
        <v>0.99848883122851095</v>
      </c>
      <c r="N2695">
        <v>353.68447730120698</v>
      </c>
      <c r="P2695">
        <v>0.95836905304189501</v>
      </c>
      <c r="Q2695">
        <v>331.15523613964098</v>
      </c>
      <c r="R2695">
        <v>0.99990885610553004</v>
      </c>
      <c r="S2695">
        <v>332.10337451288802</v>
      </c>
    </row>
    <row r="2696" spans="11:19" x14ac:dyDescent="0.25">
      <c r="K2696">
        <v>0.93242034576368304</v>
      </c>
      <c r="L2696">
        <v>352.54495025523198</v>
      </c>
      <c r="M2696">
        <v>0.99849380897200701</v>
      </c>
      <c r="N2696">
        <v>353.74445240889003</v>
      </c>
      <c r="P2696">
        <v>0.958402778012863</v>
      </c>
      <c r="Q2696">
        <v>331.218445364525</v>
      </c>
      <c r="R2696">
        <v>0.99990961905612596</v>
      </c>
      <c r="S2696">
        <v>332.16658373777102</v>
      </c>
    </row>
    <row r="2697" spans="11:19" x14ac:dyDescent="0.25">
      <c r="K2697">
        <v>0.93245417361746796</v>
      </c>
      <c r="L2697">
        <v>352.60492536291503</v>
      </c>
      <c r="M2697">
        <v>0.99849876598487997</v>
      </c>
      <c r="N2697">
        <v>353.80442751657301</v>
      </c>
      <c r="P2697">
        <v>0.95843643272936996</v>
      </c>
      <c r="Q2697">
        <v>331.28165458940799</v>
      </c>
      <c r="R2697">
        <v>0.99991037540209804</v>
      </c>
      <c r="S2697">
        <v>332.22979296265402</v>
      </c>
    </row>
    <row r="2698" spans="11:19" x14ac:dyDescent="0.25">
      <c r="K2698">
        <v>0.93248793684070896</v>
      </c>
      <c r="L2698">
        <v>352.66490047059801</v>
      </c>
      <c r="M2698">
        <v>0.99850370236031505</v>
      </c>
      <c r="N2698">
        <v>353.864402624256</v>
      </c>
      <c r="P2698">
        <v>0.95847001736371396</v>
      </c>
      <c r="Q2698">
        <v>331.34486381429099</v>
      </c>
      <c r="R2698">
        <v>0.99991112520118497</v>
      </c>
      <c r="S2698">
        <v>332.29300218753701</v>
      </c>
    </row>
    <row r="2699" spans="11:19" x14ac:dyDescent="0.25">
      <c r="K2699">
        <v>0.93252163555705903</v>
      </c>
      <c r="L2699">
        <v>352.724875578281</v>
      </c>
      <c r="M2699">
        <v>0.99850861819105297</v>
      </c>
      <c r="N2699">
        <v>353.92437773193899</v>
      </c>
      <c r="P2699">
        <v>0.95850353208764205</v>
      </c>
      <c r="Q2699">
        <v>331.40807303917398</v>
      </c>
      <c r="R2699">
        <v>0.99991186851062597</v>
      </c>
      <c r="S2699">
        <v>332.35621141242001</v>
      </c>
    </row>
    <row r="2700" spans="11:19" x14ac:dyDescent="0.25">
      <c r="K2700">
        <v>0.93255526988987103</v>
      </c>
      <c r="L2700">
        <v>352.78485068596399</v>
      </c>
      <c r="M2700">
        <v>0.998513513569394</v>
      </c>
      <c r="N2700">
        <v>353.98435283962198</v>
      </c>
      <c r="P2700">
        <v>0.95853697707235497</v>
      </c>
      <c r="Q2700">
        <v>331.47128226405698</v>
      </c>
      <c r="R2700">
        <v>0.99991260533051995</v>
      </c>
      <c r="S2700">
        <v>332.41942063730301</v>
      </c>
    </row>
    <row r="2701" spans="11:19" x14ac:dyDescent="0.25">
      <c r="K2701">
        <v>0.93258883996215702</v>
      </c>
      <c r="L2701">
        <v>352.84482579364698</v>
      </c>
      <c r="M2701">
        <v>0.99851838858720099</v>
      </c>
      <c r="N2701">
        <v>354.04432794730502</v>
      </c>
      <c r="P2701">
        <v>0.95857035248850797</v>
      </c>
      <c r="Q2701">
        <v>331.53449148893998</v>
      </c>
      <c r="R2701">
        <v>0.99991333583072095</v>
      </c>
      <c r="S2701">
        <v>332.482629862186</v>
      </c>
    </row>
    <row r="2702" spans="11:19" x14ac:dyDescent="0.25">
      <c r="K2702">
        <v>0.93262234589658199</v>
      </c>
      <c r="L2702">
        <v>352.90480090133002</v>
      </c>
      <c r="M2702">
        <v>0.99852324333590103</v>
      </c>
      <c r="N2702">
        <v>354.10430305498801</v>
      </c>
      <c r="P2702">
        <v>0.958603658506195</v>
      </c>
      <c r="Q2702">
        <v>331.59770071382297</v>
      </c>
      <c r="R2702">
        <v>0.99991406001003402</v>
      </c>
      <c r="S2702">
        <v>332.54583908707002</v>
      </c>
    </row>
    <row r="2703" spans="11:19" x14ac:dyDescent="0.25">
      <c r="K2703">
        <v>0.93265578251516501</v>
      </c>
      <c r="L2703">
        <v>352.96477600901301</v>
      </c>
      <c r="M2703">
        <v>0.99852807790648501</v>
      </c>
      <c r="N2703">
        <v>354.16427816266997</v>
      </c>
      <c r="P2703">
        <v>0.95863689529498497</v>
      </c>
      <c r="Q2703">
        <v>331.66090993870603</v>
      </c>
      <c r="R2703">
        <v>0.99991477792374295</v>
      </c>
      <c r="S2703">
        <v>332.60904831195302</v>
      </c>
    </row>
    <row r="2704" spans="11:19" x14ac:dyDescent="0.25">
      <c r="K2704">
        <v>0.93268916053842299</v>
      </c>
      <c r="L2704">
        <v>353.02475111669497</v>
      </c>
      <c r="M2704">
        <v>0.99853289179806903</v>
      </c>
      <c r="N2704">
        <v>354.22425327035302</v>
      </c>
      <c r="P2704">
        <v>0.95867006302388902</v>
      </c>
      <c r="Q2704">
        <v>331.72411916358902</v>
      </c>
      <c r="R2704">
        <v>0.999915489626651</v>
      </c>
      <c r="S2704">
        <v>332.67225753683601</v>
      </c>
    </row>
    <row r="2705" spans="11:19" x14ac:dyDescent="0.25">
      <c r="K2705">
        <v>0.93272247478985604</v>
      </c>
      <c r="L2705">
        <v>353.08472622437802</v>
      </c>
      <c r="M2705">
        <v>0.99853768628423201</v>
      </c>
      <c r="N2705">
        <v>354.284228378036</v>
      </c>
      <c r="P2705">
        <v>0.95870316186139104</v>
      </c>
      <c r="Q2705">
        <v>331.78732838847202</v>
      </c>
      <c r="R2705">
        <v>0.99991619517308805</v>
      </c>
      <c r="S2705">
        <v>332.73546676171901</v>
      </c>
    </row>
    <row r="2706" spans="11:19" x14ac:dyDescent="0.25">
      <c r="K2706">
        <v>0.93275572539077001</v>
      </c>
      <c r="L2706">
        <v>353.144701332061</v>
      </c>
      <c r="M2706">
        <v>0.99854246086267195</v>
      </c>
      <c r="N2706">
        <v>354.34420348571899</v>
      </c>
      <c r="P2706">
        <v>0.95873619197541704</v>
      </c>
      <c r="Q2706">
        <v>331.85053761335598</v>
      </c>
      <c r="R2706">
        <v>0.99991689461690902</v>
      </c>
      <c r="S2706">
        <v>332.79867598660201</v>
      </c>
    </row>
    <row r="2707" spans="11:19" x14ac:dyDescent="0.25">
      <c r="K2707">
        <v>0.93278891246220896</v>
      </c>
      <c r="L2707">
        <v>353.20467643974399</v>
      </c>
      <c r="M2707">
        <v>0.99854721562266102</v>
      </c>
      <c r="N2707">
        <v>354.40417859340198</v>
      </c>
      <c r="P2707">
        <v>0.95876914694638804</v>
      </c>
      <c r="Q2707">
        <v>331.91374683823898</v>
      </c>
      <c r="R2707">
        <v>0.99991758801150699</v>
      </c>
      <c r="S2707">
        <v>332.861885211485</v>
      </c>
    </row>
    <row r="2708" spans="11:19" x14ac:dyDescent="0.25">
      <c r="K2708">
        <v>0.93282203612484604</v>
      </c>
      <c r="L2708">
        <v>353.26465154742698</v>
      </c>
      <c r="M2708">
        <v>0.99855195065305502</v>
      </c>
      <c r="N2708">
        <v>354.46415370108502</v>
      </c>
      <c r="P2708">
        <v>0.95880204011200698</v>
      </c>
      <c r="Q2708">
        <v>331.97695606312197</v>
      </c>
      <c r="R2708">
        <v>0.99991827557066004</v>
      </c>
      <c r="S2708">
        <v>332.925094436368</v>
      </c>
    </row>
    <row r="2709" spans="11:19" x14ac:dyDescent="0.25">
      <c r="K2709">
        <v>0.93285509649905995</v>
      </c>
      <c r="L2709">
        <v>353.32462665511002</v>
      </c>
      <c r="M2709">
        <v>0.99855666604228199</v>
      </c>
      <c r="N2709">
        <v>354.52412880876801</v>
      </c>
      <c r="P2709">
        <v>0.95883486505474502</v>
      </c>
      <c r="Q2709">
        <v>332.04016528800503</v>
      </c>
      <c r="R2709">
        <v>0.999918957024167</v>
      </c>
      <c r="S2709">
        <v>332.988303661251</v>
      </c>
    </row>
    <row r="2710" spans="11:19" x14ac:dyDescent="0.25">
      <c r="K2710">
        <v>0.93288809370487302</v>
      </c>
      <c r="L2710">
        <v>353.38460176279301</v>
      </c>
      <c r="M2710">
        <v>0.99856136187835398</v>
      </c>
      <c r="N2710">
        <v>354.584103916451</v>
      </c>
      <c r="P2710">
        <v>0.95886762194041197</v>
      </c>
      <c r="Q2710">
        <v>332.10337451288802</v>
      </c>
      <c r="R2710">
        <v>0.99991963258586503</v>
      </c>
      <c r="S2710">
        <v>333.05151288613399</v>
      </c>
    </row>
    <row r="2711" spans="11:19" x14ac:dyDescent="0.25">
      <c r="K2711">
        <v>0.93292102786200604</v>
      </c>
      <c r="L2711">
        <v>353.444576870476</v>
      </c>
      <c r="M2711">
        <v>0.99856603824886703</v>
      </c>
      <c r="N2711">
        <v>354.64407902413399</v>
      </c>
      <c r="P2711">
        <v>0.95890031093429295</v>
      </c>
      <c r="Q2711">
        <v>332.16658373777102</v>
      </c>
      <c r="R2711">
        <v>0.99992030230731599</v>
      </c>
      <c r="S2711">
        <v>333.11472211101699</v>
      </c>
    </row>
    <row r="2712" spans="11:19" x14ac:dyDescent="0.25">
      <c r="K2712">
        <v>0.93295389511304805</v>
      </c>
      <c r="L2712">
        <v>353.50455197815899</v>
      </c>
      <c r="M2712">
        <v>0.99857069524099695</v>
      </c>
      <c r="N2712">
        <v>354.70405413181697</v>
      </c>
      <c r="P2712">
        <v>0.95893293220111497</v>
      </c>
      <c r="Q2712">
        <v>332.22979296265402</v>
      </c>
      <c r="R2712">
        <v>0.999920966239632</v>
      </c>
      <c r="S2712">
        <v>333.17793133589998</v>
      </c>
    </row>
    <row r="2713" spans="11:19" x14ac:dyDescent="0.25">
      <c r="K2713">
        <v>0.93298670352551405</v>
      </c>
      <c r="L2713">
        <v>353.56452708584197</v>
      </c>
      <c r="M2713">
        <v>0.99857533294150902</v>
      </c>
      <c r="N2713">
        <v>354.76402923950002</v>
      </c>
      <c r="P2713">
        <v>0.95896548590513897</v>
      </c>
      <c r="Q2713">
        <v>332.29300218753701</v>
      </c>
      <c r="R2713">
        <v>0.99992162443348598</v>
      </c>
      <c r="S2713">
        <v>333.24114056078298</v>
      </c>
    </row>
    <row r="2714" spans="11:19" x14ac:dyDescent="0.25">
      <c r="K2714">
        <v>0.93301944924648095</v>
      </c>
      <c r="L2714">
        <v>353.62450219352399</v>
      </c>
      <c r="M2714">
        <v>0.99857995143675804</v>
      </c>
      <c r="N2714">
        <v>354.82400434718198</v>
      </c>
      <c r="P2714">
        <v>0.958997972210057</v>
      </c>
      <c r="Q2714">
        <v>332.35621141242001</v>
      </c>
      <c r="R2714">
        <v>0.99992227693910596</v>
      </c>
      <c r="S2714">
        <v>333.304349785667</v>
      </c>
    </row>
    <row r="2715" spans="11:19" x14ac:dyDescent="0.25">
      <c r="K2715">
        <v>0.93305214258856894</v>
      </c>
      <c r="L2715">
        <v>353.68447730120698</v>
      </c>
      <c r="M2715">
        <v>0.99858455081268604</v>
      </c>
      <c r="N2715">
        <v>354.88397945486503</v>
      </c>
      <c r="P2715">
        <v>0.95903038877875602</v>
      </c>
      <c r="Q2715">
        <v>332.41942063730301</v>
      </c>
      <c r="R2715">
        <v>0.999922923806285</v>
      </c>
      <c r="S2715">
        <v>333.36755901055</v>
      </c>
    </row>
    <row r="2716" spans="11:19" x14ac:dyDescent="0.25">
      <c r="K2716">
        <v>0.93308476328969703</v>
      </c>
      <c r="L2716">
        <v>353.74445240889003</v>
      </c>
      <c r="M2716">
        <v>0.99858913115483094</v>
      </c>
      <c r="N2716">
        <v>354.94395456254802</v>
      </c>
      <c r="P2716">
        <v>0.95906274077177001</v>
      </c>
      <c r="Q2716">
        <v>332.482629862186</v>
      </c>
      <c r="R2716">
        <v>0.99992356508438596</v>
      </c>
      <c r="S2716">
        <v>333.43076823543299</v>
      </c>
    </row>
    <row r="2717" spans="11:19" x14ac:dyDescent="0.25">
      <c r="K2717">
        <v>0.93311732165363503</v>
      </c>
      <c r="L2717">
        <v>353.80442751657301</v>
      </c>
      <c r="M2717">
        <v>0.99859369254832298</v>
      </c>
      <c r="N2717">
        <v>355.003929670231</v>
      </c>
      <c r="P2717">
        <v>0.95909502585366502</v>
      </c>
      <c r="Q2717">
        <v>332.54583908707002</v>
      </c>
      <c r="R2717">
        <v>0.99992420082233802</v>
      </c>
      <c r="S2717">
        <v>333.49397746031599</v>
      </c>
    </row>
    <row r="2718" spans="11:19" x14ac:dyDescent="0.25">
      <c r="K2718">
        <v>0.93314981779786099</v>
      </c>
      <c r="L2718">
        <v>353.864402624256</v>
      </c>
      <c r="M2718">
        <v>0.99859823507788703</v>
      </c>
      <c r="N2718">
        <v>355.06390477791399</v>
      </c>
      <c r="P2718">
        <v>0.95912724418609296</v>
      </c>
      <c r="Q2718">
        <v>332.60904831195302</v>
      </c>
      <c r="R2718">
        <v>0.99992483106864904</v>
      </c>
      <c r="S2718">
        <v>333.55718668519899</v>
      </c>
    </row>
    <row r="2719" spans="11:19" x14ac:dyDescent="0.25">
      <c r="K2719">
        <v>0.93318225183952797</v>
      </c>
      <c r="L2719">
        <v>353.92437773193899</v>
      </c>
      <c r="M2719">
        <v>0.99860275882785399</v>
      </c>
      <c r="N2719">
        <v>355.12387988559698</v>
      </c>
      <c r="P2719">
        <v>0.95915939593016297</v>
      </c>
      <c r="Q2719">
        <v>332.67225753683601</v>
      </c>
      <c r="R2719">
        <v>0.99992545582204595</v>
      </c>
      <c r="S2719">
        <v>333.62039591008198</v>
      </c>
    </row>
    <row r="2720" spans="11:19" x14ac:dyDescent="0.25">
      <c r="K2720">
        <v>0.93321462389545295</v>
      </c>
      <c r="L2720">
        <v>353.98435283962198</v>
      </c>
      <c r="M2720">
        <v>0.99860726388214405</v>
      </c>
      <c r="N2720">
        <v>355.18385499328002</v>
      </c>
      <c r="P2720">
        <v>0.95919148124650999</v>
      </c>
      <c r="Q2720">
        <v>332.73546676171901</v>
      </c>
      <c r="R2720">
        <v>0.99992607522917898</v>
      </c>
      <c r="S2720">
        <v>333.68360513496498</v>
      </c>
    </row>
    <row r="2721" spans="11:19" x14ac:dyDescent="0.25">
      <c r="K2721">
        <v>0.93324693408217296</v>
      </c>
      <c r="L2721">
        <v>354.04432794730502</v>
      </c>
      <c r="M2721">
        <v>0.99861175032428995</v>
      </c>
      <c r="N2721">
        <v>355.24383010096301</v>
      </c>
      <c r="P2721">
        <v>0.95922350029523995</v>
      </c>
      <c r="Q2721">
        <v>332.79867598660201</v>
      </c>
      <c r="R2721">
        <v>0.99992668928767003</v>
      </c>
      <c r="S2721">
        <v>333.74681435984797</v>
      </c>
    </row>
    <row r="2722" spans="11:19" x14ac:dyDescent="0.25">
      <c r="K2722">
        <v>0.93327918251589503</v>
      </c>
      <c r="L2722">
        <v>354.10430305498801</v>
      </c>
      <c r="M2722">
        <v>0.99861621823742097</v>
      </c>
      <c r="N2722">
        <v>355.30380520864497</v>
      </c>
      <c r="P2722">
        <v>0.95925545323593797</v>
      </c>
      <c r="Q2722">
        <v>332.861885211485</v>
      </c>
      <c r="R2722">
        <v>0.99992729799512503</v>
      </c>
      <c r="S2722">
        <v>333.81002358473103</v>
      </c>
    </row>
    <row r="2723" spans="11:19" x14ac:dyDescent="0.25">
      <c r="K2723">
        <v>0.93331136931250802</v>
      </c>
      <c r="L2723">
        <v>354.16427816266997</v>
      </c>
      <c r="M2723">
        <v>0.99862066770427904</v>
      </c>
      <c r="N2723">
        <v>355.36378031632802</v>
      </c>
      <c r="P2723">
        <v>0.95928734771411495</v>
      </c>
      <c r="Q2723">
        <v>332.925094436368</v>
      </c>
      <c r="R2723">
        <v>0.99992790149671296</v>
      </c>
      <c r="S2723">
        <v>333.87323280961402</v>
      </c>
    </row>
    <row r="2724" spans="11:19" x14ac:dyDescent="0.25">
      <c r="K2724">
        <v>0.933343490636663</v>
      </c>
      <c r="L2724">
        <v>354.22425327035302</v>
      </c>
      <c r="M2724">
        <v>0.99862509880720896</v>
      </c>
      <c r="N2724">
        <v>355.42375542401101</v>
      </c>
      <c r="P2724">
        <v>0.95931916892003</v>
      </c>
      <c r="Q2724">
        <v>332.988303661251</v>
      </c>
      <c r="R2724">
        <v>0.99992849978895704</v>
      </c>
      <c r="S2724">
        <v>333.93644203449702</v>
      </c>
    </row>
    <row r="2725" spans="11:19" x14ac:dyDescent="0.25">
      <c r="K2725">
        <v>0.93337555450036902</v>
      </c>
      <c r="L2725">
        <v>354.284228378036</v>
      </c>
      <c r="M2725">
        <v>0.99862951162816804</v>
      </c>
      <c r="N2725">
        <v>355.48373053169399</v>
      </c>
      <c r="P2725">
        <v>0.95935092449371495</v>
      </c>
      <c r="Q2725">
        <v>333.05151288613399</v>
      </c>
      <c r="R2725">
        <v>0.999929092917485</v>
      </c>
      <c r="S2725">
        <v>333.99965125938098</v>
      </c>
    </row>
    <row r="2726" spans="11:19" x14ac:dyDescent="0.25">
      <c r="K2726">
        <v>0.93340755707279</v>
      </c>
      <c r="L2726">
        <v>354.34420348571899</v>
      </c>
      <c r="M2726">
        <v>0.99863390624872495</v>
      </c>
      <c r="N2726">
        <v>355.54370563937698</v>
      </c>
      <c r="P2726">
        <v>0.95938261459277097</v>
      </c>
      <c r="Q2726">
        <v>333.11472211101699</v>
      </c>
      <c r="R2726">
        <v>0.99992968092752599</v>
      </c>
      <c r="S2726">
        <v>334.06286048426398</v>
      </c>
    </row>
    <row r="2727" spans="11:19" x14ac:dyDescent="0.25">
      <c r="K2727">
        <v>0.93343949846855601</v>
      </c>
      <c r="L2727">
        <v>354.40417859340198</v>
      </c>
      <c r="M2727">
        <v>0.99863828275006306</v>
      </c>
      <c r="N2727">
        <v>355.60368074706003</v>
      </c>
      <c r="P2727">
        <v>0.95941423937428305</v>
      </c>
      <c r="Q2727">
        <v>333.17793133589998</v>
      </c>
      <c r="R2727">
        <v>0.99993026386391404</v>
      </c>
      <c r="S2727">
        <v>334.12606970914698</v>
      </c>
    </row>
    <row r="2728" spans="11:19" x14ac:dyDescent="0.25">
      <c r="K2728">
        <v>0.933471378802049</v>
      </c>
      <c r="L2728">
        <v>354.46415370108502</v>
      </c>
      <c r="M2728">
        <v>0.99864264121297697</v>
      </c>
      <c r="N2728">
        <v>355.66365585474301</v>
      </c>
      <c r="P2728">
        <v>0.95944579899487903</v>
      </c>
      <c r="Q2728">
        <v>333.24114056078298</v>
      </c>
      <c r="R2728">
        <v>0.999930841724748</v>
      </c>
      <c r="S2728">
        <v>334.18927893403003</v>
      </c>
    </row>
    <row r="2729" spans="11:19" x14ac:dyDescent="0.25">
      <c r="K2729">
        <v>0.93350319818727501</v>
      </c>
      <c r="L2729">
        <v>354.52412880876801</v>
      </c>
      <c r="M2729">
        <v>0.99864698171788902</v>
      </c>
      <c r="N2729">
        <v>355.723630962426</v>
      </c>
      <c r="P2729">
        <v>0.95947729361064604</v>
      </c>
      <c r="Q2729">
        <v>333.304349785667</v>
      </c>
      <c r="R2729">
        <v>0.99993141464703195</v>
      </c>
      <c r="S2729">
        <v>334.25248815891302</v>
      </c>
    </row>
    <row r="2730" spans="11:19" x14ac:dyDescent="0.25">
      <c r="K2730">
        <v>0.93353495673799203</v>
      </c>
      <c r="L2730">
        <v>354.584103916451</v>
      </c>
      <c r="M2730">
        <v>0.99865130379738798</v>
      </c>
      <c r="N2730">
        <v>355.78360607010899</v>
      </c>
      <c r="P2730">
        <v>0.95950872337722803</v>
      </c>
      <c r="Q2730">
        <v>333.36755901055</v>
      </c>
      <c r="R2730">
        <v>0.999931982627836</v>
      </c>
      <c r="S2730">
        <v>334.31569738379602</v>
      </c>
    </row>
    <row r="2731" spans="11:19" x14ac:dyDescent="0.25">
      <c r="K2731">
        <v>0.933566654567628</v>
      </c>
      <c r="L2731">
        <v>354.64407902413399</v>
      </c>
      <c r="M2731">
        <v>0.99865560862650204</v>
      </c>
      <c r="N2731">
        <v>355.84358117779198</v>
      </c>
      <c r="P2731">
        <v>0.95954008844974603</v>
      </c>
      <c r="Q2731">
        <v>333.43076823543299</v>
      </c>
      <c r="R2731">
        <v>0.99993254571045298</v>
      </c>
      <c r="S2731">
        <v>334.37890660867902</v>
      </c>
    </row>
    <row r="2732" spans="11:19" x14ac:dyDescent="0.25">
      <c r="K2732">
        <v>0.93359829178931297</v>
      </c>
      <c r="L2732">
        <v>354.70405413181697</v>
      </c>
      <c r="M2732">
        <v>0.99865989573657998</v>
      </c>
      <c r="N2732">
        <v>355.90355628547502</v>
      </c>
      <c r="P2732">
        <v>0.959571388982836</v>
      </c>
      <c r="Q2732">
        <v>333.49397746031599</v>
      </c>
      <c r="R2732">
        <v>0.999933103937797</v>
      </c>
      <c r="S2732">
        <v>334.44211583356201</v>
      </c>
    </row>
    <row r="2733" spans="11:19" x14ac:dyDescent="0.25">
      <c r="K2733">
        <v>0.93362986851586605</v>
      </c>
      <c r="L2733">
        <v>354.76402923950002</v>
      </c>
      <c r="M2733">
        <v>0.99866416520652501</v>
      </c>
      <c r="N2733">
        <v>355.96353139315698</v>
      </c>
      <c r="P2733">
        <v>0.95960262513066696</v>
      </c>
      <c r="Q2733">
        <v>333.55718668519899</v>
      </c>
      <c r="R2733">
        <v>0.99993365735240702</v>
      </c>
      <c r="S2733">
        <v>334.50532505844501</v>
      </c>
    </row>
    <row r="2734" spans="11:19" x14ac:dyDescent="0.25">
      <c r="K2734">
        <v>0.93366138485982297</v>
      </c>
      <c r="L2734">
        <v>354.82400434718198</v>
      </c>
      <c r="M2734">
        <v>0.99866841711486498</v>
      </c>
      <c r="N2734">
        <v>356.02350650084003</v>
      </c>
      <c r="P2734">
        <v>0.95963379457630504</v>
      </c>
      <c r="Q2734">
        <v>333.62039591008198</v>
      </c>
      <c r="R2734">
        <v>0.999934205996452</v>
      </c>
      <c r="S2734">
        <v>334.56853428332801</v>
      </c>
    </row>
    <row r="2735" spans="11:19" x14ac:dyDescent="0.25">
      <c r="K2735">
        <v>0.93369284093340099</v>
      </c>
      <c r="L2735">
        <v>354.88397945486503</v>
      </c>
      <c r="M2735">
        <v>0.99867265153976503</v>
      </c>
      <c r="N2735">
        <v>356.08348160852302</v>
      </c>
      <c r="P2735">
        <v>0.95966490241138702</v>
      </c>
      <c r="Q2735">
        <v>333.68360513496498</v>
      </c>
      <c r="R2735">
        <v>0.99993474991173303</v>
      </c>
      <c r="S2735">
        <v>334.631743508211</v>
      </c>
    </row>
    <row r="2736" spans="11:19" x14ac:dyDescent="0.25">
      <c r="K2736">
        <v>0.93372423684853301</v>
      </c>
      <c r="L2736">
        <v>354.94395456254802</v>
      </c>
      <c r="M2736">
        <v>0.99867686855901106</v>
      </c>
      <c r="N2736">
        <v>356.143456716206</v>
      </c>
      <c r="P2736">
        <v>0.95969594632079802</v>
      </c>
      <c r="Q2736">
        <v>333.74681435984797</v>
      </c>
      <c r="R2736">
        <v>0.99993528913968399</v>
      </c>
      <c r="S2736">
        <v>334.69495273309502</v>
      </c>
    </row>
    <row r="2737" spans="11:19" x14ac:dyDescent="0.25">
      <c r="K2737">
        <v>0.93375557271684095</v>
      </c>
      <c r="L2737">
        <v>355.003929670231</v>
      </c>
      <c r="M2737">
        <v>0.99868106825002501</v>
      </c>
      <c r="N2737">
        <v>356.20343182388899</v>
      </c>
      <c r="P2737">
        <v>0.95972692394287495</v>
      </c>
      <c r="Q2737">
        <v>333.81002358473103</v>
      </c>
      <c r="R2737">
        <v>0.99993582372137901</v>
      </c>
      <c r="S2737">
        <v>334.75816195797802</v>
      </c>
    </row>
    <row r="2738" spans="11:19" x14ac:dyDescent="0.25">
      <c r="K2738">
        <v>0.93378684864964601</v>
      </c>
      <c r="L2738">
        <v>355.06390477791399</v>
      </c>
      <c r="M2738">
        <v>0.99868525068986402</v>
      </c>
      <c r="N2738">
        <v>356.26340693157198</v>
      </c>
      <c r="P2738">
        <v>0.95975784045429102</v>
      </c>
      <c r="Q2738">
        <v>333.87323280961402</v>
      </c>
      <c r="R2738">
        <v>0.99993635369753398</v>
      </c>
      <c r="S2738">
        <v>334.82137118286101</v>
      </c>
    </row>
    <row r="2739" spans="11:19" x14ac:dyDescent="0.25">
      <c r="K2739">
        <v>0.933818064758003</v>
      </c>
      <c r="L2739">
        <v>355.12387988559698</v>
      </c>
      <c r="M2739">
        <v>0.99868941595521699</v>
      </c>
      <c r="N2739">
        <v>356.32338203925502</v>
      </c>
      <c r="P2739">
        <v>0.95978869349529805</v>
      </c>
      <c r="Q2739">
        <v>333.93644203449702</v>
      </c>
      <c r="R2739">
        <v>0.99993687910850604</v>
      </c>
      <c r="S2739">
        <v>334.88458040774401</v>
      </c>
    </row>
    <row r="2740" spans="11:19" x14ac:dyDescent="0.25">
      <c r="K2740">
        <v>0.93384922115262103</v>
      </c>
      <c r="L2740">
        <v>355.18385499328002</v>
      </c>
      <c r="M2740">
        <v>0.99869356412241705</v>
      </c>
      <c r="N2740">
        <v>356.38335714693801</v>
      </c>
      <c r="P2740">
        <v>0.95981948321669797</v>
      </c>
      <c r="Q2740">
        <v>333.99965125938098</v>
      </c>
      <c r="R2740">
        <v>0.99993739999430198</v>
      </c>
      <c r="S2740">
        <v>334.94778963262701</v>
      </c>
    </row>
    <row r="2741" spans="11:19" x14ac:dyDescent="0.25">
      <c r="K2741">
        <v>0.93388031794396897</v>
      </c>
      <c r="L2741">
        <v>355.24383010096301</v>
      </c>
      <c r="M2741">
        <v>0.99869769526742802</v>
      </c>
      <c r="N2741">
        <v>356.443332254621</v>
      </c>
      <c r="P2741">
        <v>0.95985020976884905</v>
      </c>
      <c r="Q2741">
        <v>334.06286048426398</v>
      </c>
      <c r="R2741">
        <v>0.99993791639457896</v>
      </c>
      <c r="S2741">
        <v>335.01099885751</v>
      </c>
    </row>
    <row r="2742" spans="11:19" x14ac:dyDescent="0.25">
      <c r="K2742">
        <v>0.93391135524216795</v>
      </c>
      <c r="L2742">
        <v>355.30380520864497</v>
      </c>
      <c r="M2742">
        <v>0.99870180946585896</v>
      </c>
      <c r="N2742">
        <v>356.50330736230302</v>
      </c>
      <c r="P2742">
        <v>0.95988087330160599</v>
      </c>
      <c r="Q2742">
        <v>334.12606970914698</v>
      </c>
      <c r="R2742">
        <v>0.99993842834864699</v>
      </c>
      <c r="S2742">
        <v>335.074208082393</v>
      </c>
    </row>
    <row r="2743" spans="11:19" x14ac:dyDescent="0.25">
      <c r="K2743">
        <v>0.93394233315710296</v>
      </c>
      <c r="L2743">
        <v>355.36378031632802</v>
      </c>
      <c r="M2743">
        <v>0.998705906792964</v>
      </c>
      <c r="N2743">
        <v>356.56328246998601</v>
      </c>
      <c r="P2743">
        <v>0.95991147150213596</v>
      </c>
      <c r="Q2743">
        <v>334.18927893403003</v>
      </c>
      <c r="R2743">
        <v>0.999938935895471</v>
      </c>
      <c r="S2743">
        <v>335.137417307276</v>
      </c>
    </row>
    <row r="2744" spans="11:19" x14ac:dyDescent="0.25">
      <c r="K2744">
        <v>0.93397325179832003</v>
      </c>
      <c r="L2744">
        <v>355.42375542401101</v>
      </c>
      <c r="M2744">
        <v>0.99870998732363803</v>
      </c>
      <c r="N2744">
        <v>356.62325757766899</v>
      </c>
      <c r="P2744">
        <v>0.95994200944107799</v>
      </c>
      <c r="Q2744">
        <v>334.25248815891302</v>
      </c>
      <c r="R2744">
        <v>0.99993943907367699</v>
      </c>
      <c r="S2744">
        <v>335.20062653215899</v>
      </c>
    </row>
    <row r="2745" spans="11:19" x14ac:dyDescent="0.25">
      <c r="K2745">
        <v>0.93400411127509397</v>
      </c>
      <c r="L2745">
        <v>355.48373053169399</v>
      </c>
      <c r="M2745">
        <v>0.99871405113242295</v>
      </c>
      <c r="N2745">
        <v>356.68323268535198</v>
      </c>
      <c r="P2745">
        <v>0.95997248480745501</v>
      </c>
      <c r="Q2745">
        <v>334.31569738379602</v>
      </c>
      <c r="R2745">
        <v>0.999939937921553</v>
      </c>
      <c r="S2745">
        <v>335.26383575704199</v>
      </c>
    </row>
    <row r="2746" spans="11:19" x14ac:dyDescent="0.25">
      <c r="K2746">
        <v>0.93403491169640995</v>
      </c>
      <c r="L2746">
        <v>355.54370563937698</v>
      </c>
      <c r="M2746">
        <v>0.99871809829350999</v>
      </c>
      <c r="N2746">
        <v>356.74320779303503</v>
      </c>
      <c r="P2746">
        <v>0.96000289774926095</v>
      </c>
      <c r="Q2746">
        <v>334.37890660867902</v>
      </c>
      <c r="R2746">
        <v>0.99994043247705</v>
      </c>
      <c r="S2746">
        <v>335.32704498192498</v>
      </c>
    </row>
    <row r="2747" spans="11:19" x14ac:dyDescent="0.25">
      <c r="K2747">
        <v>0.93406565317096801</v>
      </c>
      <c r="L2747">
        <v>355.60368074706003</v>
      </c>
      <c r="M2747">
        <v>0.99872212888073897</v>
      </c>
      <c r="N2747">
        <v>356.80318290071801</v>
      </c>
      <c r="P2747">
        <v>0.96003324841404802</v>
      </c>
      <c r="Q2747">
        <v>334.44211583356201</v>
      </c>
      <c r="R2747">
        <v>0.99994092277779001</v>
      </c>
      <c r="S2747">
        <v>335.39025420680798</v>
      </c>
    </row>
    <row r="2748" spans="11:19" x14ac:dyDescent="0.25">
      <c r="K2748">
        <v>0.93409633580715901</v>
      </c>
      <c r="L2748">
        <v>355.66365585474301</v>
      </c>
      <c r="M2748">
        <v>0.99872614296759898</v>
      </c>
      <c r="N2748">
        <v>356.863158008401</v>
      </c>
      <c r="P2748">
        <v>0.96006353694891999</v>
      </c>
      <c r="Q2748">
        <v>334.50532505844501</v>
      </c>
      <c r="R2748">
        <v>0.99994140886106297</v>
      </c>
      <c r="S2748">
        <v>335.45346343169098</v>
      </c>
    </row>
    <row r="2749" spans="11:19" x14ac:dyDescent="0.25">
      <c r="K2749">
        <v>0.93412695971313398</v>
      </c>
      <c r="L2749">
        <v>355.723630962426</v>
      </c>
      <c r="M2749">
        <v>0.99873014062723497</v>
      </c>
      <c r="N2749">
        <v>356.92313311608399</v>
      </c>
      <c r="P2749">
        <v>0.96009376350051601</v>
      </c>
      <c r="Q2749">
        <v>334.56853428332801</v>
      </c>
      <c r="R2749">
        <v>0.99994189072402895</v>
      </c>
      <c r="S2749">
        <v>335.516672656575</v>
      </c>
    </row>
    <row r="2750" spans="11:19" x14ac:dyDescent="0.25">
      <c r="K2750">
        <v>0.93415752112146</v>
      </c>
      <c r="L2750">
        <v>355.78360607010899</v>
      </c>
      <c r="M2750">
        <v>0.99873412193244704</v>
      </c>
      <c r="N2750">
        <v>356.98310822376698</v>
      </c>
      <c r="P2750">
        <v>0.96012392821500403</v>
      </c>
      <c r="Q2750">
        <v>334.631743508211</v>
      </c>
      <c r="R2750">
        <v>0.99994236848315399</v>
      </c>
      <c r="S2750">
        <v>335.57988188145799</v>
      </c>
    </row>
    <row r="2751" spans="11:19" x14ac:dyDescent="0.25">
      <c r="K2751">
        <v>0.93418802788506305</v>
      </c>
      <c r="L2751">
        <v>355.84358117779198</v>
      </c>
      <c r="M2751">
        <v>0.998738086955688</v>
      </c>
      <c r="N2751">
        <v>357.04308333145002</v>
      </c>
      <c r="P2751">
        <v>0.96015403123812304</v>
      </c>
      <c r="Q2751">
        <v>334.69495273309502</v>
      </c>
      <c r="R2751">
        <v>0.99994284213473605</v>
      </c>
      <c r="S2751">
        <v>335.64309110634099</v>
      </c>
    </row>
    <row r="2752" spans="11:19" x14ac:dyDescent="0.25">
      <c r="K2752">
        <v>0.93421847624106302</v>
      </c>
      <c r="L2752">
        <v>355.90355628547502</v>
      </c>
      <c r="M2752">
        <v>0.99874203576907195</v>
      </c>
      <c r="N2752">
        <v>357.10305843913301</v>
      </c>
      <c r="P2752">
        <v>0.96018407271513295</v>
      </c>
      <c r="Q2752">
        <v>334.75816195797802</v>
      </c>
      <c r="R2752">
        <v>0.99994331171477802</v>
      </c>
      <c r="S2752">
        <v>335.70630033122399</v>
      </c>
    </row>
    <row r="2753" spans="11:19" x14ac:dyDescent="0.25">
      <c r="K2753">
        <v>0.93424886629644099</v>
      </c>
      <c r="L2753">
        <v>355.96353139315698</v>
      </c>
      <c r="M2753">
        <v>0.99874596844437302</v>
      </c>
      <c r="N2753">
        <v>357.16303354681497</v>
      </c>
      <c r="P2753">
        <v>0.96021405279088101</v>
      </c>
      <c r="Q2753">
        <v>334.82137118286101</v>
      </c>
      <c r="R2753">
        <v>0.99994377725896499</v>
      </c>
      <c r="S2753">
        <v>335.76950955610698</v>
      </c>
    </row>
    <row r="2754" spans="11:19" x14ac:dyDescent="0.25">
      <c r="K2754">
        <v>0.93427919815787597</v>
      </c>
      <c r="L2754">
        <v>356.02350650084003</v>
      </c>
      <c r="M2754">
        <v>0.99874988505302098</v>
      </c>
      <c r="N2754">
        <v>357.22300865449802</v>
      </c>
      <c r="P2754">
        <v>0.96024397160972197</v>
      </c>
      <c r="Q2754">
        <v>334.88458040774401</v>
      </c>
      <c r="R2754">
        <v>0.99994423880267203</v>
      </c>
      <c r="S2754">
        <v>335.83271878098998</v>
      </c>
    </row>
    <row r="2755" spans="11:19" x14ac:dyDescent="0.25">
      <c r="K2755">
        <v>0.93430947193180902</v>
      </c>
      <c r="L2755">
        <v>356.08348160852302</v>
      </c>
      <c r="M2755">
        <v>0.99875378566611706</v>
      </c>
      <c r="N2755">
        <v>357.282983762181</v>
      </c>
      <c r="P2755">
        <v>0.96027382931559901</v>
      </c>
      <c r="Q2755">
        <v>334.94778963262701</v>
      </c>
      <c r="R2755">
        <v>0.99994469638096195</v>
      </c>
      <c r="S2755">
        <v>335.89592800587297</v>
      </c>
    </row>
    <row r="2756" spans="11:19" x14ac:dyDescent="0.25">
      <c r="K2756">
        <v>0.93433968772435105</v>
      </c>
      <c r="L2756">
        <v>356.143456716206</v>
      </c>
      <c r="M2756">
        <v>0.99875767035442198</v>
      </c>
      <c r="N2756">
        <v>357.34295886986399</v>
      </c>
      <c r="P2756">
        <v>0.96030362605198905</v>
      </c>
      <c r="Q2756">
        <v>335.01099885751</v>
      </c>
      <c r="R2756">
        <v>0.99994515002859097</v>
      </c>
      <c r="S2756">
        <v>335.95913723075603</v>
      </c>
    </row>
    <row r="2757" spans="11:19" x14ac:dyDescent="0.25">
      <c r="K2757">
        <v>0.93436984564136905</v>
      </c>
      <c r="L2757">
        <v>356.20343182388899</v>
      </c>
      <c r="M2757">
        <v>0.998761538530477</v>
      </c>
      <c r="N2757">
        <v>357.40293397754698</v>
      </c>
      <c r="P2757">
        <v>0.96033336196194397</v>
      </c>
      <c r="Q2757">
        <v>335.074208082393</v>
      </c>
      <c r="R2757">
        <v>0.99994559978000996</v>
      </c>
      <c r="S2757">
        <v>336.02234645563902</v>
      </c>
    </row>
    <row r="2758" spans="11:19" x14ac:dyDescent="0.25">
      <c r="K2758">
        <v>0.93439994578843399</v>
      </c>
      <c r="L2758">
        <v>356.26340693157198</v>
      </c>
      <c r="M2758">
        <v>0.99876539158126199</v>
      </c>
      <c r="N2758">
        <v>357.46290908523002</v>
      </c>
      <c r="P2758">
        <v>0.96036303718805205</v>
      </c>
      <c r="Q2758">
        <v>335.137417307276</v>
      </c>
      <c r="R2758">
        <v>0.99994604566936995</v>
      </c>
      <c r="S2758">
        <v>336.08555568052202</v>
      </c>
    </row>
    <row r="2759" spans="11:19" x14ac:dyDescent="0.25">
      <c r="K2759">
        <v>0.93442998827083701</v>
      </c>
      <c r="L2759">
        <v>356.32338203925502</v>
      </c>
      <c r="M2759">
        <v>0.99876922891753905</v>
      </c>
      <c r="N2759">
        <v>357.52288419291301</v>
      </c>
      <c r="P2759">
        <v>0.96039265187246603</v>
      </c>
      <c r="Q2759">
        <v>335.20062653215899</v>
      </c>
      <c r="R2759">
        <v>0.99994648773051997</v>
      </c>
      <c r="S2759">
        <v>336.14876490540598</v>
      </c>
    </row>
    <row r="2760" spans="11:19" x14ac:dyDescent="0.25">
      <c r="K2760">
        <v>0.93445997319360796</v>
      </c>
      <c r="L2760">
        <v>356.38335714693801</v>
      </c>
      <c r="M2760">
        <v>0.99877305060874699</v>
      </c>
      <c r="N2760">
        <v>357.582859300596</v>
      </c>
      <c r="P2760">
        <v>0.96042220615693796</v>
      </c>
      <c r="Q2760">
        <v>335.26383575704199</v>
      </c>
      <c r="R2760">
        <v>0.99994692599701396</v>
      </c>
      <c r="S2760">
        <v>336.21197413028898</v>
      </c>
    </row>
    <row r="2761" spans="11:19" x14ac:dyDescent="0.25">
      <c r="K2761">
        <v>0.93448990066147997</v>
      </c>
      <c r="L2761">
        <v>356.443332254621</v>
      </c>
      <c r="M2761">
        <v>0.99877685672398997</v>
      </c>
      <c r="N2761">
        <v>357.64283440827899</v>
      </c>
      <c r="P2761">
        <v>0.96045170018270498</v>
      </c>
      <c r="Q2761">
        <v>335.32704498192498</v>
      </c>
      <c r="R2761">
        <v>0.99994736046567101</v>
      </c>
      <c r="S2761">
        <v>336.27518335517198</v>
      </c>
    </row>
    <row r="2762" spans="11:19" x14ac:dyDescent="0.25">
      <c r="K2762">
        <v>0.93451977077891302</v>
      </c>
      <c r="L2762">
        <v>356.50330736230302</v>
      </c>
      <c r="M2762">
        <v>0.99878064733205696</v>
      </c>
      <c r="N2762">
        <v>357.70280951596197</v>
      </c>
      <c r="P2762">
        <v>0.96048113409065405</v>
      </c>
      <c r="Q2762">
        <v>335.39025420680798</v>
      </c>
      <c r="R2762">
        <v>0.99994779124253197</v>
      </c>
      <c r="S2762">
        <v>336.33839258005497</v>
      </c>
    </row>
    <row r="2763" spans="11:19" x14ac:dyDescent="0.25">
      <c r="K2763">
        <v>0.93454958365011898</v>
      </c>
      <c r="L2763">
        <v>356.56328246998601</v>
      </c>
      <c r="M2763">
        <v>0.99878442250140098</v>
      </c>
      <c r="N2763">
        <v>357.762784623644</v>
      </c>
      <c r="P2763">
        <v>0.96051050802118099</v>
      </c>
      <c r="Q2763">
        <v>335.45346343169098</v>
      </c>
      <c r="R2763">
        <v>0.99994821832363801</v>
      </c>
      <c r="S2763">
        <v>336.40160180493802</v>
      </c>
    </row>
    <row r="2764" spans="11:19" x14ac:dyDescent="0.25">
      <c r="K2764">
        <v>0.93457933937899895</v>
      </c>
      <c r="L2764">
        <v>356.62325757766899</v>
      </c>
      <c r="M2764">
        <v>0.99878818230016198</v>
      </c>
      <c r="N2764">
        <v>357.82275973132698</v>
      </c>
      <c r="P2764">
        <v>0.96053981968493896</v>
      </c>
      <c r="Q2764">
        <v>335.516672656575</v>
      </c>
      <c r="R2764">
        <v>0.99994864174137899</v>
      </c>
      <c r="S2764">
        <v>336.46481102982102</v>
      </c>
    </row>
    <row r="2765" spans="11:19" x14ac:dyDescent="0.25">
      <c r="K2765">
        <v>0.93460903806920004</v>
      </c>
      <c r="L2765">
        <v>356.68323268535198</v>
      </c>
      <c r="M2765">
        <v>0.998791926303772</v>
      </c>
      <c r="N2765">
        <v>357.88273483901003</v>
      </c>
      <c r="P2765">
        <v>0.96056907407733605</v>
      </c>
      <c r="Q2765">
        <v>335.57988188145799</v>
      </c>
      <c r="R2765">
        <v>0.999949061527862</v>
      </c>
      <c r="S2765">
        <v>336.52802025470402</v>
      </c>
    </row>
    <row r="2766" spans="11:19" x14ac:dyDescent="0.25">
      <c r="K2766">
        <v>0.93463867982410198</v>
      </c>
      <c r="L2766">
        <v>356.74320779303503</v>
      </c>
      <c r="M2766">
        <v>0.99879565556489502</v>
      </c>
      <c r="N2766">
        <v>357.94270994669301</v>
      </c>
      <c r="P2766">
        <v>0.96059826891095801</v>
      </c>
      <c r="Q2766">
        <v>335.64309110634099</v>
      </c>
      <c r="R2766">
        <v>0.99994947781573995</v>
      </c>
      <c r="S2766">
        <v>336.59122947958701</v>
      </c>
    </row>
    <row r="2767" spans="11:19" x14ac:dyDescent="0.25">
      <c r="K2767">
        <v>0.93466826474680698</v>
      </c>
      <c r="L2767">
        <v>356.80318290071801</v>
      </c>
      <c r="M2767">
        <v>0.99879936965792004</v>
      </c>
      <c r="N2767">
        <v>358.002685054376</v>
      </c>
      <c r="P2767">
        <v>0.960627404324504</v>
      </c>
      <c r="Q2767">
        <v>335.70630033122399</v>
      </c>
      <c r="R2767">
        <v>0.99994989043430504</v>
      </c>
      <c r="S2767">
        <v>336.65443870447001</v>
      </c>
    </row>
    <row r="2768" spans="11:19" x14ac:dyDescent="0.25">
      <c r="K2768">
        <v>0.93469779294013999</v>
      </c>
      <c r="L2768">
        <v>356.863158008401</v>
      </c>
      <c r="M2768">
        <v>0.99880306864971002</v>
      </c>
      <c r="N2768">
        <v>358.06266016205899</v>
      </c>
      <c r="P2768">
        <v>0.96065648045624696</v>
      </c>
      <c r="Q2768">
        <v>335.76950955610698</v>
      </c>
      <c r="R2768">
        <v>0.99995029951625203</v>
      </c>
      <c r="S2768">
        <v>336.71764792935301</v>
      </c>
    </row>
    <row r="2769" spans="11:19" x14ac:dyDescent="0.25">
      <c r="K2769">
        <v>0.93472726450666399</v>
      </c>
      <c r="L2769">
        <v>356.92313311608399</v>
      </c>
      <c r="M2769">
        <v>0.99880675260680996</v>
      </c>
      <c r="N2769">
        <v>358.12263526974198</v>
      </c>
      <c r="P2769">
        <v>0.96068549744403597</v>
      </c>
      <c r="Q2769">
        <v>335.83271878098998</v>
      </c>
      <c r="R2769">
        <v>0.99995070504166905</v>
      </c>
      <c r="S2769">
        <v>336.780857154236</v>
      </c>
    </row>
    <row r="2770" spans="11:19" x14ac:dyDescent="0.25">
      <c r="K2770">
        <v>0.93475667954867203</v>
      </c>
      <c r="L2770">
        <v>356.98310822376698</v>
      </c>
      <c r="M2770">
        <v>0.99881042159545397</v>
      </c>
      <c r="N2770">
        <v>358.18261037742502</v>
      </c>
      <c r="P2770">
        <v>0.96071445542528899</v>
      </c>
      <c r="Q2770">
        <v>335.89592800587297</v>
      </c>
      <c r="R2770">
        <v>0.99995110714341295</v>
      </c>
      <c r="S2770">
        <v>336.84406637912002</v>
      </c>
    </row>
    <row r="2771" spans="11:19" x14ac:dyDescent="0.25">
      <c r="K2771">
        <v>0.93478603816819195</v>
      </c>
      <c r="L2771">
        <v>357.04308333145002</v>
      </c>
      <c r="M2771">
        <v>0.998814075681562</v>
      </c>
      <c r="N2771">
        <v>358.24258548510801</v>
      </c>
      <c r="P2771">
        <v>0.960743354536998</v>
      </c>
      <c r="Q2771">
        <v>335.95913723075603</v>
      </c>
      <c r="R2771">
        <v>0.99995150580070202</v>
      </c>
      <c r="S2771">
        <v>336.90727560400302</v>
      </c>
    </row>
    <row r="2772" spans="11:19" x14ac:dyDescent="0.25">
      <c r="K2772">
        <v>0.93481534046697601</v>
      </c>
      <c r="L2772">
        <v>357.10305843913301</v>
      </c>
      <c r="M2772">
        <v>0.998817714930747</v>
      </c>
      <c r="N2772">
        <v>358.30256059278997</v>
      </c>
      <c r="P2772">
        <v>0.96077219491575405</v>
      </c>
      <c r="Q2772">
        <v>336.02234645563902</v>
      </c>
      <c r="R2772">
        <v>0.99995190104371801</v>
      </c>
      <c r="S2772">
        <v>336.97048482888601</v>
      </c>
    </row>
    <row r="2773" spans="11:19" x14ac:dyDescent="0.25">
      <c r="K2773">
        <v>0.93484458654652502</v>
      </c>
      <c r="L2773">
        <v>357.16303354681497</v>
      </c>
      <c r="M2773">
        <v>0.99882133940830897</v>
      </c>
      <c r="N2773">
        <v>358.36253570047302</v>
      </c>
      <c r="P2773">
        <v>0.96080097669771303</v>
      </c>
      <c r="Q2773">
        <v>336.08555568052202</v>
      </c>
      <c r="R2773">
        <v>0.99995229290237997</v>
      </c>
      <c r="S2773">
        <v>337.03369405376901</v>
      </c>
    </row>
    <row r="2774" spans="11:19" x14ac:dyDescent="0.25">
      <c r="K2774">
        <v>0.93487377650804804</v>
      </c>
      <c r="L2774">
        <v>357.22300865449802</v>
      </c>
      <c r="M2774">
        <v>0.99882494917924403</v>
      </c>
      <c r="N2774">
        <v>358.42251080815601</v>
      </c>
      <c r="P2774">
        <v>0.96082970001864199</v>
      </c>
      <c r="Q2774">
        <v>336.14876490540598</v>
      </c>
      <c r="R2774">
        <v>0.99995268140634297</v>
      </c>
      <c r="S2774">
        <v>337.09690327865201</v>
      </c>
    </row>
    <row r="2775" spans="11:19" x14ac:dyDescent="0.25">
      <c r="K2775">
        <v>0.93490291045252505</v>
      </c>
      <c r="L2775">
        <v>357.282983762181</v>
      </c>
      <c r="M2775">
        <v>0.99882854430823997</v>
      </c>
      <c r="N2775">
        <v>358.48248591583899</v>
      </c>
      <c r="P2775">
        <v>0.96085836501385202</v>
      </c>
      <c r="Q2775">
        <v>336.21197413028898</v>
      </c>
      <c r="R2775">
        <v>0.99995306658500105</v>
      </c>
      <c r="S2775">
        <v>337.160112503535</v>
      </c>
    </row>
    <row r="2776" spans="11:19" x14ac:dyDescent="0.25">
      <c r="K2776">
        <v>0.93493198848065096</v>
      </c>
      <c r="L2776">
        <v>357.34295886986399</v>
      </c>
      <c r="M2776">
        <v>0.99883212485968398</v>
      </c>
      <c r="N2776">
        <v>358.54246102352198</v>
      </c>
      <c r="P2776">
        <v>0.96088696941140295</v>
      </c>
      <c r="Q2776">
        <v>336.27518335517198</v>
      </c>
      <c r="R2776">
        <v>0.99995344846748802</v>
      </c>
      <c r="S2776">
        <v>337.223321728418</v>
      </c>
    </row>
    <row r="2777" spans="11:19" x14ac:dyDescent="0.25">
      <c r="K2777">
        <v>0.93496100575235297</v>
      </c>
      <c r="L2777">
        <v>357.40293397754698</v>
      </c>
      <c r="M2777">
        <v>0.99883569089765301</v>
      </c>
      <c r="N2777">
        <v>358.60243613120502</v>
      </c>
      <c r="P2777">
        <v>0.96091551815671605</v>
      </c>
      <c r="Q2777">
        <v>336.33839258005497</v>
      </c>
      <c r="R2777">
        <v>0.99995382708268599</v>
      </c>
      <c r="S2777">
        <v>337.286530953301</v>
      </c>
    </row>
    <row r="2778" spans="11:19" x14ac:dyDescent="0.25">
      <c r="K2778">
        <v>0.93498997224647595</v>
      </c>
      <c r="L2778">
        <v>357.46290908523002</v>
      </c>
      <c r="M2778">
        <v>0.99883924248593203</v>
      </c>
      <c r="N2778">
        <v>358.66241123888801</v>
      </c>
      <c r="P2778">
        <v>0.96094400897983001</v>
      </c>
      <c r="Q2778">
        <v>336.40160180493802</v>
      </c>
      <c r="R2778">
        <v>0.99995420245921796</v>
      </c>
      <c r="S2778">
        <v>337.34974017818399</v>
      </c>
    </row>
    <row r="2779" spans="11:19" x14ac:dyDescent="0.25">
      <c r="K2779">
        <v>0.93501888312475701</v>
      </c>
      <c r="L2779">
        <v>357.52288419291301</v>
      </c>
      <c r="M2779">
        <v>0.99884277920931497</v>
      </c>
      <c r="N2779">
        <v>358.722386346571</v>
      </c>
      <c r="P2779">
        <v>0.96097244201443499</v>
      </c>
      <c r="Q2779">
        <v>336.46481102982102</v>
      </c>
      <c r="R2779">
        <v>0.999954574625458</v>
      </c>
      <c r="S2779">
        <v>337.41294940306699</v>
      </c>
    </row>
    <row r="2780" spans="11:19" x14ac:dyDescent="0.25">
      <c r="K2780">
        <v>0.93504773848685496</v>
      </c>
      <c r="L2780">
        <v>357.582859300596</v>
      </c>
      <c r="M2780">
        <v>0.99884630161480004</v>
      </c>
      <c r="N2780">
        <v>358.78236145425399</v>
      </c>
      <c r="P2780">
        <v>0.96100081739381604</v>
      </c>
      <c r="Q2780">
        <v>336.52802025470402</v>
      </c>
      <c r="R2780">
        <v>0.99995494369876703</v>
      </c>
      <c r="S2780">
        <v>337.47615862794999</v>
      </c>
    </row>
    <row r="2781" spans="11:19" x14ac:dyDescent="0.25">
      <c r="K2781">
        <v>0.935076538432138</v>
      </c>
      <c r="L2781">
        <v>357.64283440827899</v>
      </c>
      <c r="M2781">
        <v>0.99884981023443797</v>
      </c>
      <c r="N2781">
        <v>358.84233656193697</v>
      </c>
      <c r="P2781">
        <v>0.96102914213396595</v>
      </c>
      <c r="Q2781">
        <v>336.59122947958701</v>
      </c>
      <c r="R2781">
        <v>0.99995530952802303</v>
      </c>
      <c r="S2781">
        <v>337.53936785283298</v>
      </c>
    </row>
    <row r="2782" spans="11:19" x14ac:dyDescent="0.25">
      <c r="K2782">
        <v>0.93510528305977103</v>
      </c>
      <c r="L2782">
        <v>357.70280951596197</v>
      </c>
      <c r="M2782">
        <v>0.998853304656519</v>
      </c>
      <c r="N2782">
        <v>358.90231166962002</v>
      </c>
      <c r="P2782">
        <v>0.96105740260566097</v>
      </c>
      <c r="Q2782">
        <v>336.65443870447001</v>
      </c>
      <c r="R2782">
        <v>0.99995567223062198</v>
      </c>
      <c r="S2782">
        <v>337.60257707771598</v>
      </c>
    </row>
    <row r="2783" spans="11:19" x14ac:dyDescent="0.25">
      <c r="K2783">
        <v>0.93513397246860097</v>
      </c>
      <c r="L2783">
        <v>357.762784623644</v>
      </c>
      <c r="M2783">
        <v>0.99885678494333396</v>
      </c>
      <c r="N2783">
        <v>358.96228677730198</v>
      </c>
      <c r="P2783">
        <v>0.96108560581954605</v>
      </c>
      <c r="Q2783">
        <v>336.71764792935301</v>
      </c>
      <c r="R2783">
        <v>0.99995603183395099</v>
      </c>
      <c r="S2783">
        <v>337.6657863026</v>
      </c>
    </row>
    <row r="2784" spans="11:19" x14ac:dyDescent="0.25">
      <c r="K2784">
        <v>0.93516260675726304</v>
      </c>
      <c r="L2784">
        <v>357.82275973132698</v>
      </c>
      <c r="M2784">
        <v>0.99886025115689003</v>
      </c>
      <c r="N2784">
        <v>359.02226188498503</v>
      </c>
      <c r="P2784">
        <v>0.96111374836288299</v>
      </c>
      <c r="Q2784">
        <v>336.780857154236</v>
      </c>
      <c r="R2784">
        <v>0.999956388334726</v>
      </c>
      <c r="S2784">
        <v>337.72899552748299</v>
      </c>
    </row>
    <row r="2785" spans="11:19" x14ac:dyDescent="0.25">
      <c r="K2785">
        <v>0.93519118226203701</v>
      </c>
      <c r="L2785">
        <v>357.88273483901003</v>
      </c>
      <c r="M2785">
        <v>0.99886370335889496</v>
      </c>
      <c r="N2785">
        <v>359.08223699266802</v>
      </c>
      <c r="P2785">
        <v>0.96114183745508996</v>
      </c>
      <c r="Q2785">
        <v>336.84406637912002</v>
      </c>
      <c r="R2785">
        <v>0.99995674182087901</v>
      </c>
      <c r="S2785">
        <v>337.79220475236599</v>
      </c>
    </row>
    <row r="2786" spans="11:19" x14ac:dyDescent="0.25">
      <c r="K2786">
        <v>0.93521970660016895</v>
      </c>
      <c r="L2786">
        <v>357.94270994669301</v>
      </c>
      <c r="M2786">
        <v>0.99886714161077195</v>
      </c>
      <c r="N2786">
        <v>359.142212100351</v>
      </c>
      <c r="P2786">
        <v>0.961169869683277</v>
      </c>
      <c r="Q2786">
        <v>336.90727560400302</v>
      </c>
      <c r="R2786">
        <v>0.99995709228848595</v>
      </c>
      <c r="S2786">
        <v>337.85541397724899</v>
      </c>
    </row>
    <row r="2787" spans="11:19" x14ac:dyDescent="0.25">
      <c r="K2787">
        <v>0.93524817611242905</v>
      </c>
      <c r="L2787">
        <v>358.002685054376</v>
      </c>
      <c r="M2787">
        <v>0.99887056597365098</v>
      </c>
      <c r="N2787">
        <v>359.20218720803399</v>
      </c>
      <c r="P2787">
        <v>0.96119784517791496</v>
      </c>
      <c r="Q2787">
        <v>336.97048482888601</v>
      </c>
      <c r="R2787">
        <v>0.99995743976398199</v>
      </c>
      <c r="S2787">
        <v>337.91862320213198</v>
      </c>
    </row>
    <row r="2788" spans="11:19" x14ac:dyDescent="0.25">
      <c r="K2788">
        <v>0.93527659089642501</v>
      </c>
      <c r="L2788">
        <v>358.06266016205899</v>
      </c>
      <c r="M2788">
        <v>0.99887397650837895</v>
      </c>
      <c r="N2788">
        <v>359.26216231571698</v>
      </c>
      <c r="P2788">
        <v>0.96122576406907501</v>
      </c>
      <c r="Q2788">
        <v>337.03369405376901</v>
      </c>
      <c r="R2788">
        <v>0.99995778427357196</v>
      </c>
      <c r="S2788">
        <v>337.98183242701498</v>
      </c>
    </row>
    <row r="2789" spans="11:19" x14ac:dyDescent="0.25">
      <c r="K2789">
        <v>0.93530495104949396</v>
      </c>
      <c r="L2789">
        <v>358.12263526974198</v>
      </c>
      <c r="M2789">
        <v>0.99887737327551496</v>
      </c>
      <c r="N2789">
        <v>359.32213742340002</v>
      </c>
      <c r="P2789">
        <v>0.96125362648644597</v>
      </c>
      <c r="Q2789">
        <v>337.09690327865201</v>
      </c>
      <c r="R2789">
        <v>0.99995812581364696</v>
      </c>
      <c r="S2789">
        <v>338.04504165189798</v>
      </c>
    </row>
    <row r="2790" spans="11:19" x14ac:dyDescent="0.25">
      <c r="K2790">
        <v>0.93533325666872602</v>
      </c>
      <c r="L2790">
        <v>358.18261037742502</v>
      </c>
      <c r="M2790">
        <v>0.99888075633533402</v>
      </c>
      <c r="N2790">
        <v>359.38211253108301</v>
      </c>
      <c r="P2790">
        <v>0.96128143255930798</v>
      </c>
      <c r="Q2790">
        <v>337.160112503535</v>
      </c>
      <c r="R2790">
        <v>0.99995846446926595</v>
      </c>
      <c r="S2790">
        <v>338.10825087678103</v>
      </c>
    </row>
    <row r="2791" spans="11:19" x14ac:dyDescent="0.25">
      <c r="K2791">
        <v>0.93536150785095895</v>
      </c>
      <c r="L2791">
        <v>358.24258548510801</v>
      </c>
      <c r="M2791">
        <v>0.99888412574782903</v>
      </c>
      <c r="N2791">
        <v>359.44208763876497</v>
      </c>
      <c r="P2791">
        <v>0.96130918241655605</v>
      </c>
      <c r="Q2791">
        <v>337.223321728418</v>
      </c>
      <c r="R2791">
        <v>0.99995880023620898</v>
      </c>
      <c r="S2791">
        <v>338.17146010166402</v>
      </c>
    </row>
    <row r="2792" spans="11:19" x14ac:dyDescent="0.25">
      <c r="K2792">
        <v>0.93538970469278604</v>
      </c>
      <c r="L2792">
        <v>358.30256059278997</v>
      </c>
      <c r="M2792">
        <v>0.99888748157271001</v>
      </c>
      <c r="N2792">
        <v>359.50206274644802</v>
      </c>
      <c r="P2792">
        <v>0.96133687618669295</v>
      </c>
      <c r="Q2792">
        <v>337.286530953301</v>
      </c>
      <c r="R2792">
        <v>0.99995913313976703</v>
      </c>
      <c r="S2792">
        <v>338.23466932654702</v>
      </c>
    </row>
    <row r="2793" spans="11:19" x14ac:dyDescent="0.25">
      <c r="K2793">
        <v>0.93541784729053701</v>
      </c>
      <c r="L2793">
        <v>358.36253570047302</v>
      </c>
      <c r="M2793">
        <v>0.99889082386940797</v>
      </c>
      <c r="N2793">
        <v>359.56203785413101</v>
      </c>
      <c r="P2793">
        <v>0.96136451399783596</v>
      </c>
      <c r="Q2793">
        <v>337.34974017818399</v>
      </c>
      <c r="R2793">
        <v>0.99995946320500895</v>
      </c>
      <c r="S2793">
        <v>338.29787855143002</v>
      </c>
    </row>
    <row r="2794" spans="11:19" x14ac:dyDescent="0.25">
      <c r="K2794">
        <v>0.93544593574031298</v>
      </c>
      <c r="L2794">
        <v>358.42251080815601</v>
      </c>
      <c r="M2794">
        <v>0.99889415269707404</v>
      </c>
      <c r="N2794">
        <v>359.62201296181399</v>
      </c>
      <c r="P2794">
        <v>0.96139209597772901</v>
      </c>
      <c r="Q2794">
        <v>337.41294940306699</v>
      </c>
      <c r="R2794">
        <v>0.99995979045678196</v>
      </c>
      <c r="S2794">
        <v>338.36108777631398</v>
      </c>
    </row>
    <row r="2795" spans="11:19" x14ac:dyDescent="0.25">
      <c r="K2795">
        <v>0.93547397013793698</v>
      </c>
      <c r="L2795">
        <v>358.48248591583899</v>
      </c>
      <c r="M2795">
        <v>0.99889746811458202</v>
      </c>
      <c r="N2795">
        <v>359.68198806949698</v>
      </c>
      <c r="P2795">
        <v>0.96141962893266097</v>
      </c>
      <c r="Q2795">
        <v>337.47615862794999</v>
      </c>
      <c r="R2795">
        <v>0.99996011491971404</v>
      </c>
      <c r="S2795">
        <v>338.42429700119698</v>
      </c>
    </row>
    <row r="2796" spans="11:19" x14ac:dyDescent="0.25">
      <c r="K2796">
        <v>0.93550195057902397</v>
      </c>
      <c r="L2796">
        <v>358.54246102352198</v>
      </c>
      <c r="M2796">
        <v>0.99890076959507901</v>
      </c>
      <c r="N2796">
        <v>359.74196317718003</v>
      </c>
      <c r="P2796">
        <v>0.96144709963613695</v>
      </c>
      <c r="Q2796">
        <v>337.53936785283298</v>
      </c>
      <c r="R2796">
        <v>0.99996043661821898</v>
      </c>
      <c r="S2796">
        <v>338.48750622607997</v>
      </c>
    </row>
    <row r="2797" spans="11:19" x14ac:dyDescent="0.25">
      <c r="K2797">
        <v>0.93552987715888902</v>
      </c>
      <c r="L2797">
        <v>358.60243613120502</v>
      </c>
      <c r="M2797">
        <v>0.99890405836871998</v>
      </c>
      <c r="N2797">
        <v>359.80193828486301</v>
      </c>
      <c r="P2797">
        <v>0.96147451488923996</v>
      </c>
      <c r="Q2797">
        <v>337.60257707771598</v>
      </c>
      <c r="R2797">
        <v>0.999960755576491</v>
      </c>
      <c r="S2797">
        <v>338.55071545096303</v>
      </c>
    </row>
    <row r="2798" spans="11:19" x14ac:dyDescent="0.25">
      <c r="K2798">
        <v>0.93555774997265695</v>
      </c>
      <c r="L2798">
        <v>358.66241123888801</v>
      </c>
      <c r="M2798">
        <v>0.99890733390717001</v>
      </c>
      <c r="N2798">
        <v>359.861913392546</v>
      </c>
      <c r="P2798">
        <v>0.96150187481817395</v>
      </c>
      <c r="Q2798">
        <v>337.6657863026</v>
      </c>
      <c r="R2798">
        <v>0.99996107181851401</v>
      </c>
      <c r="S2798">
        <v>338.61392467584602</v>
      </c>
    </row>
    <row r="2799" spans="11:19" x14ac:dyDescent="0.25">
      <c r="K2799">
        <v>0.935585565346431</v>
      </c>
      <c r="L2799">
        <v>358.722386346571</v>
      </c>
      <c r="M2799">
        <v>0.998910596268204</v>
      </c>
      <c r="N2799">
        <v>359.92188850022899</v>
      </c>
      <c r="P2799">
        <v>0.961529177210522</v>
      </c>
      <c r="Q2799">
        <v>337.72899552748299</v>
      </c>
      <c r="R2799">
        <v>0.99996138536805901</v>
      </c>
      <c r="S2799">
        <v>338.67713390072902</v>
      </c>
    </row>
    <row r="2800" spans="11:19" x14ac:dyDescent="0.25">
      <c r="K2800">
        <v>0.93561332716798296</v>
      </c>
      <c r="L2800">
        <v>358.78236145425399</v>
      </c>
      <c r="M2800">
        <v>0.99891384550933204</v>
      </c>
      <c r="N2800">
        <v>359.98186360791198</v>
      </c>
      <c r="P2800">
        <v>0.96155642686537901</v>
      </c>
      <c r="Q2800">
        <v>337.79220475236599</v>
      </c>
      <c r="R2800">
        <v>0.99996169624868803</v>
      </c>
      <c r="S2800">
        <v>338.74034312561201</v>
      </c>
    </row>
    <row r="2801" spans="11:19" x14ac:dyDescent="0.25">
      <c r="K2801">
        <v>0.93564103924145603</v>
      </c>
      <c r="L2801">
        <v>358.84233656193697</v>
      </c>
      <c r="M2801">
        <v>0.99891708168778703</v>
      </c>
      <c r="N2801">
        <v>360.04183871559502</v>
      </c>
      <c r="P2801">
        <v>0.96158362157236499</v>
      </c>
      <c r="Q2801">
        <v>337.85541397724899</v>
      </c>
      <c r="R2801">
        <v>0.99996200448375405</v>
      </c>
      <c r="S2801">
        <v>338.80355235049501</v>
      </c>
    </row>
    <row r="2802" spans="11:19" x14ac:dyDescent="0.25">
      <c r="K2802">
        <v>0.93566869792676299</v>
      </c>
      <c r="L2802">
        <v>358.90231166962002</v>
      </c>
      <c r="M2802">
        <v>0.99892030486053796</v>
      </c>
      <c r="N2802">
        <v>360.10181382327698</v>
      </c>
      <c r="P2802">
        <v>0.96161076145614999</v>
      </c>
      <c r="Q2802">
        <v>337.91862320213198</v>
      </c>
      <c r="R2802">
        <v>0.99996231009640701</v>
      </c>
      <c r="S2802">
        <v>338.86676157537801</v>
      </c>
    </row>
    <row r="2803" spans="11:19" x14ac:dyDescent="0.25">
      <c r="K2803">
        <v>0.93569630331775</v>
      </c>
      <c r="L2803">
        <v>358.96228677730198</v>
      </c>
      <c r="M2803">
        <v>0.99892351508428801</v>
      </c>
      <c r="N2803">
        <v>360.16178893095997</v>
      </c>
      <c r="P2803">
        <v>0.96163784664104801</v>
      </c>
      <c r="Q2803">
        <v>337.98183242701498</v>
      </c>
      <c r="R2803">
        <v>0.999962613109589</v>
      </c>
      <c r="S2803">
        <v>338.929970800261</v>
      </c>
    </row>
    <row r="2804" spans="11:19" x14ac:dyDescent="0.25">
      <c r="K2804">
        <v>0.93572385550808601</v>
      </c>
      <c r="L2804">
        <v>359.02226188498503</v>
      </c>
      <c r="M2804">
        <v>0.99892671241547104</v>
      </c>
      <c r="N2804">
        <v>360.22176403864302</v>
      </c>
      <c r="P2804">
        <v>0.96166487490255603</v>
      </c>
      <c r="Q2804">
        <v>338.04504165189798</v>
      </c>
      <c r="R2804">
        <v>0.99996291354604205</v>
      </c>
      <c r="S2804">
        <v>338.993180025144</v>
      </c>
    </row>
    <row r="2805" spans="11:19" x14ac:dyDescent="0.25">
      <c r="K2805">
        <v>0.93575135459115</v>
      </c>
      <c r="L2805">
        <v>359.08223699266802</v>
      </c>
      <c r="M2805">
        <v>0.99892989646496</v>
      </c>
      <c r="N2805">
        <v>360.281739146326</v>
      </c>
      <c r="P2805">
        <v>0.96169185105830601</v>
      </c>
      <c r="Q2805">
        <v>338.10825087678103</v>
      </c>
      <c r="R2805">
        <v>0.99996321142830602</v>
      </c>
      <c r="S2805">
        <v>339.05638925002802</v>
      </c>
    </row>
    <row r="2806" spans="11:19" x14ac:dyDescent="0.25">
      <c r="K2806">
        <v>0.93577880066010499</v>
      </c>
      <c r="L2806">
        <v>359.142212100351</v>
      </c>
      <c r="M2806">
        <v>0.99893306927259595</v>
      </c>
      <c r="N2806">
        <v>360.34171425400899</v>
      </c>
      <c r="P2806">
        <v>0.96171877288584195</v>
      </c>
      <c r="Q2806">
        <v>338.17146010166402</v>
      </c>
      <c r="R2806">
        <v>0.99996350677872303</v>
      </c>
      <c r="S2806">
        <v>339.11959847491102</v>
      </c>
    </row>
    <row r="2807" spans="11:19" x14ac:dyDescent="0.25">
      <c r="K2807">
        <v>0.93580619380785501</v>
      </c>
      <c r="L2807">
        <v>359.20218720803399</v>
      </c>
      <c r="M2807">
        <v>0.99893622826105799</v>
      </c>
      <c r="N2807">
        <v>360.40168936169198</v>
      </c>
      <c r="P2807">
        <v>0.96174564050799105</v>
      </c>
      <c r="Q2807">
        <v>338.23466932654702</v>
      </c>
      <c r="R2807">
        <v>0.99996379961943704</v>
      </c>
      <c r="S2807">
        <v>339.18280769979401</v>
      </c>
    </row>
    <row r="2808" spans="11:19" x14ac:dyDescent="0.25">
      <c r="K2808">
        <v>0.93583353412708503</v>
      </c>
      <c r="L2808">
        <v>359.26216231571698</v>
      </c>
      <c r="M2808">
        <v>0.99893937458006699</v>
      </c>
      <c r="N2808">
        <v>360.46166446937502</v>
      </c>
      <c r="P2808">
        <v>0.961772454047227</v>
      </c>
      <c r="Q2808">
        <v>338.29787855143002</v>
      </c>
      <c r="R2808">
        <v>0.99996408997239805</v>
      </c>
      <c r="S2808">
        <v>339.24601692467701</v>
      </c>
    </row>
    <row r="2809" spans="11:19" x14ac:dyDescent="0.25">
      <c r="K2809">
        <v>0.93586082171023299</v>
      </c>
      <c r="L2809">
        <v>359.32213742340002</v>
      </c>
      <c r="M2809">
        <v>0.99894250828474995</v>
      </c>
      <c r="N2809">
        <v>360.52163957705801</v>
      </c>
      <c r="P2809">
        <v>0.96179921362562704</v>
      </c>
      <c r="Q2809">
        <v>338.36108777631398</v>
      </c>
      <c r="R2809">
        <v>0.99996437785936099</v>
      </c>
      <c r="S2809">
        <v>339.30922614956</v>
      </c>
    </row>
    <row r="2810" spans="11:19" x14ac:dyDescent="0.25">
      <c r="K2810">
        <v>0.93588805664949504</v>
      </c>
      <c r="L2810">
        <v>359.38211253108301</v>
      </c>
      <c r="M2810">
        <v>0.998945629429973</v>
      </c>
      <c r="N2810">
        <v>360.581614684741</v>
      </c>
      <c r="P2810">
        <v>0.96182591936489303</v>
      </c>
      <c r="Q2810">
        <v>338.42429700119698</v>
      </c>
      <c r="R2810">
        <v>0.99996466330188905</v>
      </c>
      <c r="S2810">
        <v>339.372435374443</v>
      </c>
    </row>
    <row r="2811" spans="11:19" x14ac:dyDescent="0.25">
      <c r="K2811">
        <v>0.93591523903684404</v>
      </c>
      <c r="L2811">
        <v>359.44208763876497</v>
      </c>
      <c r="M2811">
        <v>0.99894873807034901</v>
      </c>
      <c r="N2811">
        <v>360.64158979242302</v>
      </c>
      <c r="P2811">
        <v>0.961852571386416</v>
      </c>
      <c r="Q2811">
        <v>338.48750622607997</v>
      </c>
      <c r="R2811">
        <v>0.99996494632135502</v>
      </c>
      <c r="S2811">
        <v>339.435644599326</v>
      </c>
    </row>
    <row r="2812" spans="11:19" x14ac:dyDescent="0.25">
      <c r="K2812">
        <v>0.93594236896399796</v>
      </c>
      <c r="L2812">
        <v>359.50206274644802</v>
      </c>
      <c r="M2812">
        <v>0.99895183426023304</v>
      </c>
      <c r="N2812">
        <v>360.70156490010601</v>
      </c>
      <c r="P2812">
        <v>0.96187916981116395</v>
      </c>
      <c r="Q2812">
        <v>338.55071545096303</v>
      </c>
      <c r="R2812">
        <v>0.99996522693894296</v>
      </c>
      <c r="S2812">
        <v>339.49885382420899</v>
      </c>
    </row>
    <row r="2813" spans="11:19" x14ac:dyDescent="0.25">
      <c r="K2813">
        <v>0.93596944652246195</v>
      </c>
      <c r="L2813">
        <v>359.56203785413101</v>
      </c>
      <c r="M2813">
        <v>0.99895491805372505</v>
      </c>
      <c r="N2813">
        <v>360.76154000778899</v>
      </c>
      <c r="P2813">
        <v>0.96190571475978703</v>
      </c>
      <c r="Q2813">
        <v>338.61392467584602</v>
      </c>
      <c r="R2813">
        <v>0.99996550517564897</v>
      </c>
      <c r="S2813">
        <v>339.56206304909199</v>
      </c>
    </row>
    <row r="2814" spans="11:19" x14ac:dyDescent="0.25">
      <c r="K2814">
        <v>0.935996471803483</v>
      </c>
      <c r="L2814">
        <v>359.62201296181399</v>
      </c>
      <c r="M2814">
        <v>0.99895798950467596</v>
      </c>
      <c r="N2814">
        <v>360.82151511547198</v>
      </c>
      <c r="P2814">
        <v>0.96193220635254595</v>
      </c>
      <c r="Q2814">
        <v>338.67713390072902</v>
      </c>
      <c r="R2814">
        <v>0.99996578105228695</v>
      </c>
      <c r="S2814">
        <v>339.62527227397499</v>
      </c>
    </row>
    <row r="2815" spans="11:19" x14ac:dyDescent="0.25">
      <c r="K2815">
        <v>0.93602344489809397</v>
      </c>
      <c r="L2815">
        <v>359.68198806949698</v>
      </c>
      <c r="M2815">
        <v>0.99896104866668101</v>
      </c>
      <c r="N2815">
        <v>360.88149022315503</v>
      </c>
      <c r="P2815">
        <v>0.96195864470936199</v>
      </c>
      <c r="Q2815">
        <v>338.74034312561201</v>
      </c>
      <c r="R2815">
        <v>0.99996605458948296</v>
      </c>
      <c r="S2815">
        <v>339.68848149885798</v>
      </c>
    </row>
    <row r="2816" spans="11:19" x14ac:dyDescent="0.25">
      <c r="K2816">
        <v>0.93605036111902695</v>
      </c>
      <c r="L2816">
        <v>359.74196317718003</v>
      </c>
      <c r="M2816">
        <v>0.99896409559308397</v>
      </c>
      <c r="N2816">
        <v>360.94146533083801</v>
      </c>
      <c r="P2816">
        <v>0.96198502994978796</v>
      </c>
      <c r="Q2816">
        <v>338.80355235049501</v>
      </c>
      <c r="R2816">
        <v>0.99996632580768396</v>
      </c>
      <c r="S2816">
        <v>339.75169072374098</v>
      </c>
    </row>
    <row r="2817" spans="11:19" x14ac:dyDescent="0.25">
      <c r="K2817">
        <v>0.93607723011052102</v>
      </c>
      <c r="L2817">
        <v>359.80193828486301</v>
      </c>
      <c r="M2817">
        <v>0.99896713033698303</v>
      </c>
      <c r="N2817">
        <v>361.001440438521</v>
      </c>
      <c r="P2817">
        <v>0.96201136219302597</v>
      </c>
      <c r="Q2817">
        <v>338.86676157537801</v>
      </c>
      <c r="R2817">
        <v>0.99996659472715399</v>
      </c>
      <c r="S2817">
        <v>339.81489994862397</v>
      </c>
    </row>
    <row r="2818" spans="11:19" x14ac:dyDescent="0.25">
      <c r="K2818">
        <v>0.93610404718728801</v>
      </c>
      <c r="L2818">
        <v>359.861913392546</v>
      </c>
      <c r="M2818">
        <v>0.99897015295122404</v>
      </c>
      <c r="N2818">
        <v>361.06141554620399</v>
      </c>
      <c r="P2818">
        <v>0.96203764155791605</v>
      </c>
      <c r="Q2818">
        <v>338.929970800261</v>
      </c>
      <c r="R2818">
        <v>0.99996686136797996</v>
      </c>
      <c r="S2818">
        <v>339.87810917350799</v>
      </c>
    </row>
    <row r="2819" spans="11:19" x14ac:dyDescent="0.25">
      <c r="K2819">
        <v>0.9361308124394</v>
      </c>
      <c r="L2819">
        <v>359.92188850022899</v>
      </c>
      <c r="M2819">
        <v>0.99897316348840803</v>
      </c>
      <c r="N2819">
        <v>361.12139065388698</v>
      </c>
      <c r="P2819">
        <v>0.96206386816295297</v>
      </c>
      <c r="Q2819">
        <v>338.993180025144</v>
      </c>
      <c r="R2819">
        <v>0.99996712575006996</v>
      </c>
      <c r="S2819">
        <v>339.94131839839099</v>
      </c>
    </row>
    <row r="2820" spans="11:19" x14ac:dyDescent="0.25">
      <c r="K2820">
        <v>0.93615752595674495</v>
      </c>
      <c r="L2820">
        <v>359.98186360791198</v>
      </c>
      <c r="M2820">
        <v>0.99897616200089001</v>
      </c>
      <c r="N2820">
        <v>361.18136576157002</v>
      </c>
      <c r="P2820">
        <v>0.96209004212628302</v>
      </c>
      <c r="Q2820">
        <v>339.05638925002802</v>
      </c>
      <c r="R2820">
        <v>0.99996738795854401</v>
      </c>
      <c r="S2820">
        <v>340.00452762327399</v>
      </c>
    </row>
    <row r="2821" spans="11:19" x14ac:dyDescent="0.25">
      <c r="K2821">
        <v>0.93618418782893797</v>
      </c>
      <c r="L2821">
        <v>360.04183871559502</v>
      </c>
      <c r="M2821">
        <v>0.99897914854077996</v>
      </c>
      <c r="N2821">
        <v>361.24134086925301</v>
      </c>
      <c r="P2821">
        <v>0.96211616356567597</v>
      </c>
      <c r="Q2821">
        <v>339.11959847491102</v>
      </c>
      <c r="R2821">
        <v>0.99996764788180903</v>
      </c>
      <c r="S2821">
        <v>340.06773684815698</v>
      </c>
    </row>
    <row r="2822" spans="11:19" x14ac:dyDescent="0.25">
      <c r="K2822">
        <v>0.93621079814539598</v>
      </c>
      <c r="L2822">
        <v>360.10181382327698</v>
      </c>
      <c r="M2822">
        <v>0.99898212315994495</v>
      </c>
      <c r="N2822">
        <v>361.30131597693497</v>
      </c>
      <c r="P2822">
        <v>0.962142232598581</v>
      </c>
      <c r="Q2822">
        <v>339.18280769979401</v>
      </c>
      <c r="R2822">
        <v>0.99996790560501703</v>
      </c>
      <c r="S2822">
        <v>340.13094607303998</v>
      </c>
    </row>
    <row r="2823" spans="11:19" x14ac:dyDescent="0.25">
      <c r="K2823">
        <v>0.93623735699530797</v>
      </c>
      <c r="L2823">
        <v>360.16178893095997</v>
      </c>
      <c r="M2823">
        <v>0.99898508591000701</v>
      </c>
      <c r="N2823">
        <v>361.36129108461802</v>
      </c>
      <c r="P2823">
        <v>0.962168249342088</v>
      </c>
      <c r="Q2823">
        <v>339.24601692467701</v>
      </c>
      <c r="R2823">
        <v>0.99996816114738296</v>
      </c>
      <c r="S2823">
        <v>340.19415529792298</v>
      </c>
    </row>
    <row r="2824" spans="11:19" x14ac:dyDescent="0.25">
      <c r="K2824">
        <v>0.93626386446760901</v>
      </c>
      <c r="L2824">
        <v>360.22176403864302</v>
      </c>
      <c r="M2824">
        <v>0.99898803684235205</v>
      </c>
      <c r="N2824">
        <v>361.421266192301</v>
      </c>
      <c r="P2824">
        <v>0.96219421391292703</v>
      </c>
      <c r="Q2824">
        <v>339.30922614956</v>
      </c>
      <c r="R2824">
        <v>0.99996841452795004</v>
      </c>
      <c r="S2824">
        <v>340.25736452280597</v>
      </c>
    </row>
    <row r="2825" spans="11:19" x14ac:dyDescent="0.25">
      <c r="K2825">
        <v>0.93629031694771903</v>
      </c>
      <c r="L2825">
        <v>360.281739146326</v>
      </c>
      <c r="M2825">
        <v>0.99899097600812004</v>
      </c>
      <c r="N2825">
        <v>361.48124129998399</v>
      </c>
      <c r="P2825">
        <v>0.96222012642749899</v>
      </c>
      <c r="Q2825">
        <v>339.372435374443</v>
      </c>
      <c r="R2825">
        <v>0.99996866576559595</v>
      </c>
      <c r="S2825">
        <v>340.32057374768902</v>
      </c>
    </row>
    <row r="2826" spans="11:19" x14ac:dyDescent="0.25">
      <c r="K2826">
        <v>0.93631673103471902</v>
      </c>
      <c r="L2826">
        <v>360.34171425400899</v>
      </c>
      <c r="M2826">
        <v>0.99899390345821704</v>
      </c>
      <c r="N2826">
        <v>361.54121640766698</v>
      </c>
      <c r="P2826">
        <v>0.96224598700185704</v>
      </c>
      <c r="Q2826">
        <v>339.435644599326</v>
      </c>
      <c r="R2826">
        <v>0.99996891487902895</v>
      </c>
      <c r="S2826">
        <v>340.38378297257202</v>
      </c>
    </row>
    <row r="2827" spans="11:19" x14ac:dyDescent="0.25">
      <c r="K2827">
        <v>0.93634308490859097</v>
      </c>
      <c r="L2827">
        <v>360.40168936169198</v>
      </c>
      <c r="M2827">
        <v>0.99899681924330697</v>
      </c>
      <c r="N2827">
        <v>361.60119151535002</v>
      </c>
      <c r="P2827">
        <v>0.96227179575169297</v>
      </c>
      <c r="Q2827">
        <v>339.49885382420899</v>
      </c>
      <c r="R2827">
        <v>0.99996916186487905</v>
      </c>
      <c r="S2827">
        <v>340.44699219745502</v>
      </c>
    </row>
    <row r="2828" spans="11:19" x14ac:dyDescent="0.25">
      <c r="K2828">
        <v>0.93636938775840795</v>
      </c>
      <c r="L2828">
        <v>360.46166446937502</v>
      </c>
      <c r="M2828">
        <v>0.99899972341382304</v>
      </c>
      <c r="N2828">
        <v>361.66116662303301</v>
      </c>
      <c r="P2828">
        <v>0.96229755279237805</v>
      </c>
      <c r="Q2828">
        <v>339.56206304909199</v>
      </c>
      <c r="R2828">
        <v>0.99996940675373802</v>
      </c>
      <c r="S2828">
        <v>340.51020142233898</v>
      </c>
    </row>
    <row r="2829" spans="11:19" x14ac:dyDescent="0.25">
      <c r="K2829">
        <v>0.93639563967200301</v>
      </c>
      <c r="L2829">
        <v>360.52163957705801</v>
      </c>
      <c r="M2829">
        <v>0.99900261601995599</v>
      </c>
      <c r="N2829">
        <v>361.721141730716</v>
      </c>
      <c r="P2829">
        <v>0.96232325823893095</v>
      </c>
      <c r="Q2829">
        <v>339.62527227397499</v>
      </c>
      <c r="R2829">
        <v>0.99996964958365098</v>
      </c>
      <c r="S2829">
        <v>340.57341064722198</v>
      </c>
    </row>
    <row r="2830" spans="11:19" x14ac:dyDescent="0.25">
      <c r="K2830">
        <v>0.936421840736964</v>
      </c>
      <c r="L2830">
        <v>360.581614684741</v>
      </c>
      <c r="M2830">
        <v>0.99900549711166897</v>
      </c>
      <c r="N2830">
        <v>361.78111683839899</v>
      </c>
      <c r="P2830">
        <v>0.96234891220602703</v>
      </c>
      <c r="Q2830">
        <v>339.68848149885798</v>
      </c>
      <c r="R2830">
        <v>0.99996989038446504</v>
      </c>
      <c r="S2830">
        <v>340.63661987210497</v>
      </c>
    </row>
    <row r="2831" spans="11:19" x14ac:dyDescent="0.25">
      <c r="K2831">
        <v>0.936447991040676</v>
      </c>
      <c r="L2831">
        <v>360.64158979242302</v>
      </c>
      <c r="M2831">
        <v>0.99900836673868498</v>
      </c>
      <c r="N2831">
        <v>361.84109194608197</v>
      </c>
      <c r="P2831">
        <v>0.96237451480802805</v>
      </c>
      <c r="Q2831">
        <v>339.75169072374098</v>
      </c>
      <c r="R2831">
        <v>0.99997012915215999</v>
      </c>
      <c r="S2831">
        <v>340.69982909698803</v>
      </c>
    </row>
    <row r="2832" spans="11:19" x14ac:dyDescent="0.25">
      <c r="K2832">
        <v>0.93647409067029697</v>
      </c>
      <c r="L2832">
        <v>360.70156490010601</v>
      </c>
      <c r="M2832">
        <v>0.99901122495050299</v>
      </c>
      <c r="N2832">
        <v>361.901067053764</v>
      </c>
      <c r="P2832">
        <v>0.96240006615891305</v>
      </c>
      <c r="Q2832">
        <v>339.81489994862397</v>
      </c>
      <c r="R2832">
        <v>0.99997036590447397</v>
      </c>
      <c r="S2832">
        <v>340.76303832187102</v>
      </c>
    </row>
    <row r="2833" spans="11:19" x14ac:dyDescent="0.25">
      <c r="K2833">
        <v>0.93650013971275503</v>
      </c>
      <c r="L2833">
        <v>360.76154000778899</v>
      </c>
      <c r="M2833">
        <v>0.99901407179638302</v>
      </c>
      <c r="N2833">
        <v>361.96104216144698</v>
      </c>
      <c r="P2833">
        <v>0.96242556637236198</v>
      </c>
      <c r="Q2833">
        <v>339.87810917350799</v>
      </c>
      <c r="R2833">
        <v>0.99997060065898802</v>
      </c>
      <c r="S2833">
        <v>340.82624754675402</v>
      </c>
    </row>
    <row r="2834" spans="11:19" x14ac:dyDescent="0.25">
      <c r="K2834">
        <v>0.93652613825477604</v>
      </c>
      <c r="L2834">
        <v>360.82151511547198</v>
      </c>
      <c r="M2834">
        <v>0.99901690732536397</v>
      </c>
      <c r="N2834">
        <v>362.02101726913003</v>
      </c>
      <c r="P2834">
        <v>0.96245101556169399</v>
      </c>
      <c r="Q2834">
        <v>339.94131839839099</v>
      </c>
      <c r="R2834">
        <v>0.99997083343312898</v>
      </c>
      <c r="S2834">
        <v>340.88945677163701</v>
      </c>
    </row>
    <row r="2835" spans="11:19" x14ac:dyDescent="0.25">
      <c r="K2835">
        <v>0.93655208638284704</v>
      </c>
      <c r="L2835">
        <v>360.88149022315503</v>
      </c>
      <c r="M2835">
        <v>0.99901973158624502</v>
      </c>
      <c r="N2835">
        <v>362.08099237681301</v>
      </c>
      <c r="P2835">
        <v>0.96247642019580903</v>
      </c>
      <c r="Q2835">
        <v>340.00452762327399</v>
      </c>
      <c r="R2835">
        <v>0.99997106424417104</v>
      </c>
      <c r="S2835">
        <v>340.95266599652001</v>
      </c>
    </row>
    <row r="2836" spans="11:19" x14ac:dyDescent="0.25">
      <c r="K2836">
        <v>0.93657798418323801</v>
      </c>
      <c r="L2836">
        <v>360.94146533083801</v>
      </c>
      <c r="M2836">
        <v>0.99902254462760998</v>
      </c>
      <c r="N2836">
        <v>362.140967484496</v>
      </c>
      <c r="P2836">
        <v>0.96250176768012796</v>
      </c>
      <c r="Q2836">
        <v>340.06773684815698</v>
      </c>
      <c r="R2836">
        <v>0.99997129310923105</v>
      </c>
      <c r="S2836">
        <v>341.01587522140301</v>
      </c>
    </row>
    <row r="2837" spans="11:19" x14ac:dyDescent="0.25">
      <c r="K2837">
        <v>0.936603831742018</v>
      </c>
      <c r="L2837">
        <v>361.001440438521</v>
      </c>
      <c r="M2837">
        <v>0.99902534609056004</v>
      </c>
      <c r="N2837">
        <v>362.20094259217899</v>
      </c>
      <c r="P2837">
        <v>0.96252706447834302</v>
      </c>
      <c r="Q2837">
        <v>340.13094607303998</v>
      </c>
      <c r="R2837">
        <v>0.99997152004527901</v>
      </c>
      <c r="S2837">
        <v>341.079084446286</v>
      </c>
    </row>
    <row r="2838" spans="11:19" x14ac:dyDescent="0.25">
      <c r="K2838">
        <v>0.93662962914501002</v>
      </c>
      <c r="L2838">
        <v>361.06141554620399</v>
      </c>
      <c r="M2838">
        <v>0.99902813683797798</v>
      </c>
      <c r="N2838">
        <v>362.26091769986198</v>
      </c>
      <c r="P2838">
        <v>0.96255231070244796</v>
      </c>
      <c r="Q2838">
        <v>340.19415529792298</v>
      </c>
      <c r="R2838">
        <v>0.999971745069133</v>
      </c>
      <c r="S2838">
        <v>341.142293671169</v>
      </c>
    </row>
    <row r="2839" spans="11:19" x14ac:dyDescent="0.25">
      <c r="K2839">
        <v>0.93665537647784003</v>
      </c>
      <c r="L2839">
        <v>361.12139065388698</v>
      </c>
      <c r="M2839">
        <v>0.999030916510255</v>
      </c>
      <c r="N2839">
        <v>362.32089280754502</v>
      </c>
      <c r="P2839">
        <v>0.96257750646411999</v>
      </c>
      <c r="Q2839">
        <v>340.25736452280597</v>
      </c>
      <c r="R2839">
        <v>0.99997196819746104</v>
      </c>
      <c r="S2839">
        <v>341.20550289605302</v>
      </c>
    </row>
    <row r="2840" spans="11:19" x14ac:dyDescent="0.25">
      <c r="K2840">
        <v>0.93668107382591304</v>
      </c>
      <c r="L2840">
        <v>361.18136576157002</v>
      </c>
      <c r="M2840">
        <v>0.99903368515506996</v>
      </c>
      <c r="N2840">
        <v>362.38086791522801</v>
      </c>
      <c r="P2840">
        <v>0.96260265187469796</v>
      </c>
      <c r="Q2840">
        <v>340.32057374768902</v>
      </c>
      <c r="R2840">
        <v>0.99997218944678701</v>
      </c>
      <c r="S2840">
        <v>341.26871212093602</v>
      </c>
    </row>
    <row r="2841" spans="11:19" x14ac:dyDescent="0.25">
      <c r="K2841">
        <v>0.93670672127441601</v>
      </c>
      <c r="L2841">
        <v>361.24134086925301</v>
      </c>
      <c r="M2841">
        <v>0.99903644281987702</v>
      </c>
      <c r="N2841">
        <v>362.44084302290997</v>
      </c>
      <c r="P2841">
        <v>0.96262774704519705</v>
      </c>
      <c r="Q2841">
        <v>340.38378297257202</v>
      </c>
      <c r="R2841">
        <v>0.99997240883348604</v>
      </c>
      <c r="S2841">
        <v>341.33192134581901</v>
      </c>
    </row>
    <row r="2842" spans="11:19" x14ac:dyDescent="0.25">
      <c r="K2842">
        <v>0.93673231890832598</v>
      </c>
      <c r="L2842">
        <v>361.30131597693497</v>
      </c>
      <c r="M2842">
        <v>0.99903918955191096</v>
      </c>
      <c r="N2842">
        <v>362.50081813059302</v>
      </c>
      <c r="P2842">
        <v>0.96265278985702296</v>
      </c>
      <c r="Q2842">
        <v>340.44699219745502</v>
      </c>
      <c r="R2842">
        <v>0.99997262637379003</v>
      </c>
      <c r="S2842">
        <v>341.39513057070201</v>
      </c>
    </row>
    <row r="2843" spans="11:19" x14ac:dyDescent="0.25">
      <c r="K2843">
        <v>0.93675786681238404</v>
      </c>
      <c r="L2843">
        <v>361.36129108461802</v>
      </c>
      <c r="M2843">
        <v>0.99904192539819003</v>
      </c>
      <c r="N2843">
        <v>362.56079323827601</v>
      </c>
      <c r="P2843">
        <v>0.96267778162741302</v>
      </c>
      <c r="Q2843">
        <v>340.51020142233898</v>
      </c>
      <c r="R2843">
        <v>0.99997284208378501</v>
      </c>
      <c r="S2843">
        <v>341.458339795585</v>
      </c>
    </row>
    <row r="2844" spans="11:19" x14ac:dyDescent="0.25">
      <c r="K2844">
        <v>0.93678336507115101</v>
      </c>
      <c r="L2844">
        <v>361.421266192301</v>
      </c>
      <c r="M2844">
        <v>0.99904465040550805</v>
      </c>
      <c r="N2844">
        <v>362.62076834595899</v>
      </c>
      <c r="P2844">
        <v>0.96270272449001204</v>
      </c>
      <c r="Q2844">
        <v>340.57341064722198</v>
      </c>
      <c r="R2844">
        <v>0.99997305597941799</v>
      </c>
      <c r="S2844">
        <v>341.521549020468</v>
      </c>
    </row>
    <row r="2845" spans="11:19" x14ac:dyDescent="0.25">
      <c r="K2845">
        <v>0.93680881376893899</v>
      </c>
      <c r="L2845">
        <v>361.48124129998399</v>
      </c>
      <c r="M2845">
        <v>0.99904736462044197</v>
      </c>
      <c r="N2845">
        <v>362.68074345364198</v>
      </c>
      <c r="P2845">
        <v>0.96272761979746602</v>
      </c>
      <c r="Q2845">
        <v>340.63661987210497</v>
      </c>
      <c r="R2845">
        <v>0.99997326807649201</v>
      </c>
      <c r="S2845">
        <v>341.584758245351</v>
      </c>
    </row>
    <row r="2846" spans="11:19" x14ac:dyDescent="0.25">
      <c r="K2846">
        <v>0.93683421298988201</v>
      </c>
      <c r="L2846">
        <v>361.54121640766698</v>
      </c>
      <c r="M2846">
        <v>0.99905006808935604</v>
      </c>
      <c r="N2846">
        <v>362.74071856132502</v>
      </c>
      <c r="P2846">
        <v>0.96275246541502901</v>
      </c>
      <c r="Q2846">
        <v>340.69982909698803</v>
      </c>
      <c r="R2846">
        <v>0.99997347839067097</v>
      </c>
      <c r="S2846">
        <v>341.64796747023399</v>
      </c>
    </row>
    <row r="2847" spans="11:19" x14ac:dyDescent="0.25">
      <c r="K2847">
        <v>0.93685956281786198</v>
      </c>
      <c r="L2847">
        <v>361.60119151535002</v>
      </c>
      <c r="M2847">
        <v>0.99905276045590397</v>
      </c>
      <c r="N2847">
        <v>362.80069366900801</v>
      </c>
      <c r="P2847">
        <v>0.96277726145178599</v>
      </c>
      <c r="Q2847">
        <v>340.76303832187102</v>
      </c>
      <c r="R2847">
        <v>0.99997368693748201</v>
      </c>
      <c r="S2847">
        <v>341.71117669511699</v>
      </c>
    </row>
    <row r="2848" spans="11:19" x14ac:dyDescent="0.25">
      <c r="K2848">
        <v>0.93688486333659404</v>
      </c>
      <c r="L2848">
        <v>361.66116662303301</v>
      </c>
      <c r="M2848">
        <v>0.99905544353942599</v>
      </c>
      <c r="N2848">
        <v>362.860668776691</v>
      </c>
      <c r="P2848">
        <v>0.96280200801648497</v>
      </c>
      <c r="Q2848">
        <v>340.82624754675402</v>
      </c>
      <c r="R2848">
        <v>0.99997389371339995</v>
      </c>
      <c r="S2848">
        <v>341.77438591999999</v>
      </c>
    </row>
    <row r="2849" spans="11:19" x14ac:dyDescent="0.25">
      <c r="K2849">
        <v>0.93691011462954499</v>
      </c>
      <c r="L2849">
        <v>361.721141730716</v>
      </c>
      <c r="M2849">
        <v>0.99905811504547104</v>
      </c>
      <c r="N2849">
        <v>362.92064388437399</v>
      </c>
      <c r="P2849">
        <v>0.96282670521756897</v>
      </c>
      <c r="Q2849">
        <v>340.88945677163701</v>
      </c>
      <c r="R2849">
        <v>0.99997409877160204</v>
      </c>
      <c r="S2849">
        <v>341.83759514488298</v>
      </c>
    </row>
    <row r="2850" spans="11:19" x14ac:dyDescent="0.25">
      <c r="K2850">
        <v>0.93693531677999098</v>
      </c>
      <c r="L2850">
        <v>361.78111683839899</v>
      </c>
      <c r="M2850">
        <v>0.99906077598879395</v>
      </c>
      <c r="N2850">
        <v>362.98061899205698</v>
      </c>
      <c r="P2850">
        <v>0.96285135316315795</v>
      </c>
      <c r="Q2850">
        <v>340.95266599652001</v>
      </c>
      <c r="R2850">
        <v>0.99997430210819305</v>
      </c>
      <c r="S2850">
        <v>341.90080436976598</v>
      </c>
    </row>
    <row r="2851" spans="11:19" x14ac:dyDescent="0.25">
      <c r="K2851">
        <v>0.93696046987098403</v>
      </c>
      <c r="L2851">
        <v>361.84109194608197</v>
      </c>
      <c r="M2851">
        <v>0.99906342601994003</v>
      </c>
      <c r="N2851">
        <v>363.04059409974002</v>
      </c>
      <c r="P2851">
        <v>0.96287595196105802</v>
      </c>
      <c r="Q2851">
        <v>341.01587522140301</v>
      </c>
      <c r="R2851">
        <v>0.99997450373815799</v>
      </c>
      <c r="S2851">
        <v>341.96401359464897</v>
      </c>
    </row>
    <row r="2852" spans="11:19" x14ac:dyDescent="0.25">
      <c r="K2852">
        <v>0.93698557398538995</v>
      </c>
      <c r="L2852">
        <v>361.901067053764</v>
      </c>
      <c r="M2852">
        <v>0.99906606597372805</v>
      </c>
      <c r="N2852">
        <v>363.10056920742198</v>
      </c>
      <c r="P2852">
        <v>0.96290050171874897</v>
      </c>
      <c r="Q2852">
        <v>341.079084446286</v>
      </c>
      <c r="R2852">
        <v>0.999974703676346</v>
      </c>
      <c r="S2852">
        <v>342.02722281953299</v>
      </c>
    </row>
    <row r="2853" spans="11:19" x14ac:dyDescent="0.25">
      <c r="K2853">
        <v>0.937010629205831</v>
      </c>
      <c r="L2853">
        <v>361.96104216144698</v>
      </c>
      <c r="M2853">
        <v>0.99906869550003996</v>
      </c>
      <c r="N2853">
        <v>363.16054431510503</v>
      </c>
      <c r="P2853">
        <v>0.96292500254341096</v>
      </c>
      <c r="Q2853">
        <v>341.142293671169</v>
      </c>
      <c r="R2853">
        <v>0.99997490193747995</v>
      </c>
      <c r="S2853">
        <v>342.09043204441599</v>
      </c>
    </row>
    <row r="2854" spans="11:19" x14ac:dyDescent="0.25">
      <c r="K2854">
        <v>0.93703563561477299</v>
      </c>
      <c r="L2854">
        <v>362.02101726913003</v>
      </c>
      <c r="M2854">
        <v>0.99907131464353804</v>
      </c>
      <c r="N2854">
        <v>363.22051942278802</v>
      </c>
      <c r="P2854">
        <v>0.96294945454190695</v>
      </c>
      <c r="Q2854">
        <v>341.20550289605302</v>
      </c>
      <c r="R2854">
        <v>0.99997509853614697</v>
      </c>
      <c r="S2854">
        <v>342.15364126929899</v>
      </c>
    </row>
    <row r="2855" spans="11:19" x14ac:dyDescent="0.25">
      <c r="K2855">
        <v>0.93706059329441005</v>
      </c>
      <c r="L2855">
        <v>362.08099237681301</v>
      </c>
      <c r="M2855">
        <v>0.99907392344867896</v>
      </c>
      <c r="N2855">
        <v>363.280494530471</v>
      </c>
      <c r="P2855">
        <v>0.96297385782079503</v>
      </c>
      <c r="Q2855">
        <v>341.26871212093602</v>
      </c>
      <c r="R2855">
        <v>0.99997529348680803</v>
      </c>
      <c r="S2855">
        <v>342.21685049418198</v>
      </c>
    </row>
    <row r="2856" spans="11:19" x14ac:dyDescent="0.25">
      <c r="K2856">
        <v>0.937085502326791</v>
      </c>
      <c r="L2856">
        <v>362.140967484496</v>
      </c>
      <c r="M2856">
        <v>0.99907652195971097</v>
      </c>
      <c r="N2856">
        <v>363.34046963815399</v>
      </c>
      <c r="P2856">
        <v>0.96299821248630002</v>
      </c>
      <c r="Q2856">
        <v>341.33192134581901</v>
      </c>
      <c r="R2856">
        <v>0.999975486803796</v>
      </c>
      <c r="S2856">
        <v>342.28005971906498</v>
      </c>
    </row>
    <row r="2857" spans="11:19" x14ac:dyDescent="0.25">
      <c r="K2857">
        <v>0.93711035917663299</v>
      </c>
      <c r="L2857">
        <v>362.20094259217899</v>
      </c>
      <c r="M2857">
        <v>0.99907911022067997</v>
      </c>
      <c r="N2857">
        <v>363.40044474583698</v>
      </c>
      <c r="P2857">
        <v>0.96302251864435995</v>
      </c>
      <c r="Q2857">
        <v>341.39513057070201</v>
      </c>
      <c r="R2857">
        <v>0.99997567850131697</v>
      </c>
      <c r="S2857">
        <v>342.34326894394798</v>
      </c>
    </row>
    <row r="2858" spans="11:19" x14ac:dyDescent="0.25">
      <c r="K2858">
        <v>0.93713517115473</v>
      </c>
      <c r="L2858">
        <v>362.26091769986198</v>
      </c>
      <c r="M2858">
        <v>0.99908168827542199</v>
      </c>
      <c r="N2858">
        <v>363.46041985352002</v>
      </c>
      <c r="P2858">
        <v>0.96304677640060499</v>
      </c>
      <c r="Q2858">
        <v>341.458339795585</v>
      </c>
      <c r="R2858">
        <v>0.99997586857576803</v>
      </c>
      <c r="S2858">
        <v>342.40647816883097</v>
      </c>
    </row>
    <row r="2859" spans="11:19" x14ac:dyDescent="0.25">
      <c r="K2859">
        <v>0.93715993473037495</v>
      </c>
      <c r="L2859">
        <v>362.32089280754502</v>
      </c>
      <c r="M2859">
        <v>0.99908425616757401</v>
      </c>
      <c r="N2859">
        <v>363.52039496120301</v>
      </c>
      <c r="P2859">
        <v>0.96307098586033102</v>
      </c>
      <c r="Q2859">
        <v>341.521549020468</v>
      </c>
      <c r="R2859">
        <v>0.99997605707656101</v>
      </c>
      <c r="S2859">
        <v>342.46968739371403</v>
      </c>
    </row>
    <row r="2860" spans="11:19" x14ac:dyDescent="0.25">
      <c r="K2860">
        <v>0.93718464998478301</v>
      </c>
      <c r="L2860">
        <v>362.38086791522801</v>
      </c>
      <c r="M2860">
        <v>0.99908681394056698</v>
      </c>
      <c r="N2860">
        <v>363.58037006888497</v>
      </c>
      <c r="P2860">
        <v>0.96309514712856503</v>
      </c>
      <c r="Q2860">
        <v>341.584758245351</v>
      </c>
      <c r="R2860">
        <v>0.99997624399975504</v>
      </c>
      <c r="S2860">
        <v>342.53289661859702</v>
      </c>
    </row>
    <row r="2861" spans="11:19" x14ac:dyDescent="0.25">
      <c r="K2861">
        <v>0.93720931699893095</v>
      </c>
      <c r="L2861">
        <v>362.44084302290997</v>
      </c>
      <c r="M2861">
        <v>0.99908936115368296</v>
      </c>
      <c r="N2861">
        <v>363.64034517656802</v>
      </c>
      <c r="P2861">
        <v>0.96311926031000294</v>
      </c>
      <c r="Q2861">
        <v>341.64796747023399</v>
      </c>
      <c r="R2861">
        <v>0.99997642935905795</v>
      </c>
      <c r="S2861">
        <v>342.59610584348002</v>
      </c>
    </row>
    <row r="2862" spans="11:19" x14ac:dyDescent="0.25">
      <c r="K2862">
        <v>0.93723393585361603</v>
      </c>
      <c r="L2862">
        <v>362.50081813059302</v>
      </c>
      <c r="M2862">
        <v>0.99909189881853799</v>
      </c>
      <c r="N2862">
        <v>363.70032028425101</v>
      </c>
      <c r="P2862">
        <v>0.96314332550903603</v>
      </c>
      <c r="Q2862">
        <v>341.71117669511699</v>
      </c>
      <c r="R2862">
        <v>0.99997661316805897</v>
      </c>
      <c r="S2862">
        <v>342.65931506836398</v>
      </c>
    </row>
    <row r="2863" spans="11:19" x14ac:dyDescent="0.25">
      <c r="K2863">
        <v>0.93725850662944199</v>
      </c>
      <c r="L2863">
        <v>362.56079323827601</v>
      </c>
      <c r="M2863">
        <v>0.99909442610584598</v>
      </c>
      <c r="N2863">
        <v>363.76029539193399</v>
      </c>
      <c r="P2863">
        <v>0.96316734062611298</v>
      </c>
      <c r="Q2863">
        <v>341.77438591999999</v>
      </c>
      <c r="R2863">
        <v>0.999976795440227</v>
      </c>
      <c r="S2863">
        <v>342.72252429324698</v>
      </c>
    </row>
    <row r="2864" spans="11:19" x14ac:dyDescent="0.25">
      <c r="K2864">
        <v>0.93728302940678998</v>
      </c>
      <c r="L2864">
        <v>362.62076834595899</v>
      </c>
      <c r="M2864">
        <v>0.99909694383341696</v>
      </c>
      <c r="N2864">
        <v>363.82027049961698</v>
      </c>
      <c r="P2864">
        <v>0.96319131016957404</v>
      </c>
      <c r="Q2864">
        <v>341.83759514488298</v>
      </c>
      <c r="R2864">
        <v>0.99997697618891002</v>
      </c>
      <c r="S2864">
        <v>342.78573351812997</v>
      </c>
    </row>
    <row r="2865" spans="11:19" x14ac:dyDescent="0.25">
      <c r="K2865">
        <v>0.93730750426584097</v>
      </c>
      <c r="L2865">
        <v>362.68074345364198</v>
      </c>
      <c r="M2865">
        <v>0.99909945126778599</v>
      </c>
      <c r="N2865">
        <v>363.88024560730003</v>
      </c>
      <c r="P2865">
        <v>0.96321523204201298</v>
      </c>
      <c r="Q2865">
        <v>341.90080436976598</v>
      </c>
      <c r="R2865">
        <v>0.99997715542734</v>
      </c>
      <c r="S2865">
        <v>342.84894274301303</v>
      </c>
    </row>
    <row r="2866" spans="11:19" x14ac:dyDescent="0.25">
      <c r="K2866">
        <v>0.93733193128658898</v>
      </c>
      <c r="L2866">
        <v>362.74071856132502</v>
      </c>
      <c r="M2866">
        <v>0.99910194922780005</v>
      </c>
      <c r="N2866">
        <v>363.94022071498301</v>
      </c>
      <c r="P2866">
        <v>0.96323910634662102</v>
      </c>
      <c r="Q2866">
        <v>341.96401359464897</v>
      </c>
      <c r="R2866">
        <v>0.99997733321433901</v>
      </c>
      <c r="S2866">
        <v>342.91215196789602</v>
      </c>
    </row>
    <row r="2867" spans="11:19" x14ac:dyDescent="0.25">
      <c r="K2867">
        <v>0.93735630690118199</v>
      </c>
      <c r="L2867">
        <v>362.80069366900801</v>
      </c>
      <c r="M2867">
        <v>0.99910443736708399</v>
      </c>
      <c r="N2867">
        <v>364.000195822666</v>
      </c>
      <c r="P2867">
        <v>0.96326293318629697</v>
      </c>
      <c r="Q2867">
        <v>342.02722281953299</v>
      </c>
      <c r="R2867">
        <v>0.99997750947122999</v>
      </c>
      <c r="S2867">
        <v>342.97536119277902</v>
      </c>
    </row>
    <row r="2868" spans="11:19" x14ac:dyDescent="0.25">
      <c r="K2868">
        <v>0.93738064727137804</v>
      </c>
      <c r="L2868">
        <v>362.860668776691</v>
      </c>
      <c r="M2868">
        <v>0.999106915727485</v>
      </c>
      <c r="N2868">
        <v>364.06017093034899</v>
      </c>
      <c r="P2868">
        <v>0.96328671266362698</v>
      </c>
      <c r="Q2868">
        <v>342.09043204441599</v>
      </c>
      <c r="R2868">
        <v>0.99997768425686395</v>
      </c>
      <c r="S2868">
        <v>343.03857041766202</v>
      </c>
    </row>
    <row r="2869" spans="11:19" x14ac:dyDescent="0.25">
      <c r="K2869">
        <v>0.93740493125799795</v>
      </c>
      <c r="L2869">
        <v>362.92064388437399</v>
      </c>
      <c r="M2869">
        <v>0.99910938435065</v>
      </c>
      <c r="N2869">
        <v>364.12014603803198</v>
      </c>
      <c r="P2869">
        <v>0.96331044488092399</v>
      </c>
      <c r="Q2869">
        <v>342.15364126929899</v>
      </c>
      <c r="R2869">
        <v>0.99997785758400903</v>
      </c>
      <c r="S2869">
        <v>343.10177964254501</v>
      </c>
    </row>
    <row r="2870" spans="11:19" x14ac:dyDescent="0.25">
      <c r="K2870">
        <v>0.93742916772427798</v>
      </c>
      <c r="L2870">
        <v>362.98061899205698</v>
      </c>
      <c r="M2870">
        <v>0.99911184327804103</v>
      </c>
      <c r="N2870">
        <v>364.18012114571502</v>
      </c>
      <c r="P2870">
        <v>0.96333412994016898</v>
      </c>
      <c r="Q2870">
        <v>342.21685049418198</v>
      </c>
      <c r="R2870">
        <v>0.99997802946532099</v>
      </c>
      <c r="S2870">
        <v>343.16498886742801</v>
      </c>
    </row>
    <row r="2871" spans="11:19" x14ac:dyDescent="0.25">
      <c r="K2871">
        <v>0.93745335314294398</v>
      </c>
      <c r="L2871">
        <v>363.04059409974002</v>
      </c>
      <c r="M2871">
        <v>0.99911429255092199</v>
      </c>
      <c r="N2871">
        <v>364.24009625339698</v>
      </c>
      <c r="P2871">
        <v>0.96335776794308803</v>
      </c>
      <c r="Q2871">
        <v>342.28005971906498</v>
      </c>
      <c r="R2871">
        <v>0.99997819991334602</v>
      </c>
      <c r="S2871">
        <v>343.228198092311</v>
      </c>
    </row>
    <row r="2872" spans="11:19" x14ac:dyDescent="0.25">
      <c r="K2872">
        <v>0.93747749480030695</v>
      </c>
      <c r="L2872">
        <v>363.10056920742198</v>
      </c>
      <c r="M2872">
        <v>0.99911673221036801</v>
      </c>
      <c r="N2872">
        <v>364.30007136107997</v>
      </c>
      <c r="P2872">
        <v>0.96338135899108901</v>
      </c>
      <c r="Q2872">
        <v>342.34326894394798</v>
      </c>
      <c r="R2872">
        <v>0.99997836894051395</v>
      </c>
      <c r="S2872">
        <v>343.291407317194</v>
      </c>
    </row>
    <row r="2873" spans="11:19" x14ac:dyDescent="0.25">
      <c r="K2873">
        <v>0.93750158917369697</v>
      </c>
      <c r="L2873">
        <v>363.16054431510503</v>
      </c>
      <c r="M2873">
        <v>0.99911916229726405</v>
      </c>
      <c r="N2873">
        <v>364.36004646876302</v>
      </c>
      <c r="P2873">
        <v>0.96340490098804799</v>
      </c>
      <c r="Q2873">
        <v>342.40647816883097</v>
      </c>
      <c r="R2873">
        <v>0.99997853655915103</v>
      </c>
      <c r="S2873">
        <v>343.35461654207802</v>
      </c>
    </row>
    <row r="2874" spans="11:19" x14ac:dyDescent="0.25">
      <c r="K2874">
        <v>0.93752563634152597</v>
      </c>
      <c r="L2874">
        <v>363.22051942278802</v>
      </c>
      <c r="M2874">
        <v>0.99912158285230301</v>
      </c>
      <c r="N2874">
        <v>364.420021576446</v>
      </c>
      <c r="P2874">
        <v>0.96342839842649597</v>
      </c>
      <c r="Q2874">
        <v>342.46968739371403</v>
      </c>
      <c r="R2874">
        <v>0.99997870278146905</v>
      </c>
      <c r="S2874">
        <v>343.41782576696102</v>
      </c>
    </row>
    <row r="2875" spans="11:19" x14ac:dyDescent="0.25">
      <c r="K2875">
        <v>0.93754963638198596</v>
      </c>
      <c r="L2875">
        <v>363.280494530471</v>
      </c>
      <c r="M2875">
        <v>0.99912399391599205</v>
      </c>
      <c r="N2875">
        <v>364.47999668412899</v>
      </c>
      <c r="P2875">
        <v>0.96345184921250504</v>
      </c>
      <c r="Q2875">
        <v>342.53289661859702</v>
      </c>
      <c r="R2875">
        <v>0.999978867619574</v>
      </c>
      <c r="S2875">
        <v>343.48103499184401</v>
      </c>
    </row>
    <row r="2876" spans="11:19" x14ac:dyDescent="0.25">
      <c r="K2876">
        <v>0.93757358937309399</v>
      </c>
      <c r="L2876">
        <v>363.34046963815399</v>
      </c>
      <c r="M2876">
        <v>0.99912639552865001</v>
      </c>
      <c r="N2876">
        <v>364.53997179181198</v>
      </c>
      <c r="P2876">
        <v>0.963475253446331</v>
      </c>
      <c r="Q2876">
        <v>342.59610584348002</v>
      </c>
      <c r="R2876">
        <v>0.99997903108546604</v>
      </c>
      <c r="S2876">
        <v>343.54424421672701</v>
      </c>
    </row>
    <row r="2877" spans="11:19" x14ac:dyDescent="0.25">
      <c r="K2877">
        <v>0.937597495392688</v>
      </c>
      <c r="L2877">
        <v>363.40044474583698</v>
      </c>
      <c r="M2877">
        <v>0.99912878773040803</v>
      </c>
      <c r="N2877">
        <v>364.59994689949502</v>
      </c>
      <c r="P2877">
        <v>0.96349861122793301</v>
      </c>
      <c r="Q2877">
        <v>342.65931506836398</v>
      </c>
      <c r="R2877">
        <v>0.99997919319103701</v>
      </c>
      <c r="S2877">
        <v>343.60745344161001</v>
      </c>
    </row>
    <row r="2878" spans="11:19" x14ac:dyDescent="0.25">
      <c r="K2878">
        <v>0.93762135451836504</v>
      </c>
      <c r="L2878">
        <v>363.46041985352002</v>
      </c>
      <c r="M2878">
        <v>0.99913117056121103</v>
      </c>
      <c r="N2878">
        <v>364.65992200717801</v>
      </c>
      <c r="P2878">
        <v>0.96352192265696501</v>
      </c>
      <c r="Q2878">
        <v>342.72252429324698</v>
      </c>
      <c r="R2878">
        <v>0.99997935394807502</v>
      </c>
      <c r="S2878">
        <v>343.670662666493</v>
      </c>
    </row>
    <row r="2879" spans="11:19" x14ac:dyDescent="0.25">
      <c r="K2879">
        <v>0.93764516682756804</v>
      </c>
      <c r="L2879">
        <v>363.52039496120301</v>
      </c>
      <c r="M2879">
        <v>0.999133544060822</v>
      </c>
      <c r="N2879">
        <v>364.719897114861</v>
      </c>
      <c r="P2879">
        <v>0.96354518783283005</v>
      </c>
      <c r="Q2879">
        <v>342.78573351812997</v>
      </c>
      <c r="R2879">
        <v>0.99997951336826296</v>
      </c>
      <c r="S2879">
        <v>343.733871891376</v>
      </c>
    </row>
    <row r="2880" spans="11:19" x14ac:dyDescent="0.25">
      <c r="K2880">
        <v>0.93766893239753202</v>
      </c>
      <c r="L2880">
        <v>363.58037006888497</v>
      </c>
      <c r="M2880">
        <v>0.99913590826881604</v>
      </c>
      <c r="N2880">
        <v>364.77987222254302</v>
      </c>
      <c r="P2880">
        <v>0.96356840685461698</v>
      </c>
      <c r="Q2880">
        <v>342.84894274301303</v>
      </c>
      <c r="R2880">
        <v>0.99997967146318101</v>
      </c>
      <c r="S2880">
        <v>343.79708111625899</v>
      </c>
    </row>
    <row r="2881" spans="11:19" x14ac:dyDescent="0.25">
      <c r="K2881">
        <v>0.93769264679528996</v>
      </c>
      <c r="L2881">
        <v>363.64034517656802</v>
      </c>
      <c r="M2881">
        <v>0.99913826322458599</v>
      </c>
      <c r="N2881">
        <v>364.83984733022601</v>
      </c>
      <c r="P2881">
        <v>0.963591585799633</v>
      </c>
      <c r="Q2881">
        <v>342.91215196789602</v>
      </c>
      <c r="R2881">
        <v>0.99997982824430598</v>
      </c>
      <c r="S2881">
        <v>343.86029034114199</v>
      </c>
    </row>
    <row r="2882" spans="11:19" x14ac:dyDescent="0.25">
      <c r="K2882">
        <v>0.93771631911521103</v>
      </c>
      <c r="L2882">
        <v>363.70032028425101</v>
      </c>
      <c r="M2882">
        <v>0.99914060896734402</v>
      </c>
      <c r="N2882">
        <v>364.89982243790899</v>
      </c>
      <c r="P2882">
        <v>0.96361471281395605</v>
      </c>
      <c r="Q2882">
        <v>342.97536119277902</v>
      </c>
      <c r="R2882">
        <v>0.99997998370825003</v>
      </c>
      <c r="S2882">
        <v>343.92349956602499</v>
      </c>
    </row>
    <row r="2883" spans="11:19" x14ac:dyDescent="0.25">
      <c r="K2883">
        <v>0.93773994130117699</v>
      </c>
      <c r="L2883">
        <v>363.76029539193399</v>
      </c>
      <c r="M2883">
        <v>0.99914294553611804</v>
      </c>
      <c r="N2883">
        <v>364.95979754559198</v>
      </c>
      <c r="P2883">
        <v>0.96363779396979798</v>
      </c>
      <c r="Q2883">
        <v>343.03857041766202</v>
      </c>
      <c r="R2883">
        <v>0.99998013793612495</v>
      </c>
      <c r="S2883">
        <v>343.98670879090798</v>
      </c>
    </row>
    <row r="2884" spans="11:19" x14ac:dyDescent="0.25">
      <c r="K2884">
        <v>0.93776352067514102</v>
      </c>
      <c r="L2884">
        <v>363.82027049961698</v>
      </c>
      <c r="M2884">
        <v>0.99914527296975997</v>
      </c>
      <c r="N2884">
        <v>365.01977265327503</v>
      </c>
      <c r="P2884">
        <v>0.96366082936512099</v>
      </c>
      <c r="Q2884">
        <v>343.10177964254501</v>
      </c>
      <c r="R2884">
        <v>0.99998029084357798</v>
      </c>
      <c r="S2884">
        <v>344.04991801579098</v>
      </c>
    </row>
    <row r="2885" spans="11:19" x14ac:dyDescent="0.25">
      <c r="K2885">
        <v>0.93778705004682195</v>
      </c>
      <c r="L2885">
        <v>363.88024560730003</v>
      </c>
      <c r="M2885">
        <v>0.99914759130693798</v>
      </c>
      <c r="N2885">
        <v>365.07974776095801</v>
      </c>
      <c r="P2885">
        <v>0.96368381909761902</v>
      </c>
      <c r="Q2885">
        <v>343.16498886742801</v>
      </c>
      <c r="R2885">
        <v>0.99998044248214302</v>
      </c>
      <c r="S2885">
        <v>344.11312724067398</v>
      </c>
    </row>
    <row r="2886" spans="11:19" x14ac:dyDescent="0.25">
      <c r="K2886">
        <v>0.93781053677988702</v>
      </c>
      <c r="L2886">
        <v>363.94022071498301</v>
      </c>
      <c r="M2886">
        <v>0.99914990058614095</v>
      </c>
      <c r="N2886">
        <v>365.139722868641</v>
      </c>
      <c r="P2886">
        <v>0.96370676326468896</v>
      </c>
      <c r="Q2886">
        <v>343.228198092311</v>
      </c>
      <c r="R2886">
        <v>0.99998059286280006</v>
      </c>
      <c r="S2886">
        <v>344.17633646555799</v>
      </c>
    </row>
    <row r="2887" spans="11:19" x14ac:dyDescent="0.25">
      <c r="K2887">
        <v>0.93783397730902496</v>
      </c>
      <c r="L2887">
        <v>364.000195822666</v>
      </c>
      <c r="M2887">
        <v>0.99915220084568301</v>
      </c>
      <c r="N2887">
        <v>365.19969797632399</v>
      </c>
      <c r="P2887">
        <v>0.963729661963449</v>
      </c>
      <c r="Q2887">
        <v>343.291407317194</v>
      </c>
      <c r="R2887">
        <v>0.99998074199642994</v>
      </c>
      <c r="S2887">
        <v>344.23954569044099</v>
      </c>
    </row>
    <row r="2888" spans="11:19" x14ac:dyDescent="0.25">
      <c r="K2888">
        <v>0.93785737170994399</v>
      </c>
      <c r="L2888">
        <v>364.06017093034899</v>
      </c>
      <c r="M2888">
        <v>0.999154492123699</v>
      </c>
      <c r="N2888">
        <v>365.25967308400698</v>
      </c>
      <c r="P2888">
        <v>0.96375251529075201</v>
      </c>
      <c r="Q2888">
        <v>343.35461654207802</v>
      </c>
      <c r="R2888">
        <v>0.99998088989381795</v>
      </c>
      <c r="S2888">
        <v>344.30275491532399</v>
      </c>
    </row>
    <row r="2889" spans="11:19" x14ac:dyDescent="0.25">
      <c r="K2889">
        <v>0.93788072005815604</v>
      </c>
      <c r="L2889">
        <v>364.12014603803198</v>
      </c>
      <c r="M2889">
        <v>0.99915677445814699</v>
      </c>
      <c r="N2889">
        <v>365.31964819169002</v>
      </c>
      <c r="P2889">
        <v>0.96377532334316995</v>
      </c>
      <c r="Q2889">
        <v>343.41782576696102</v>
      </c>
      <c r="R2889">
        <v>0.99998103656565596</v>
      </c>
      <c r="S2889">
        <v>344.36596414020698</v>
      </c>
    </row>
    <row r="2890" spans="11:19" x14ac:dyDescent="0.25">
      <c r="K2890">
        <v>0.93790402242902804</v>
      </c>
      <c r="L2890">
        <v>364.18012114571502</v>
      </c>
      <c r="M2890">
        <v>0.99915904788681198</v>
      </c>
      <c r="N2890">
        <v>365.37962329937301</v>
      </c>
      <c r="P2890">
        <v>0.96379808621699103</v>
      </c>
      <c r="Q2890">
        <v>343.48103499184401</v>
      </c>
      <c r="R2890">
        <v>0.99998118202253805</v>
      </c>
      <c r="S2890">
        <v>344.42917336508998</v>
      </c>
    </row>
    <row r="2891" spans="11:19" x14ac:dyDescent="0.25">
      <c r="K2891">
        <v>0.937927278897701</v>
      </c>
      <c r="L2891">
        <v>364.24009625339698</v>
      </c>
      <c r="M2891">
        <v>0.999161312447302</v>
      </c>
      <c r="N2891">
        <v>365.43959840705497</v>
      </c>
      <c r="P2891">
        <v>0.96382080400822101</v>
      </c>
      <c r="Q2891">
        <v>343.54424421672701</v>
      </c>
      <c r="R2891">
        <v>0.99998132627496605</v>
      </c>
      <c r="S2891">
        <v>344.49238258997298</v>
      </c>
    </row>
    <row r="2892" spans="11:19" x14ac:dyDescent="0.25">
      <c r="K2892">
        <v>0.93795048953915205</v>
      </c>
      <c r="L2892">
        <v>364.30007136107997</v>
      </c>
      <c r="M2892">
        <v>0.99916356817705199</v>
      </c>
      <c r="N2892">
        <v>365.49957351473802</v>
      </c>
      <c r="P2892">
        <v>0.96384347681261795</v>
      </c>
      <c r="Q2892">
        <v>343.60745344161001</v>
      </c>
      <c r="R2892">
        <v>0.99998146931393495</v>
      </c>
      <c r="S2892">
        <v>344.55559181485597</v>
      </c>
    </row>
    <row r="2893" spans="11:19" x14ac:dyDescent="0.25">
      <c r="K2893">
        <v>0.93797365442816105</v>
      </c>
      <c r="L2893">
        <v>364.36004646876302</v>
      </c>
      <c r="M2893">
        <v>0.99916581511332403</v>
      </c>
      <c r="N2893">
        <v>365.559548622421</v>
      </c>
      <c r="P2893">
        <v>0.96386610472565304</v>
      </c>
      <c r="Q2893">
        <v>343.670662666493</v>
      </c>
      <c r="R2893">
        <v>0.99998161118870799</v>
      </c>
      <c r="S2893">
        <v>344.61880103973903</v>
      </c>
    </row>
    <row r="2894" spans="11:19" x14ac:dyDescent="0.25">
      <c r="K2894">
        <v>0.93799677363931999</v>
      </c>
      <c r="L2894">
        <v>364.420021576446</v>
      </c>
      <c r="M2894">
        <v>0.99916805329320801</v>
      </c>
      <c r="N2894">
        <v>365.61952373010399</v>
      </c>
      <c r="P2894">
        <v>0.96388868784250403</v>
      </c>
      <c r="Q2894">
        <v>343.733871891376</v>
      </c>
      <c r="R2894">
        <v>0.99998175188997995</v>
      </c>
      <c r="S2894">
        <v>344.68201026462202</v>
      </c>
    </row>
    <row r="2895" spans="11:19" x14ac:dyDescent="0.25">
      <c r="K2895">
        <v>0.93801984724705301</v>
      </c>
      <c r="L2895">
        <v>364.47999668412899</v>
      </c>
      <c r="M2895">
        <v>0.99917028231159399</v>
      </c>
      <c r="N2895">
        <v>365.67949883778698</v>
      </c>
      <c r="P2895">
        <v>0.96391122625810099</v>
      </c>
      <c r="Q2895">
        <v>343.79708111625899</v>
      </c>
      <c r="R2895">
        <v>0.99998189142788396</v>
      </c>
      <c r="S2895">
        <v>344.74521948950502</v>
      </c>
    </row>
    <row r="2896" spans="11:19" x14ac:dyDescent="0.25">
      <c r="K2896">
        <v>0.93804287532559405</v>
      </c>
      <c r="L2896">
        <v>364.53997179181198</v>
      </c>
      <c r="M2896">
        <v>0.99917250308987404</v>
      </c>
      <c r="N2896">
        <v>365.73947394547002</v>
      </c>
      <c r="P2896">
        <v>0.96393372006710398</v>
      </c>
      <c r="Q2896">
        <v>343.86029034114199</v>
      </c>
      <c r="R2896">
        <v>0.99998202981246898</v>
      </c>
      <c r="S2896">
        <v>344.80842871438898</v>
      </c>
    </row>
    <row r="2897" spans="11:19" x14ac:dyDescent="0.25">
      <c r="K2897">
        <v>0.938065857948988</v>
      </c>
      <c r="L2897">
        <v>364.59994689949502</v>
      </c>
      <c r="M2897">
        <v>0.99917471522200996</v>
      </c>
      <c r="N2897">
        <v>365.79944905315301</v>
      </c>
      <c r="P2897">
        <v>0.96395616722518196</v>
      </c>
      <c r="Q2897">
        <v>343.92349956602499</v>
      </c>
      <c r="R2897">
        <v>0.99998216705369003</v>
      </c>
      <c r="S2897">
        <v>344.87163793927198</v>
      </c>
    </row>
    <row r="2898" spans="11:19" x14ac:dyDescent="0.25">
      <c r="K2898">
        <v>0.93808879519108901</v>
      </c>
      <c r="L2898">
        <v>364.65992200717801</v>
      </c>
      <c r="M2898">
        <v>0.99917691874441195</v>
      </c>
      <c r="N2898">
        <v>365.859424160836</v>
      </c>
      <c r="P2898">
        <v>0.963978577965935</v>
      </c>
      <c r="Q2898">
        <v>343.98670879090798</v>
      </c>
      <c r="R2898">
        <v>0.99998230316141701</v>
      </c>
      <c r="S2898">
        <v>344.93484716415497</v>
      </c>
    </row>
    <row r="2899" spans="11:19" x14ac:dyDescent="0.25">
      <c r="K2899">
        <v>0.938111687125597</v>
      </c>
      <c r="L2899">
        <v>364.719897114861</v>
      </c>
      <c r="M2899">
        <v>0.99917911369332002</v>
      </c>
      <c r="N2899">
        <v>365.91939926851802</v>
      </c>
      <c r="P2899">
        <v>0.96400093852217295</v>
      </c>
      <c r="Q2899">
        <v>344.04991801579098</v>
      </c>
      <c r="R2899">
        <v>0.99998243814543197</v>
      </c>
      <c r="S2899">
        <v>344.99805638903803</v>
      </c>
    </row>
    <row r="2900" spans="11:19" x14ac:dyDescent="0.25">
      <c r="K2900">
        <v>0.93813453382600398</v>
      </c>
      <c r="L2900">
        <v>364.77987222254302</v>
      </c>
      <c r="M2900">
        <v>0.99918130010481099</v>
      </c>
      <c r="N2900">
        <v>365.97937437620197</v>
      </c>
      <c r="P2900">
        <v>0.96402325484774298</v>
      </c>
      <c r="Q2900">
        <v>344.11312724067398</v>
      </c>
      <c r="R2900">
        <v>0.99998257201542995</v>
      </c>
      <c r="S2900">
        <v>345.06126561392102</v>
      </c>
    </row>
    <row r="2901" spans="11:19" x14ac:dyDescent="0.25">
      <c r="K2901">
        <v>0.93815733536562096</v>
      </c>
      <c r="L2901">
        <v>364.83984733022601</v>
      </c>
      <c r="M2901">
        <v>0.99918347801479002</v>
      </c>
      <c r="N2901">
        <v>366.039349483884</v>
      </c>
      <c r="P2901">
        <v>0.96404552703595603</v>
      </c>
      <c r="Q2901">
        <v>344.17633646555799</v>
      </c>
      <c r="R2901">
        <v>0.99998270478102103</v>
      </c>
      <c r="S2901">
        <v>345.12447483880402</v>
      </c>
    </row>
    <row r="2902" spans="11:19" x14ac:dyDescent="0.25">
      <c r="K2902">
        <v>0.93818009181760298</v>
      </c>
      <c r="L2902">
        <v>364.89982243790899</v>
      </c>
      <c r="M2902">
        <v>0.99918564745900096</v>
      </c>
      <c r="N2902">
        <v>366.09932459156698</v>
      </c>
      <c r="P2902">
        <v>0.96406775517985799</v>
      </c>
      <c r="Q2902">
        <v>344.23954569044099</v>
      </c>
      <c r="R2902">
        <v>0.99998283645172903</v>
      </c>
      <c r="S2902">
        <v>345.18768406368702</v>
      </c>
    </row>
    <row r="2903" spans="11:19" x14ac:dyDescent="0.25">
      <c r="K2903">
        <v>0.93820280325488603</v>
      </c>
      <c r="L2903">
        <v>364.95979754559198</v>
      </c>
      <c r="M2903">
        <v>0.99918780847302102</v>
      </c>
      <c r="N2903">
        <v>366.15929969925003</v>
      </c>
      <c r="P2903">
        <v>0.96408993937224097</v>
      </c>
      <c r="Q2903">
        <v>344.30275491532399</v>
      </c>
      <c r="R2903">
        <v>0.99998296703699696</v>
      </c>
      <c r="S2903">
        <v>345.25089328857001</v>
      </c>
    </row>
    <row r="2904" spans="11:19" x14ac:dyDescent="0.25">
      <c r="K2904">
        <v>0.93822546975027499</v>
      </c>
      <c r="L2904">
        <v>365.01977265327503</v>
      </c>
      <c r="M2904">
        <v>0.99918996109226499</v>
      </c>
      <c r="N2904">
        <v>366.21927480693302</v>
      </c>
      <c r="P2904">
        <v>0.96411207970562096</v>
      </c>
      <c r="Q2904">
        <v>344.36596414020698</v>
      </c>
      <c r="R2904">
        <v>0.99998309654618001</v>
      </c>
      <c r="S2904">
        <v>345.31410251345301</v>
      </c>
    </row>
    <row r="2905" spans="11:19" x14ac:dyDescent="0.25">
      <c r="K2905">
        <v>0.93824809137635601</v>
      </c>
      <c r="L2905">
        <v>365.07974776095801</v>
      </c>
      <c r="M2905">
        <v>0.999192105351981</v>
      </c>
      <c r="N2905">
        <v>366.279249914616</v>
      </c>
      <c r="P2905">
        <v>0.96413417627225395</v>
      </c>
      <c r="Q2905">
        <v>344.42917336508998</v>
      </c>
      <c r="R2905">
        <v>0.99998322498855297</v>
      </c>
      <c r="S2905">
        <v>345.377311738336</v>
      </c>
    </row>
    <row r="2906" spans="11:19" x14ac:dyDescent="0.25">
      <c r="K2906">
        <v>0.93827066820554506</v>
      </c>
      <c r="L2906">
        <v>365.139722868641</v>
      </c>
      <c r="M2906">
        <v>0.99919424128725698</v>
      </c>
      <c r="N2906">
        <v>366.33922502229899</v>
      </c>
      <c r="P2906">
        <v>0.96415622916413601</v>
      </c>
      <c r="Q2906">
        <v>344.49238258997298</v>
      </c>
      <c r="R2906">
        <v>0.99998335237331004</v>
      </c>
      <c r="S2906">
        <v>345.440520963219</v>
      </c>
    </row>
    <row r="2907" spans="11:19" x14ac:dyDescent="0.25">
      <c r="K2907">
        <v>0.93829320031009</v>
      </c>
      <c r="L2907">
        <v>365.19969797632399</v>
      </c>
      <c r="M2907">
        <v>0.99919636893302</v>
      </c>
      <c r="N2907">
        <v>366.39920012998198</v>
      </c>
      <c r="P2907">
        <v>0.964178235476427</v>
      </c>
      <c r="Q2907">
        <v>344.55559181485597</v>
      </c>
      <c r="R2907">
        <v>0.99998347870956095</v>
      </c>
      <c r="S2907">
        <v>345.50373018810302</v>
      </c>
    </row>
    <row r="2908" spans="11:19" x14ac:dyDescent="0.25">
      <c r="K2908">
        <v>0.93831568776205898</v>
      </c>
      <c r="L2908">
        <v>365.25967308400698</v>
      </c>
      <c r="M2908">
        <v>0.99919848797774302</v>
      </c>
      <c r="N2908">
        <v>366.45917523766502</v>
      </c>
      <c r="P2908">
        <v>0.96420020129274298</v>
      </c>
      <c r="Q2908">
        <v>344.61880103973903</v>
      </c>
      <c r="R2908">
        <v>0.99998360400633801</v>
      </c>
      <c r="S2908">
        <v>345.56693941298602</v>
      </c>
    </row>
    <row r="2909" spans="11:19" x14ac:dyDescent="0.25">
      <c r="K2909">
        <v>0.93833813063333105</v>
      </c>
      <c r="L2909">
        <v>365.31964819169002</v>
      </c>
      <c r="M2909">
        <v>0.999200598717921</v>
      </c>
      <c r="N2909">
        <v>366.51915034534801</v>
      </c>
      <c r="P2909">
        <v>0.96422212370872495</v>
      </c>
      <c r="Q2909">
        <v>344.68201026462202</v>
      </c>
      <c r="R2909">
        <v>0.99998372827259197</v>
      </c>
      <c r="S2909">
        <v>345.63014863786901</v>
      </c>
    </row>
    <row r="2910" spans="11:19" x14ac:dyDescent="0.25">
      <c r="K2910">
        <v>0.93836052899563305</v>
      </c>
      <c r="L2910">
        <v>365.37962329937301</v>
      </c>
      <c r="M2910">
        <v>0.99920270170380299</v>
      </c>
      <c r="N2910">
        <v>366.57912545302997</v>
      </c>
      <c r="P2910">
        <v>0.96424400281533396</v>
      </c>
      <c r="Q2910">
        <v>344.74521948950502</v>
      </c>
      <c r="R2910">
        <v>0.99998385151719404</v>
      </c>
      <c r="S2910">
        <v>345.69335786275201</v>
      </c>
    </row>
    <row r="2911" spans="11:19" x14ac:dyDescent="0.25">
      <c r="K2911">
        <v>0.938382882920483</v>
      </c>
      <c r="L2911">
        <v>365.43959840705497</v>
      </c>
      <c r="M2911">
        <v>0.99920479653826999</v>
      </c>
      <c r="N2911">
        <v>366.63910056071302</v>
      </c>
      <c r="P2911">
        <v>0.96426583870327998</v>
      </c>
      <c r="Q2911">
        <v>344.80842871438898</v>
      </c>
      <c r="R2911">
        <v>0.99998397374893999</v>
      </c>
      <c r="S2911">
        <v>345.75656708763501</v>
      </c>
    </row>
    <row r="2912" spans="11:19" x14ac:dyDescent="0.25">
      <c r="K2912">
        <v>0.93840519247925402</v>
      </c>
      <c r="L2912">
        <v>365.49957351473802</v>
      </c>
      <c r="M2912">
        <v>0.99920688325545204</v>
      </c>
      <c r="N2912">
        <v>366.69907566839601</v>
      </c>
      <c r="P2912">
        <v>0.96428763146299301</v>
      </c>
      <c r="Q2912">
        <v>344.87163793927198</v>
      </c>
      <c r="R2912">
        <v>0.99998409497654495</v>
      </c>
      <c r="S2912">
        <v>345.819776312518</v>
      </c>
    </row>
    <row r="2913" spans="11:19" x14ac:dyDescent="0.25">
      <c r="K2913">
        <v>0.93842745774311098</v>
      </c>
      <c r="L2913">
        <v>365.559548622421</v>
      </c>
      <c r="M2913">
        <v>0.99920896188931896</v>
      </c>
      <c r="N2913">
        <v>366.75905077607899</v>
      </c>
      <c r="P2913">
        <v>0.96430938118466203</v>
      </c>
      <c r="Q2913">
        <v>344.93484716415497</v>
      </c>
      <c r="R2913">
        <v>0.999984215208647</v>
      </c>
      <c r="S2913">
        <v>345.882985537401</v>
      </c>
    </row>
    <row r="2914" spans="11:19" x14ac:dyDescent="0.25">
      <c r="K2914">
        <v>0.93844967878308505</v>
      </c>
      <c r="L2914">
        <v>365.61952373010399</v>
      </c>
      <c r="M2914">
        <v>0.99921103247368703</v>
      </c>
      <c r="N2914">
        <v>366.81902588376198</v>
      </c>
      <c r="P2914">
        <v>0.96433108795822498</v>
      </c>
      <c r="Q2914">
        <v>344.99805638903803</v>
      </c>
      <c r="R2914">
        <v>0.99998433444214996</v>
      </c>
      <c r="S2914">
        <v>345.94619476228399</v>
      </c>
    </row>
    <row r="2915" spans="11:19" x14ac:dyDescent="0.25">
      <c r="K2915">
        <v>0.93847185126883303</v>
      </c>
      <c r="L2915">
        <v>365.67949883778698</v>
      </c>
      <c r="M2915">
        <v>0.99921309469958197</v>
      </c>
      <c r="N2915">
        <v>366.87900099144503</v>
      </c>
      <c r="P2915">
        <v>0.96435275187335801</v>
      </c>
      <c r="Q2915">
        <v>345.06126561392102</v>
      </c>
      <c r="R2915">
        <v>0.99998445269722802</v>
      </c>
      <c r="S2915">
        <v>346.00940398716699</v>
      </c>
    </row>
    <row r="2916" spans="11:19" x14ac:dyDescent="0.25">
      <c r="K2916">
        <v>0.93849398407078</v>
      </c>
      <c r="L2916">
        <v>365.73947394547002</v>
      </c>
      <c r="M2916">
        <v>0.99921514928592803</v>
      </c>
      <c r="N2916">
        <v>366.93897609912801</v>
      </c>
      <c r="P2916">
        <v>0.96437437301948703</v>
      </c>
      <c r="Q2916">
        <v>345.12447483880402</v>
      </c>
      <c r="R2916">
        <v>0.99998456999401597</v>
      </c>
      <c r="S2916">
        <v>346.07261321204999</v>
      </c>
    </row>
    <row r="2917" spans="11:19" x14ac:dyDescent="0.25">
      <c r="K2917">
        <v>0.93851607286081296</v>
      </c>
      <c r="L2917">
        <v>365.79944905315301</v>
      </c>
      <c r="M2917">
        <v>0.99921719592328895</v>
      </c>
      <c r="N2917">
        <v>366.998951206811</v>
      </c>
      <c r="P2917">
        <v>0.96439595148578305</v>
      </c>
      <c r="Q2917">
        <v>345.18768406368702</v>
      </c>
      <c r="R2917">
        <v>0.99998468632910198</v>
      </c>
      <c r="S2917">
        <v>346.13582243693298</v>
      </c>
    </row>
    <row r="2918" spans="11:19" x14ac:dyDescent="0.25">
      <c r="K2918">
        <v>0.93853811770925299</v>
      </c>
      <c r="L2918">
        <v>365.859424160836</v>
      </c>
      <c r="M2918">
        <v>0.99921923464486295</v>
      </c>
      <c r="N2918">
        <v>367.05892631449399</v>
      </c>
      <c r="P2918">
        <v>0.96441748736117405</v>
      </c>
      <c r="Q2918">
        <v>345.25089328857001</v>
      </c>
      <c r="R2918">
        <v>0.99998480171075199</v>
      </c>
      <c r="S2918">
        <v>346.19903166181598</v>
      </c>
    </row>
    <row r="2919" spans="11:19" x14ac:dyDescent="0.25">
      <c r="K2919">
        <v>0.938560118686244</v>
      </c>
      <c r="L2919">
        <v>365.91939926851802</v>
      </c>
      <c r="M2919">
        <v>0.99922126548369405</v>
      </c>
      <c r="N2919">
        <v>367.11890142217698</v>
      </c>
      <c r="P2919">
        <v>0.96443898073432399</v>
      </c>
      <c r="Q2919">
        <v>345.31410251345301</v>
      </c>
      <c r="R2919">
        <v>0.99998491614715501</v>
      </c>
      <c r="S2919">
        <v>346.26224088669898</v>
      </c>
    </row>
    <row r="2920" spans="11:19" x14ac:dyDescent="0.25">
      <c r="K2920">
        <v>0.93858207586176101</v>
      </c>
      <c r="L2920">
        <v>365.97937437620197</v>
      </c>
      <c r="M2920">
        <v>0.99922328847267305</v>
      </c>
      <c r="N2920">
        <v>367.178876529859</v>
      </c>
      <c r="P2920">
        <v>0.96446043169366302</v>
      </c>
      <c r="Q2920">
        <v>345.377311738336</v>
      </c>
      <c r="R2920">
        <v>0.99998502964643299</v>
      </c>
      <c r="S2920">
        <v>346.325450111583</v>
      </c>
    </row>
    <row r="2921" spans="11:19" x14ac:dyDescent="0.25">
      <c r="K2921">
        <v>0.93860398930559197</v>
      </c>
      <c r="L2921">
        <v>366.039349483884</v>
      </c>
      <c r="M2921">
        <v>0.99922530364454398</v>
      </c>
      <c r="N2921">
        <v>367.23885163754198</v>
      </c>
      <c r="P2921">
        <v>0.96448184032735895</v>
      </c>
      <c r="Q2921">
        <v>345.440520963219</v>
      </c>
      <c r="R2921">
        <v>0.99998514221663204</v>
      </c>
      <c r="S2921">
        <v>346.38865933646599</v>
      </c>
    </row>
    <row r="2922" spans="11:19" x14ac:dyDescent="0.25">
      <c r="K2922">
        <v>0.93862585908738205</v>
      </c>
      <c r="L2922">
        <v>366.09932459156698</v>
      </c>
      <c r="M2922">
        <v>0.99922731103189599</v>
      </c>
      <c r="N2922">
        <v>367.29882674522503</v>
      </c>
      <c r="P2922">
        <v>0.96450320672333001</v>
      </c>
      <c r="Q2922">
        <v>345.50373018810302</v>
      </c>
      <c r="R2922">
        <v>0.99998525386572901</v>
      </c>
      <c r="S2922">
        <v>346.45186856134899</v>
      </c>
    </row>
    <row r="2923" spans="11:19" x14ac:dyDescent="0.25">
      <c r="K2923">
        <v>0.93864768527658304</v>
      </c>
      <c r="L2923">
        <v>366.15929969925003</v>
      </c>
      <c r="M2923">
        <v>0.99922931066717002</v>
      </c>
      <c r="N2923">
        <v>367.35880185290802</v>
      </c>
      <c r="P2923">
        <v>0.96452453096926305</v>
      </c>
      <c r="Q2923">
        <v>345.56693941298602</v>
      </c>
      <c r="R2923">
        <v>0.99998536460163001</v>
      </c>
      <c r="S2923">
        <v>346.51507778623198</v>
      </c>
    </row>
    <row r="2924" spans="11:19" x14ac:dyDescent="0.25">
      <c r="K2924">
        <v>0.93866946794249395</v>
      </c>
      <c r="L2924">
        <v>366.21927480693302</v>
      </c>
      <c r="M2924">
        <v>0.99923130258265902</v>
      </c>
      <c r="N2924">
        <v>367.418776960591</v>
      </c>
      <c r="P2924">
        <v>0.96454581315258903</v>
      </c>
      <c r="Q2924">
        <v>345.63014863786901</v>
      </c>
      <c r="R2924">
        <v>0.99998547443217201</v>
      </c>
      <c r="S2924">
        <v>346.57828701111498</v>
      </c>
    </row>
    <row r="2925" spans="11:19" x14ac:dyDescent="0.25">
      <c r="K2925">
        <v>0.93869120715423005</v>
      </c>
      <c r="L2925">
        <v>366.279249914616</v>
      </c>
      <c r="M2925">
        <v>0.99923328681050505</v>
      </c>
      <c r="N2925">
        <v>367.47875206827399</v>
      </c>
      <c r="P2925">
        <v>0.96456705336048498</v>
      </c>
      <c r="Q2925">
        <v>345.69335786275201</v>
      </c>
      <c r="R2925">
        <v>0.999985583365122</v>
      </c>
      <c r="S2925">
        <v>346.64149623599798</v>
      </c>
    </row>
    <row r="2926" spans="11:19" x14ac:dyDescent="0.25">
      <c r="K2926">
        <v>0.93871290298073695</v>
      </c>
      <c r="L2926">
        <v>366.33922502229899</v>
      </c>
      <c r="M2926">
        <v>0.99923526338270496</v>
      </c>
      <c r="N2926">
        <v>367.53872717595698</v>
      </c>
      <c r="P2926">
        <v>0.96458825167990003</v>
      </c>
      <c r="Q2926">
        <v>345.75656708763501</v>
      </c>
      <c r="R2926">
        <v>0.99998569140818006</v>
      </c>
      <c r="S2926">
        <v>346.70470546088097</v>
      </c>
    </row>
    <row r="2927" spans="11:19" x14ac:dyDescent="0.25">
      <c r="K2927">
        <v>0.93873455549080798</v>
      </c>
      <c r="L2927">
        <v>366.39920012998198</v>
      </c>
      <c r="M2927">
        <v>0.99923723233110595</v>
      </c>
      <c r="N2927">
        <v>367.59870228364002</v>
      </c>
      <c r="P2927">
        <v>0.96460940819752405</v>
      </c>
      <c r="Q2927">
        <v>345.819776312518</v>
      </c>
      <c r="R2927">
        <v>0.99998579856897496</v>
      </c>
      <c r="S2927">
        <v>346.76791468576403</v>
      </c>
    </row>
    <row r="2928" spans="11:19" x14ac:dyDescent="0.25">
      <c r="K2928">
        <v>0.938756161218955</v>
      </c>
      <c r="L2928">
        <v>366.45917523766502</v>
      </c>
      <c r="M2928">
        <v>0.99923919368741398</v>
      </c>
      <c r="N2928">
        <v>367.65867739132301</v>
      </c>
      <c r="P2928">
        <v>0.964630522999814</v>
      </c>
      <c r="Q2928">
        <v>345.882985537401</v>
      </c>
      <c r="R2928">
        <v>0.99998590485507299</v>
      </c>
      <c r="S2928">
        <v>346.83112391064702</v>
      </c>
    </row>
    <row r="2929" spans="11:19" x14ac:dyDescent="0.25">
      <c r="K2929">
        <v>0.93877772289140304</v>
      </c>
      <c r="L2929">
        <v>366.51915034534801</v>
      </c>
      <c r="M2929">
        <v>0.99924114748318305</v>
      </c>
      <c r="N2929">
        <v>367.71865249900497</v>
      </c>
      <c r="P2929">
        <v>0.96465159410576895</v>
      </c>
      <c r="Q2929">
        <v>345.94619476228399</v>
      </c>
      <c r="R2929">
        <v>0.99998601027396905</v>
      </c>
      <c r="S2929">
        <v>346.89433313553002</v>
      </c>
    </row>
    <row r="2930" spans="11:19" x14ac:dyDescent="0.25">
      <c r="K2930">
        <v>0.93879924585550301</v>
      </c>
      <c r="L2930">
        <v>366.57912545302997</v>
      </c>
      <c r="M2930">
        <v>0.99924309374982601</v>
      </c>
      <c r="N2930">
        <v>367.77862760668802</v>
      </c>
      <c r="P2930">
        <v>0.96467262364727302</v>
      </c>
      <c r="Q2930">
        <v>346.00940398716699</v>
      </c>
      <c r="R2930">
        <v>0.99998611483309496</v>
      </c>
      <c r="S2930">
        <v>346.95754236041398</v>
      </c>
    </row>
    <row r="2931" spans="11:19" x14ac:dyDescent="0.25">
      <c r="K2931">
        <v>0.93882072577660303</v>
      </c>
      <c r="L2931">
        <v>366.63910056071302</v>
      </c>
      <c r="M2931">
        <v>0.99924503251861296</v>
      </c>
      <c r="N2931">
        <v>367.83860271437101</v>
      </c>
      <c r="P2931">
        <v>0.96469361381441099</v>
      </c>
      <c r="Q2931">
        <v>346.07261321204999</v>
      </c>
      <c r="R2931">
        <v>0.99998621853981595</v>
      </c>
      <c r="S2931">
        <v>347.02075158529698</v>
      </c>
    </row>
    <row r="2932" spans="11:19" x14ac:dyDescent="0.25">
      <c r="K2932">
        <v>0.93884216272267795</v>
      </c>
      <c r="L2932">
        <v>366.69907566839601</v>
      </c>
      <c r="M2932">
        <v>0.99924696458990103</v>
      </c>
      <c r="N2932">
        <v>367.89857782205399</v>
      </c>
      <c r="P2932">
        <v>0.96471456260960597</v>
      </c>
      <c r="Q2932">
        <v>346.13582243693298</v>
      </c>
      <c r="R2932">
        <v>0.99998632138705001</v>
      </c>
      <c r="S2932">
        <v>347.08396081017997</v>
      </c>
    </row>
    <row r="2933" spans="11:19" x14ac:dyDescent="0.25">
      <c r="K2933">
        <v>0.93886355676149102</v>
      </c>
      <c r="L2933">
        <v>366.75905077607899</v>
      </c>
      <c r="M2933">
        <v>0.99924888845551996</v>
      </c>
      <c r="N2933">
        <v>367.95855292973698</v>
      </c>
      <c r="P2933">
        <v>0.96473547011810001</v>
      </c>
      <c r="Q2933">
        <v>346.19903166181598</v>
      </c>
      <c r="R2933">
        <v>0.99998642341088195</v>
      </c>
      <c r="S2933">
        <v>347.14717003506303</v>
      </c>
    </row>
    <row r="2934" spans="11:19" x14ac:dyDescent="0.25">
      <c r="K2934">
        <v>0.93888490796066804</v>
      </c>
      <c r="L2934">
        <v>366.81902588376198</v>
      </c>
      <c r="M2934">
        <v>0.99925080491622997</v>
      </c>
      <c r="N2934">
        <v>368.01852803742003</v>
      </c>
      <c r="P2934">
        <v>0.9647563364249</v>
      </c>
      <c r="Q2934">
        <v>346.26224088669898</v>
      </c>
      <c r="R2934">
        <v>0.99998652460401705</v>
      </c>
      <c r="S2934">
        <v>347.21037925994602</v>
      </c>
    </row>
    <row r="2935" spans="11:19" x14ac:dyDescent="0.25">
      <c r="K2935">
        <v>0.93890621284459796</v>
      </c>
      <c r="L2935">
        <v>366.87900099144503</v>
      </c>
      <c r="M2935">
        <v>0.99925271400272897</v>
      </c>
      <c r="N2935">
        <v>368.07850314510301</v>
      </c>
      <c r="P2935">
        <v>0.96477716161479699</v>
      </c>
      <c r="Q2935">
        <v>346.325450111583</v>
      </c>
      <c r="R2935">
        <v>0.99998662497356405</v>
      </c>
      <c r="S2935">
        <v>347.27358848482902</v>
      </c>
    </row>
    <row r="2936" spans="11:19" x14ac:dyDescent="0.25">
      <c r="K2936">
        <v>0.93892747856164704</v>
      </c>
      <c r="L2936">
        <v>366.93897609912801</v>
      </c>
      <c r="M2936">
        <v>0.99925461574557295</v>
      </c>
      <c r="N2936">
        <v>368.138478252786</v>
      </c>
      <c r="P2936">
        <v>0.96479794577231004</v>
      </c>
      <c r="Q2936">
        <v>346.38865933646599</v>
      </c>
      <c r="R2936">
        <v>0.999986724526571</v>
      </c>
      <c r="S2936">
        <v>347.33679770971202</v>
      </c>
    </row>
    <row r="2937" spans="11:19" x14ac:dyDescent="0.25">
      <c r="K2937">
        <v>0.93894870164092004</v>
      </c>
      <c r="L2937">
        <v>366.998951206811</v>
      </c>
      <c r="M2937">
        <v>0.99925651017518102</v>
      </c>
      <c r="N2937">
        <v>368.19845336046899</v>
      </c>
      <c r="P2937">
        <v>0.96481868898174405</v>
      </c>
      <c r="Q2937">
        <v>346.45186856134899</v>
      </c>
      <c r="R2937">
        <v>0.99998682327002097</v>
      </c>
      <c r="S2937">
        <v>347.40000693459501</v>
      </c>
    </row>
    <row r="2938" spans="11:19" x14ac:dyDescent="0.25">
      <c r="K2938">
        <v>0.93896988214939403</v>
      </c>
      <c r="L2938">
        <v>367.05892631449399</v>
      </c>
      <c r="M2938">
        <v>0.99925839732183097</v>
      </c>
      <c r="N2938">
        <v>368.25842846815198</v>
      </c>
      <c r="P2938">
        <v>0.96483939132716101</v>
      </c>
      <c r="Q2938">
        <v>346.51507778623198</v>
      </c>
      <c r="R2938">
        <v>0.99998692121083699</v>
      </c>
      <c r="S2938">
        <v>347.46321615947801</v>
      </c>
    </row>
    <row r="2939" spans="11:19" x14ac:dyDescent="0.25">
      <c r="K2939">
        <v>0.93899102015386304</v>
      </c>
      <c r="L2939">
        <v>367.11890142217698</v>
      </c>
      <c r="M2939">
        <v>0.99926027721566102</v>
      </c>
      <c r="N2939">
        <v>368.31840357583502</v>
      </c>
      <c r="P2939">
        <v>0.96486005289240095</v>
      </c>
      <c r="Q2939">
        <v>346.57828701111498</v>
      </c>
      <c r="R2939">
        <v>0.999987018355881</v>
      </c>
      <c r="S2939">
        <v>347.526425384361</v>
      </c>
    </row>
    <row r="2940" spans="11:19" x14ac:dyDescent="0.25">
      <c r="K2940">
        <v>0.939012115720955</v>
      </c>
      <c r="L2940">
        <v>367.178876529859</v>
      </c>
      <c r="M2940">
        <v>0.99926214988667195</v>
      </c>
      <c r="N2940">
        <v>368.37837868351698</v>
      </c>
      <c r="P2940">
        <v>0.96488067376105202</v>
      </c>
      <c r="Q2940">
        <v>346.64149623599798</v>
      </c>
      <c r="R2940">
        <v>0.99998711471195501</v>
      </c>
      <c r="S2940">
        <v>347.589634609244</v>
      </c>
    </row>
    <row r="2941" spans="11:19" x14ac:dyDescent="0.25">
      <c r="K2941">
        <v>0.93903316891717004</v>
      </c>
      <c r="L2941">
        <v>367.23885163754198</v>
      </c>
      <c r="M2941">
        <v>0.99926401504025797</v>
      </c>
      <c r="N2941">
        <v>368.43835379119997</v>
      </c>
      <c r="P2941">
        <v>0.96490125401647897</v>
      </c>
      <c r="Q2941">
        <v>346.70470546088097</v>
      </c>
      <c r="R2941">
        <v>0.99998721028579995</v>
      </c>
      <c r="S2941">
        <v>347.652843834127</v>
      </c>
    </row>
    <row r="2942" spans="11:19" x14ac:dyDescent="0.25">
      <c r="K2942">
        <v>0.93905417980881001</v>
      </c>
      <c r="L2942">
        <v>367.29882674522503</v>
      </c>
      <c r="M2942">
        <v>0.999265873355206</v>
      </c>
      <c r="N2942">
        <v>368.49832889888302</v>
      </c>
      <c r="P2942">
        <v>0.96492179374182097</v>
      </c>
      <c r="Q2942">
        <v>346.76791468576403</v>
      </c>
      <c r="R2942">
        <v>0.99998730508409905</v>
      </c>
      <c r="S2942">
        <v>347.71605305901102</v>
      </c>
    </row>
    <row r="2943" spans="11:19" x14ac:dyDescent="0.25">
      <c r="K2943">
        <v>0.939075148462026</v>
      </c>
      <c r="L2943">
        <v>367.35880185290802</v>
      </c>
      <c r="M2943">
        <v>0.99926772453651502</v>
      </c>
      <c r="N2943">
        <v>368.558304006566</v>
      </c>
      <c r="P2943">
        <v>0.96494229301996404</v>
      </c>
      <c r="Q2943">
        <v>346.83112391064702</v>
      </c>
      <c r="R2943">
        <v>0.99998739911347401</v>
      </c>
      <c r="S2943">
        <v>347.77926228389401</v>
      </c>
    </row>
    <row r="2944" spans="11:19" x14ac:dyDescent="0.25">
      <c r="K2944">
        <v>0.93909607494282299</v>
      </c>
      <c r="L2944">
        <v>367.418776960591</v>
      </c>
      <c r="M2944">
        <v>0.99926956861364102</v>
      </c>
      <c r="N2944">
        <v>368.61827911424899</v>
      </c>
      <c r="P2944">
        <v>0.96496275193359504</v>
      </c>
      <c r="Q2944">
        <v>346.89433313553002</v>
      </c>
      <c r="R2944">
        <v>0.99998749237092599</v>
      </c>
      <c r="S2944">
        <v>347.84247150877701</v>
      </c>
    </row>
    <row r="2945" spans="11:19" x14ac:dyDescent="0.25">
      <c r="K2945">
        <v>0.93911695931702999</v>
      </c>
      <c r="L2945">
        <v>367.47875206827399</v>
      </c>
      <c r="M2945">
        <v>0.99927140529729797</v>
      </c>
      <c r="N2945">
        <v>368.67825422193198</v>
      </c>
      <c r="P2945">
        <v>0.96498317056514005</v>
      </c>
      <c r="Q2945">
        <v>346.95754236041398</v>
      </c>
      <c r="R2945">
        <v>0.99998758488213801</v>
      </c>
      <c r="S2945">
        <v>347.90568073366001</v>
      </c>
    </row>
    <row r="2946" spans="11:19" x14ac:dyDescent="0.25">
      <c r="K2946">
        <v>0.93913780165032201</v>
      </c>
      <c r="L2946">
        <v>367.53872717595698</v>
      </c>
      <c r="M2946">
        <v>0.99927323525399903</v>
      </c>
      <c r="N2946">
        <v>368.73822932961502</v>
      </c>
      <c r="P2946">
        <v>0.96500354899680796</v>
      </c>
      <c r="Q2946">
        <v>347.02075158529698</v>
      </c>
      <c r="R2946">
        <v>0.99998767664394805</v>
      </c>
      <c r="S2946">
        <v>347.968889958543</v>
      </c>
    </row>
    <row r="2947" spans="11:19" x14ac:dyDescent="0.25">
      <c r="K2947">
        <v>0.939158602008203</v>
      </c>
      <c r="L2947">
        <v>367.59870228364002</v>
      </c>
      <c r="M2947">
        <v>0.99927505819407303</v>
      </c>
      <c r="N2947">
        <v>368.79820443729801</v>
      </c>
      <c r="P2947">
        <v>0.96502388445807397</v>
      </c>
      <c r="Q2947">
        <v>347.08396081017997</v>
      </c>
      <c r="R2947">
        <v>0.99998776766275099</v>
      </c>
      <c r="S2947">
        <v>348.032099183426</v>
      </c>
    </row>
    <row r="2948" spans="11:19" x14ac:dyDescent="0.25">
      <c r="K2948">
        <v>0.93917936045605499</v>
      </c>
      <c r="L2948">
        <v>367.65867739132301</v>
      </c>
      <c r="M2948">
        <v>0.99927687414644095</v>
      </c>
      <c r="N2948">
        <v>368.85817954497998</v>
      </c>
      <c r="P2948">
        <v>0.96504418273464299</v>
      </c>
      <c r="Q2948">
        <v>347.14717003506303</v>
      </c>
      <c r="R2948">
        <v>0.999987857935694</v>
      </c>
      <c r="S2948">
        <v>348.09530840830899</v>
      </c>
    </row>
    <row r="2949" spans="11:19" x14ac:dyDescent="0.25">
      <c r="K2949">
        <v>0.93920007705906405</v>
      </c>
      <c r="L2949">
        <v>367.71865249900497</v>
      </c>
      <c r="M2949">
        <v>0.99927868313988799</v>
      </c>
      <c r="N2949">
        <v>368.91815465266302</v>
      </c>
      <c r="P2949">
        <v>0.96506444105659805</v>
      </c>
      <c r="Q2949">
        <v>347.21037925994602</v>
      </c>
      <c r="R2949">
        <v>0.99998794748747999</v>
      </c>
      <c r="S2949">
        <v>348.15851763319199</v>
      </c>
    </row>
    <row r="2950" spans="11:19" x14ac:dyDescent="0.25">
      <c r="K2950">
        <v>0.93922075188226595</v>
      </c>
      <c r="L2950">
        <v>367.77862760668802</v>
      </c>
      <c r="M2950">
        <v>0.999280485203071</v>
      </c>
      <c r="N2950">
        <v>368.97812976034601</v>
      </c>
      <c r="P2950">
        <v>0.96508465950523903</v>
      </c>
      <c r="Q2950">
        <v>347.27358848482902</v>
      </c>
      <c r="R2950">
        <v>0.99998803631510103</v>
      </c>
      <c r="S2950">
        <v>348.22172685807499</v>
      </c>
    </row>
    <row r="2951" spans="11:19" x14ac:dyDescent="0.25">
      <c r="K2951">
        <v>0.93924138499055698</v>
      </c>
      <c r="L2951">
        <v>367.83860271437101</v>
      </c>
      <c r="M2951">
        <v>0.99928228036451405</v>
      </c>
      <c r="N2951">
        <v>369.038104868029</v>
      </c>
      <c r="P2951">
        <v>0.96510483816165504</v>
      </c>
      <c r="Q2951">
        <v>347.33679770971202</v>
      </c>
      <c r="R2951">
        <v>0.99998812442472995</v>
      </c>
      <c r="S2951">
        <v>348.28493608295798</v>
      </c>
    </row>
    <row r="2952" spans="11:19" x14ac:dyDescent="0.25">
      <c r="K2952">
        <v>0.93926198465775201</v>
      </c>
      <c r="L2952">
        <v>367.89857782205399</v>
      </c>
      <c r="M2952">
        <v>0.99928406865260999</v>
      </c>
      <c r="N2952">
        <v>369.09807997571198</v>
      </c>
      <c r="P2952">
        <v>0.96512497710668799</v>
      </c>
      <c r="Q2952">
        <v>347.40000693459501</v>
      </c>
      <c r="R2952">
        <v>0.99998821182248199</v>
      </c>
      <c r="S2952">
        <v>348.34814530784098</v>
      </c>
    </row>
    <row r="2953" spans="11:19" x14ac:dyDescent="0.25">
      <c r="K2953">
        <v>0.93928253453801702</v>
      </c>
      <c r="L2953">
        <v>367.95855292973698</v>
      </c>
      <c r="M2953">
        <v>0.99928585009562498</v>
      </c>
      <c r="N2953">
        <v>369.15805508339503</v>
      </c>
      <c r="P2953">
        <v>0.96514507642095904</v>
      </c>
      <c r="Q2953">
        <v>347.46321615947801</v>
      </c>
      <c r="R2953">
        <v>0.99998829851442095</v>
      </c>
      <c r="S2953">
        <v>348.41135453272398</v>
      </c>
    </row>
    <row r="2954" spans="11:19" x14ac:dyDescent="0.25">
      <c r="K2954">
        <v>0.939303042897082</v>
      </c>
      <c r="L2954">
        <v>368.01852803742003</v>
      </c>
      <c r="M2954">
        <v>0.99928762434276697</v>
      </c>
      <c r="N2954">
        <v>369.21803019107801</v>
      </c>
      <c r="P2954">
        <v>0.96516513618488697</v>
      </c>
      <c r="Q2954">
        <v>347.526425384361</v>
      </c>
      <c r="R2954">
        <v>0.99998838450655703</v>
      </c>
      <c r="S2954">
        <v>348.47456375760697</v>
      </c>
    </row>
    <row r="2955" spans="11:19" x14ac:dyDescent="0.25">
      <c r="K2955">
        <v>0.93932350979921897</v>
      </c>
      <c r="L2955">
        <v>368.07850314510301</v>
      </c>
      <c r="M2955">
        <v>0.99928939218033197</v>
      </c>
      <c r="N2955">
        <v>369.278005298761</v>
      </c>
      <c r="P2955">
        <v>0.965185156478644</v>
      </c>
      <c r="Q2955">
        <v>347.589634609244</v>
      </c>
      <c r="R2955">
        <v>0.99998846980484701</v>
      </c>
      <c r="S2955">
        <v>348.53777298249099</v>
      </c>
    </row>
    <row r="2956" spans="11:19" x14ac:dyDescent="0.25">
      <c r="K2956">
        <v>0.93934393530851801</v>
      </c>
      <c r="L2956">
        <v>368.138478252786</v>
      </c>
      <c r="M2956">
        <v>0.99929115325683304</v>
      </c>
      <c r="N2956">
        <v>369.33798040644399</v>
      </c>
      <c r="P2956">
        <v>0.96520513738219105</v>
      </c>
      <c r="Q2956">
        <v>347.652843834127</v>
      </c>
      <c r="R2956">
        <v>0.99998855441519596</v>
      </c>
      <c r="S2956">
        <v>348.60098220737399</v>
      </c>
    </row>
    <row r="2957" spans="11:19" x14ac:dyDescent="0.25">
      <c r="K2957">
        <v>0.93936431948893795</v>
      </c>
      <c r="L2957">
        <v>368.19845336046899</v>
      </c>
      <c r="M2957">
        <v>0.99929290760001999</v>
      </c>
      <c r="N2957">
        <v>369.39795551412698</v>
      </c>
      <c r="P2957">
        <v>0.96522507897527299</v>
      </c>
      <c r="Q2957">
        <v>347.71605305901102</v>
      </c>
      <c r="R2957">
        <v>0.99998863834345497</v>
      </c>
      <c r="S2957">
        <v>348.66419143225698</v>
      </c>
    </row>
    <row r="2958" spans="11:19" x14ac:dyDescent="0.25">
      <c r="K2958">
        <v>0.93938466240427299</v>
      </c>
      <c r="L2958">
        <v>368.25842846815198</v>
      </c>
      <c r="M2958">
        <v>0.99929465523751804</v>
      </c>
      <c r="N2958">
        <v>369.45793062181002</v>
      </c>
      <c r="P2958">
        <v>0.965244981337395</v>
      </c>
      <c r="Q2958">
        <v>347.77926228389401</v>
      </c>
      <c r="R2958">
        <v>0.99998872159542596</v>
      </c>
      <c r="S2958">
        <v>348.72740065713998</v>
      </c>
    </row>
    <row r="2959" spans="11:19" x14ac:dyDescent="0.25">
      <c r="K2959">
        <v>0.93940496411816798</v>
      </c>
      <c r="L2959">
        <v>368.31840357583502</v>
      </c>
      <c r="M2959">
        <v>0.99929639619682598</v>
      </c>
      <c r="N2959">
        <v>369.51790572949199</v>
      </c>
      <c r="P2959">
        <v>0.965264842504437</v>
      </c>
      <c r="Q2959">
        <v>347.84247150877701</v>
      </c>
      <c r="R2959">
        <v>0.99998880417686098</v>
      </c>
      <c r="S2959">
        <v>348.79060988202298</v>
      </c>
    </row>
    <row r="2960" spans="11:19" x14ac:dyDescent="0.25">
      <c r="K2960">
        <v>0.93942522469409895</v>
      </c>
      <c r="L2960">
        <v>368.37837868351698</v>
      </c>
      <c r="M2960">
        <v>0.99929813050531402</v>
      </c>
      <c r="N2960">
        <v>369.57788083717497</v>
      </c>
      <c r="P2960">
        <v>0.96528466663960599</v>
      </c>
      <c r="Q2960">
        <v>347.90568073366001</v>
      </c>
      <c r="R2960">
        <v>0.99998888609345704</v>
      </c>
      <c r="S2960">
        <v>348.85381910690597</v>
      </c>
    </row>
    <row r="2961" spans="11:19" x14ac:dyDescent="0.25">
      <c r="K2961">
        <v>0.93944544067535096</v>
      </c>
      <c r="L2961">
        <v>368.43835379119997</v>
      </c>
      <c r="M2961">
        <v>0.99929985819023104</v>
      </c>
      <c r="N2961">
        <v>369.63785594485802</v>
      </c>
      <c r="P2961">
        <v>0.96530445178105395</v>
      </c>
      <c r="Q2961">
        <v>347.968889958543</v>
      </c>
      <c r="R2961">
        <v>0.99998896735086595</v>
      </c>
      <c r="S2961">
        <v>348.91702833178903</v>
      </c>
    </row>
    <row r="2962" spans="11:19" x14ac:dyDescent="0.25">
      <c r="K2962">
        <v>0.93946561916013804</v>
      </c>
      <c r="L2962">
        <v>368.49832889888302</v>
      </c>
      <c r="M2962">
        <v>0.9993015792787</v>
      </c>
      <c r="N2962">
        <v>369.69783105254101</v>
      </c>
      <c r="P2962">
        <v>0.96532419800743297</v>
      </c>
      <c r="Q2962">
        <v>348.032099183426</v>
      </c>
      <c r="R2962">
        <v>0.99998904795468702</v>
      </c>
      <c r="S2962">
        <v>348.98023755667202</v>
      </c>
    </row>
    <row r="2963" spans="11:19" x14ac:dyDescent="0.25">
      <c r="K2963">
        <v>0.93948575669650503</v>
      </c>
      <c r="L2963">
        <v>368.558304006566</v>
      </c>
      <c r="M2963">
        <v>0.99930329379771898</v>
      </c>
      <c r="N2963">
        <v>369.75780616022399</v>
      </c>
      <c r="P2963">
        <v>0.96534390338532094</v>
      </c>
      <c r="Q2963">
        <v>348.09530840830899</v>
      </c>
      <c r="R2963">
        <v>0.99998912791047101</v>
      </c>
      <c r="S2963">
        <v>349.04344678155502</v>
      </c>
    </row>
    <row r="2964" spans="11:19" x14ac:dyDescent="0.25">
      <c r="K2964">
        <v>0.93950585334733605</v>
      </c>
      <c r="L2964">
        <v>368.61827911424899</v>
      </c>
      <c r="M2964">
        <v>0.99930500177416604</v>
      </c>
      <c r="N2964">
        <v>369.81778126790698</v>
      </c>
      <c r="P2964">
        <v>0.96536357201393297</v>
      </c>
      <c r="Q2964">
        <v>348.15851763319199</v>
      </c>
      <c r="R2964">
        <v>0.99998920722372098</v>
      </c>
      <c r="S2964">
        <v>349.10665600643802</v>
      </c>
    </row>
    <row r="2965" spans="11:19" x14ac:dyDescent="0.25">
      <c r="K2965">
        <v>0.93952590569378003</v>
      </c>
      <c r="L2965">
        <v>368.67825422193198</v>
      </c>
      <c r="M2965">
        <v>0.99930670323479298</v>
      </c>
      <c r="N2965">
        <v>369.87775637559002</v>
      </c>
      <c r="P2965">
        <v>0.96538320196210803</v>
      </c>
      <c r="Q2965">
        <v>348.22172685807499</v>
      </c>
      <c r="R2965">
        <v>0.999989285899889</v>
      </c>
      <c r="S2965">
        <v>349.16986523132198</v>
      </c>
    </row>
    <row r="2966" spans="11:19" x14ac:dyDescent="0.25">
      <c r="K2966">
        <v>0.93954592075654497</v>
      </c>
      <c r="L2966">
        <v>368.73822932961502</v>
      </c>
      <c r="M2966">
        <v>0.99930839820623296</v>
      </c>
      <c r="N2966">
        <v>369.93773148327301</v>
      </c>
      <c r="P2966">
        <v>0.96540279330762302</v>
      </c>
      <c r="Q2966">
        <v>348.28493608295798</v>
      </c>
      <c r="R2966">
        <v>0.999989363933391</v>
      </c>
      <c r="S2966">
        <v>349.23307445620497</v>
      </c>
    </row>
    <row r="2967" spans="11:19" x14ac:dyDescent="0.25">
      <c r="K2967">
        <v>0.93956589512148403</v>
      </c>
      <c r="L2967">
        <v>368.79820443729801</v>
      </c>
      <c r="M2967">
        <v>0.99931008671499399</v>
      </c>
      <c r="N2967">
        <v>369.997706590956</v>
      </c>
      <c r="P2967">
        <v>0.96542234612804401</v>
      </c>
      <c r="Q2967">
        <v>348.34814530784098</v>
      </c>
      <c r="R2967">
        <v>0.99998944134341405</v>
      </c>
      <c r="S2967">
        <v>349.29628368108803</v>
      </c>
    </row>
    <row r="2968" spans="11:19" x14ac:dyDescent="0.25">
      <c r="K2968">
        <v>0.93958582885088204</v>
      </c>
      <c r="L2968">
        <v>368.85817954497998</v>
      </c>
      <c r="M2968">
        <v>0.99931176878746697</v>
      </c>
      <c r="N2968">
        <v>370.05768169863802</v>
      </c>
      <c r="P2968">
        <v>0.965441860500724</v>
      </c>
      <c r="Q2968">
        <v>348.41135453272398</v>
      </c>
      <c r="R2968">
        <v>0.99998951814068704</v>
      </c>
      <c r="S2968">
        <v>349.35949290597102</v>
      </c>
    </row>
    <row r="2969" spans="11:19" x14ac:dyDescent="0.25">
      <c r="K2969">
        <v>0.93960572200685699</v>
      </c>
      <c r="L2969">
        <v>368.91815465266302</v>
      </c>
      <c r="M2969">
        <v>0.999313445152747</v>
      </c>
      <c r="N2969">
        <v>370.11765680632101</v>
      </c>
      <c r="P2969">
        <v>0.96546133650280697</v>
      </c>
      <c r="Q2969">
        <v>348.47456375760697</v>
      </c>
      <c r="R2969">
        <v>0.99998959432222001</v>
      </c>
      <c r="S2969">
        <v>349.42270213085402</v>
      </c>
    </row>
    <row r="2970" spans="11:19" x14ac:dyDescent="0.25">
      <c r="K2970">
        <v>0.93962557465139596</v>
      </c>
      <c r="L2970">
        <v>368.97812976034601</v>
      </c>
      <c r="M2970">
        <v>0.99931511443077603</v>
      </c>
      <c r="N2970">
        <v>370.177631914004</v>
      </c>
      <c r="P2970">
        <v>0.96548077421122402</v>
      </c>
      <c r="Q2970">
        <v>348.53777298249099</v>
      </c>
      <c r="R2970">
        <v>0.999989669914358</v>
      </c>
      <c r="S2970">
        <v>349.48591135573702</v>
      </c>
    </row>
    <row r="2971" spans="11:19" x14ac:dyDescent="0.25">
      <c r="K2971">
        <v>0.93964538684631205</v>
      </c>
      <c r="L2971">
        <v>369.038104868029</v>
      </c>
      <c r="M2971">
        <v>0.99931677735096502</v>
      </c>
      <c r="N2971">
        <v>370.23760702168698</v>
      </c>
      <c r="P2971">
        <v>0.96550017370269003</v>
      </c>
      <c r="Q2971">
        <v>348.60098220737399</v>
      </c>
      <c r="R2971">
        <v>0.99998974487990999</v>
      </c>
      <c r="S2971">
        <v>349.54912058062001</v>
      </c>
    </row>
    <row r="2972" spans="11:19" x14ac:dyDescent="0.25">
      <c r="K2972">
        <v>0.93966515865329703</v>
      </c>
      <c r="L2972">
        <v>369.09807997571198</v>
      </c>
      <c r="M2972">
        <v>0.99931843393922803</v>
      </c>
      <c r="N2972">
        <v>370.29758212937003</v>
      </c>
      <c r="P2972">
        <v>0.96551953505371202</v>
      </c>
      <c r="Q2972">
        <v>348.66419143225698</v>
      </c>
      <c r="R2972">
        <v>0.999989819245241</v>
      </c>
      <c r="S2972">
        <v>349.61232980550301</v>
      </c>
    </row>
    <row r="2973" spans="11:19" x14ac:dyDescent="0.25">
      <c r="K2973">
        <v>0.93968489013388601</v>
      </c>
      <c r="L2973">
        <v>369.15805508339503</v>
      </c>
      <c r="M2973">
        <v>0.99932008422135499</v>
      </c>
      <c r="N2973">
        <v>370.35755723705302</v>
      </c>
      <c r="P2973">
        <v>0.96553885834059106</v>
      </c>
      <c r="Q2973">
        <v>348.72740065713998</v>
      </c>
      <c r="R2973">
        <v>0.99998989301543395</v>
      </c>
      <c r="S2973">
        <v>349.67553903038601</v>
      </c>
    </row>
    <row r="2974" spans="11:19" x14ac:dyDescent="0.25">
      <c r="K2974">
        <v>0.93970457714113198</v>
      </c>
      <c r="L2974">
        <v>369.21803019107801</v>
      </c>
      <c r="M2974">
        <v>0.99932172822302501</v>
      </c>
      <c r="N2974">
        <v>370.417532344736</v>
      </c>
      <c r="P2974">
        <v>0.96555814363941705</v>
      </c>
      <c r="Q2974">
        <v>348.79060988202298</v>
      </c>
      <c r="R2974">
        <v>0.99998996619552705</v>
      </c>
      <c r="S2974">
        <v>349.738748255269</v>
      </c>
    </row>
    <row r="2975" spans="11:19" x14ac:dyDescent="0.25">
      <c r="K2975">
        <v>0.93972422815026402</v>
      </c>
      <c r="L2975">
        <v>369.278005298761</v>
      </c>
      <c r="M2975">
        <v>0.99932336596979399</v>
      </c>
      <c r="N2975">
        <v>370.47750745241899</v>
      </c>
      <c r="P2975">
        <v>0.96557739102607199</v>
      </c>
      <c r="Q2975">
        <v>348.85381910690597</v>
      </c>
      <c r="R2975">
        <v>0.99999003879051496</v>
      </c>
      <c r="S2975">
        <v>349.801957480152</v>
      </c>
    </row>
    <row r="2976" spans="11:19" x14ac:dyDescent="0.25">
      <c r="K2976">
        <v>0.939743839016702</v>
      </c>
      <c r="L2976">
        <v>369.33798040644399</v>
      </c>
      <c r="M2976">
        <v>0.99932499718862899</v>
      </c>
      <c r="N2976">
        <v>370.53748256010198</v>
      </c>
      <c r="P2976">
        <v>0.96559660057621999</v>
      </c>
      <c r="Q2976">
        <v>348.91702833178903</v>
      </c>
      <c r="R2976">
        <v>0.99999011080534606</v>
      </c>
      <c r="S2976">
        <v>349.86516670503602</v>
      </c>
    </row>
    <row r="2977" spans="11:19" x14ac:dyDescent="0.25">
      <c r="K2977">
        <v>0.93976340980137396</v>
      </c>
      <c r="L2977">
        <v>369.39795551412698</v>
      </c>
      <c r="M2977">
        <v>0.99932662250189497</v>
      </c>
      <c r="N2977">
        <v>370.59745766778502</v>
      </c>
      <c r="P2977">
        <v>0.96561577236534102</v>
      </c>
      <c r="Q2977">
        <v>348.98023755667202</v>
      </c>
      <c r="R2977">
        <v>0.99999018224492797</v>
      </c>
      <c r="S2977">
        <v>349.92837592991901</v>
      </c>
    </row>
    <row r="2978" spans="11:19" x14ac:dyDescent="0.25">
      <c r="K2978">
        <v>0.93978294056509604</v>
      </c>
      <c r="L2978">
        <v>369.45793062181002</v>
      </c>
      <c r="M2978">
        <v>0.99932824163624101</v>
      </c>
      <c r="N2978">
        <v>370.65743277546801</v>
      </c>
      <c r="P2978">
        <v>0.965634906468677</v>
      </c>
      <c r="Q2978">
        <v>349.04344678155502</v>
      </c>
      <c r="R2978">
        <v>0.99999025311412504</v>
      </c>
      <c r="S2978">
        <v>349.99158515480201</v>
      </c>
    </row>
    <row r="2979" spans="11:19" x14ac:dyDescent="0.25">
      <c r="K2979">
        <v>0.93980243136851305</v>
      </c>
      <c r="L2979">
        <v>369.51790572949199</v>
      </c>
      <c r="M2979">
        <v>0.99932985461676305</v>
      </c>
      <c r="N2979">
        <v>370.71740788314997</v>
      </c>
      <c r="P2979">
        <v>0.96565400296128701</v>
      </c>
      <c r="Q2979">
        <v>349.10665600643802</v>
      </c>
      <c r="R2979">
        <v>0.99999032341775695</v>
      </c>
      <c r="S2979">
        <v>350.05479437968501</v>
      </c>
    </row>
    <row r="2980" spans="11:19" x14ac:dyDescent="0.25">
      <c r="K2980">
        <v>0.93982188227212704</v>
      </c>
      <c r="L2980">
        <v>369.57788083717497</v>
      </c>
      <c r="M2980">
        <v>0.99933146146844398</v>
      </c>
      <c r="N2980">
        <v>370.77738299083302</v>
      </c>
      <c r="P2980">
        <v>0.96567306191802504</v>
      </c>
      <c r="Q2980">
        <v>349.16986523132198</v>
      </c>
      <c r="R2980">
        <v>0.99999039315321003</v>
      </c>
      <c r="S2980">
        <v>350.118003604568</v>
      </c>
    </row>
    <row r="2981" spans="11:19" x14ac:dyDescent="0.25">
      <c r="K2981">
        <v>0.93984129333630095</v>
      </c>
      <c r="L2981">
        <v>369.63785594485802</v>
      </c>
      <c r="M2981">
        <v>0.99933306221615303</v>
      </c>
      <c r="N2981">
        <v>370.83735809851601</v>
      </c>
      <c r="P2981">
        <v>0.96569208072637802</v>
      </c>
      <c r="Q2981">
        <v>349.23307445620497</v>
      </c>
      <c r="R2981">
        <v>0.99999046234004396</v>
      </c>
      <c r="S2981">
        <v>350.181212829451</v>
      </c>
    </row>
    <row r="2982" spans="11:19" x14ac:dyDescent="0.25">
      <c r="K2982">
        <v>0.93986066462125595</v>
      </c>
      <c r="L2982">
        <v>369.69783105254101</v>
      </c>
      <c r="M2982">
        <v>0.99933465688464496</v>
      </c>
      <c r="N2982">
        <v>370.89733320619899</v>
      </c>
      <c r="P2982">
        <v>0.96571106281299102</v>
      </c>
      <c r="Q2982">
        <v>349.29628368108803</v>
      </c>
      <c r="R2982">
        <v>0.99999053097552304</v>
      </c>
      <c r="S2982">
        <v>350.244422054334</v>
      </c>
    </row>
    <row r="2983" spans="11:19" x14ac:dyDescent="0.25">
      <c r="K2983">
        <v>0.93987999618705798</v>
      </c>
      <c r="L2983">
        <v>369.75780616022399</v>
      </c>
      <c r="M2983">
        <v>0.99933624549856204</v>
      </c>
      <c r="N2983">
        <v>370.95730831388198</v>
      </c>
      <c r="P2983">
        <v>0.96573000960531497</v>
      </c>
      <c r="Q2983">
        <v>349.35949290597102</v>
      </c>
      <c r="R2983">
        <v>0.99999059906430499</v>
      </c>
      <c r="S2983">
        <v>350.30763127921699</v>
      </c>
    </row>
    <row r="2984" spans="11:19" x14ac:dyDescent="0.25">
      <c r="K2984">
        <v>0.93989928809364298</v>
      </c>
      <c r="L2984">
        <v>369.81778126790698</v>
      </c>
      <c r="M2984">
        <v>0.99933782808243699</v>
      </c>
      <c r="N2984">
        <v>371.01728342156503</v>
      </c>
      <c r="P2984">
        <v>0.96574891915911798</v>
      </c>
      <c r="Q2984">
        <v>349.42270213085402</v>
      </c>
      <c r="R2984">
        <v>0.999990666611002</v>
      </c>
      <c r="S2984">
        <v>350.37084050409999</v>
      </c>
    </row>
    <row r="2985" spans="11:19" x14ac:dyDescent="0.25">
      <c r="K2985">
        <v>0.93991854040080003</v>
      </c>
      <c r="L2985">
        <v>369.87775637559002</v>
      </c>
      <c r="M2985">
        <v>0.99933940466068805</v>
      </c>
      <c r="N2985">
        <v>371.07725852924801</v>
      </c>
      <c r="P2985">
        <v>0.96576779684040703</v>
      </c>
      <c r="Q2985">
        <v>349.48591135573702</v>
      </c>
      <c r="R2985">
        <v>0.99999073363896296</v>
      </c>
      <c r="S2985">
        <v>350.43404972898298</v>
      </c>
    </row>
    <row r="2986" spans="11:19" x14ac:dyDescent="0.25">
      <c r="K2986">
        <v>0.93993775316816996</v>
      </c>
      <c r="L2986">
        <v>369.93773148327301</v>
      </c>
      <c r="M2986">
        <v>0.999340975257625</v>
      </c>
      <c r="N2986">
        <v>371.137233636931</v>
      </c>
      <c r="P2986">
        <v>0.96578663214291804</v>
      </c>
      <c r="Q2986">
        <v>349.54912058062001</v>
      </c>
      <c r="R2986">
        <v>0.99999080011507402</v>
      </c>
      <c r="S2986">
        <v>350.49725895386598</v>
      </c>
    </row>
    <row r="2987" spans="11:19" x14ac:dyDescent="0.25">
      <c r="K2987">
        <v>0.93995692645524298</v>
      </c>
      <c r="L2987">
        <v>369.997706590956</v>
      </c>
      <c r="M2987">
        <v>0.99934253989744404</v>
      </c>
      <c r="N2987">
        <v>371.19720874461399</v>
      </c>
      <c r="P2987">
        <v>0.96580543042779998</v>
      </c>
      <c r="Q2987">
        <v>349.61232980550301</v>
      </c>
      <c r="R2987">
        <v>0.99999086606270005</v>
      </c>
      <c r="S2987">
        <v>350.56046817874898</v>
      </c>
    </row>
    <row r="2988" spans="11:19" x14ac:dyDescent="0.25">
      <c r="K2988">
        <v>0.93997606032139003</v>
      </c>
      <c r="L2988">
        <v>370.05768169863802</v>
      </c>
      <c r="M2988">
        <v>0.99934409860423501</v>
      </c>
      <c r="N2988">
        <v>371.25718385229698</v>
      </c>
      <c r="P2988">
        <v>0.96582419176828105</v>
      </c>
      <c r="Q2988">
        <v>349.67553903038601</v>
      </c>
      <c r="R2988">
        <v>0.99999093148629803</v>
      </c>
      <c r="S2988">
        <v>350.62367740363197</v>
      </c>
    </row>
    <row r="2989" spans="11:19" x14ac:dyDescent="0.25">
      <c r="K2989">
        <v>0.93999516284173501</v>
      </c>
      <c r="L2989">
        <v>370.11765680632101</v>
      </c>
      <c r="M2989">
        <v>0.99934565140197495</v>
      </c>
      <c r="N2989">
        <v>371.317158959979</v>
      </c>
      <c r="P2989">
        <v>0.96584291623739404</v>
      </c>
      <c r="Q2989">
        <v>349.738748255269</v>
      </c>
      <c r="R2989">
        <v>0.999990996390281</v>
      </c>
      <c r="S2989">
        <v>350.68688662851599</v>
      </c>
    </row>
    <row r="2990" spans="11:19" x14ac:dyDescent="0.25">
      <c r="K2990">
        <v>0.94001421805130603</v>
      </c>
      <c r="L2990">
        <v>370.177631914004</v>
      </c>
      <c r="M2990">
        <v>0.999347198314534</v>
      </c>
      <c r="N2990">
        <v>371.37713406766198</v>
      </c>
      <c r="P2990">
        <v>0.96586160390796505</v>
      </c>
      <c r="Q2990">
        <v>349.801957480152</v>
      </c>
      <c r="R2990">
        <v>0.999991060779027</v>
      </c>
      <c r="S2990">
        <v>350.75009585339899</v>
      </c>
    </row>
    <row r="2991" spans="11:19" x14ac:dyDescent="0.25">
      <c r="K2991">
        <v>0.94003323401718097</v>
      </c>
      <c r="L2991">
        <v>370.23760702168698</v>
      </c>
      <c r="M2991">
        <v>0.99934873936567503</v>
      </c>
      <c r="N2991">
        <v>371.43710917534497</v>
      </c>
      <c r="P2991">
        <v>0.96588025485263695</v>
      </c>
      <c r="Q2991">
        <v>349.86516670503602</v>
      </c>
      <c r="R2991">
        <v>0.99999112465687401</v>
      </c>
      <c r="S2991">
        <v>350.81330507828199</v>
      </c>
    </row>
    <row r="2992" spans="11:19" x14ac:dyDescent="0.25">
      <c r="K2992">
        <v>0.94005221079817303</v>
      </c>
      <c r="L2992">
        <v>370.29758212937003</v>
      </c>
      <c r="M2992">
        <v>0.99935027457905001</v>
      </c>
      <c r="N2992">
        <v>371.49708428302802</v>
      </c>
      <c r="P2992">
        <v>0.96589886914384404</v>
      </c>
      <c r="Q2992">
        <v>349.92837592991901</v>
      </c>
      <c r="R2992">
        <v>0.99999118802812303</v>
      </c>
      <c r="S2992">
        <v>350.87651430316498</v>
      </c>
    </row>
    <row r="2993" spans="11:19" x14ac:dyDescent="0.25">
      <c r="K2993">
        <v>0.94007114845291695</v>
      </c>
      <c r="L2993">
        <v>370.35755723705302</v>
      </c>
      <c r="M2993">
        <v>0.999351803978205</v>
      </c>
      <c r="N2993">
        <v>371.557059390711</v>
      </c>
      <c r="P2993">
        <v>0.96591744685382397</v>
      </c>
      <c r="Q2993">
        <v>349.99158515480201</v>
      </c>
      <c r="R2993">
        <v>0.999991250897036</v>
      </c>
      <c r="S2993">
        <v>350.93972352804798</v>
      </c>
    </row>
    <row r="2994" spans="11:19" x14ac:dyDescent="0.25">
      <c r="K2994">
        <v>0.94009004703994103</v>
      </c>
      <c r="L2994">
        <v>370.417532344736</v>
      </c>
      <c r="M2994">
        <v>0.99935332758657902</v>
      </c>
      <c r="N2994">
        <v>371.61703449839399</v>
      </c>
      <c r="P2994">
        <v>0.965935988054621</v>
      </c>
      <c r="Q2994">
        <v>350.05479437968501</v>
      </c>
      <c r="R2994">
        <v>0.99999131326784096</v>
      </c>
      <c r="S2994">
        <v>351.00293275293097</v>
      </c>
    </row>
    <row r="2995" spans="11:19" x14ac:dyDescent="0.25">
      <c r="K2995">
        <v>0.94010890661761803</v>
      </c>
      <c r="L2995">
        <v>370.47750745241899</v>
      </c>
      <c r="M2995">
        <v>0.99935484542750597</v>
      </c>
      <c r="N2995">
        <v>371.67700960607698</v>
      </c>
      <c r="P2995">
        <v>0.96595449085045204</v>
      </c>
      <c r="Q2995">
        <v>350.118003604568</v>
      </c>
      <c r="R2995">
        <v>0.99999137514472503</v>
      </c>
      <c r="S2995">
        <v>351.06614197781403</v>
      </c>
    </row>
    <row r="2996" spans="11:19" x14ac:dyDescent="0.25">
      <c r="K2996">
        <v>0.94012772379804999</v>
      </c>
      <c r="L2996">
        <v>370.53748256010198</v>
      </c>
      <c r="M2996">
        <v>0.99935635752421204</v>
      </c>
      <c r="N2996">
        <v>371.73698471376002</v>
      </c>
      <c r="P2996">
        <v>0.96597295924556104</v>
      </c>
      <c r="Q2996">
        <v>350.181212829451</v>
      </c>
      <c r="R2996">
        <v>0.99999143653184097</v>
      </c>
      <c r="S2996">
        <v>351.12935120269702</v>
      </c>
    </row>
    <row r="2997" spans="11:19" x14ac:dyDescent="0.25">
      <c r="K2997">
        <v>0.94014650552656998</v>
      </c>
      <c r="L2997">
        <v>370.59745766778502</v>
      </c>
      <c r="M2997">
        <v>0.99935786389981796</v>
      </c>
      <c r="N2997">
        <v>371.79695982144301</v>
      </c>
      <c r="P2997">
        <v>0.96599139134644396</v>
      </c>
      <c r="Q2997">
        <v>350.244422054334</v>
      </c>
      <c r="R2997">
        <v>0.99999149743330396</v>
      </c>
      <c r="S2997">
        <v>351.19256042758002</v>
      </c>
    </row>
    <row r="2998" spans="11:19" x14ac:dyDescent="0.25">
      <c r="K2998">
        <v>0.94016524842003601</v>
      </c>
      <c r="L2998">
        <v>370.65743277546801</v>
      </c>
      <c r="M2998">
        <v>0.99935936457734198</v>
      </c>
      <c r="N2998">
        <v>371.85693492912498</v>
      </c>
      <c r="P2998">
        <v>0.96600978722436304</v>
      </c>
      <c r="Q2998">
        <v>350.30763127921699</v>
      </c>
      <c r="R2998">
        <v>0.99999155785319505</v>
      </c>
      <c r="S2998">
        <v>351.25576965246302</v>
      </c>
    </row>
    <row r="2999" spans="11:19" x14ac:dyDescent="0.25">
      <c r="K2999">
        <v>0.94018395253625298</v>
      </c>
      <c r="L2999">
        <v>370.71740788314997</v>
      </c>
      <c r="M2999">
        <v>0.99936085929548701</v>
      </c>
      <c r="N2999">
        <v>371.91691003680802</v>
      </c>
      <c r="P2999">
        <v>0.96602814695039696</v>
      </c>
      <c r="Q2999">
        <v>350.37084050409999</v>
      </c>
      <c r="R2999">
        <v>0.99999161779555901</v>
      </c>
      <c r="S2999">
        <v>351.31897887734698</v>
      </c>
    </row>
    <row r="3000" spans="11:19" x14ac:dyDescent="0.25">
      <c r="K3000">
        <v>0.94020261793291304</v>
      </c>
      <c r="L3000">
        <v>370.77738299083302</v>
      </c>
      <c r="M3000">
        <v>0.99936234864554296</v>
      </c>
      <c r="N3000">
        <v>371.97688514449101</v>
      </c>
      <c r="P3000">
        <v>0.96604647574525104</v>
      </c>
      <c r="Q3000">
        <v>350.43404972898298</v>
      </c>
      <c r="R3000">
        <v>0.99999167726440397</v>
      </c>
      <c r="S3000">
        <v>351.38218810222997</v>
      </c>
    </row>
    <row r="3001" spans="11:19" x14ac:dyDescent="0.25">
      <c r="K3001">
        <v>0.94022124466755996</v>
      </c>
      <c r="L3001">
        <v>370.83735809851601</v>
      </c>
      <c r="M3001">
        <v>0.99936383236594095</v>
      </c>
      <c r="N3001">
        <v>372.03686025217399</v>
      </c>
      <c r="P3001">
        <v>0.96606476338434</v>
      </c>
      <c r="Q3001">
        <v>350.49725895386598</v>
      </c>
      <c r="R3001">
        <v>0.99999173625723903</v>
      </c>
      <c r="S3001">
        <v>351.44539732711303</v>
      </c>
    </row>
    <row r="3002" spans="11:19" x14ac:dyDescent="0.25">
      <c r="K3002">
        <v>0.94023983279761503</v>
      </c>
      <c r="L3002">
        <v>370.89733320619899</v>
      </c>
      <c r="M3002">
        <v>0.99936531047928401</v>
      </c>
      <c r="N3002">
        <v>372.09683535985698</v>
      </c>
      <c r="P3002">
        <v>0.96608301508360905</v>
      </c>
      <c r="Q3002">
        <v>350.56046817874898</v>
      </c>
      <c r="R3002">
        <v>0.99999179479096401</v>
      </c>
      <c r="S3002">
        <v>351.50860655199602</v>
      </c>
    </row>
    <row r="3003" spans="11:19" x14ac:dyDescent="0.25">
      <c r="K3003">
        <v>0.94025838238033699</v>
      </c>
      <c r="L3003">
        <v>370.95730831388198</v>
      </c>
      <c r="M3003">
        <v>0.99936678300807102</v>
      </c>
      <c r="N3003">
        <v>372.15681046754003</v>
      </c>
      <c r="P3003">
        <v>0.96610123091336797</v>
      </c>
      <c r="Q3003">
        <v>350.62367740363197</v>
      </c>
      <c r="R3003">
        <v>0.99999185286298897</v>
      </c>
      <c r="S3003">
        <v>351.57181577687902</v>
      </c>
    </row>
    <row r="3004" spans="11:19" x14ac:dyDescent="0.25">
      <c r="K3004">
        <v>0.94027689347287002</v>
      </c>
      <c r="L3004">
        <v>371.01728342156503</v>
      </c>
      <c r="M3004">
        <v>0.99936824997469997</v>
      </c>
      <c r="N3004">
        <v>372.21678557522301</v>
      </c>
      <c r="P3004">
        <v>0.96611941094373499</v>
      </c>
      <c r="Q3004">
        <v>350.68688662851599</v>
      </c>
      <c r="R3004">
        <v>0.99999191047718605</v>
      </c>
      <c r="S3004">
        <v>351.63502500176202</v>
      </c>
    </row>
    <row r="3005" spans="11:19" x14ac:dyDescent="0.25">
      <c r="K3005">
        <v>0.94029536613222098</v>
      </c>
      <c r="L3005">
        <v>371.07725852924801</v>
      </c>
      <c r="M3005">
        <v>0.99936971140146802</v>
      </c>
      <c r="N3005">
        <v>372.276760682906</v>
      </c>
      <c r="P3005">
        <v>0.96613755524462896</v>
      </c>
      <c r="Q3005">
        <v>350.75009585339899</v>
      </c>
      <c r="R3005">
        <v>0.99999196763739095</v>
      </c>
      <c r="S3005">
        <v>351.69823422664501</v>
      </c>
    </row>
    <row r="3006" spans="11:19" x14ac:dyDescent="0.25">
      <c r="K3006">
        <v>0.94031380041525003</v>
      </c>
      <c r="L3006">
        <v>371.137233636931</v>
      </c>
      <c r="M3006">
        <v>0.99937116731056996</v>
      </c>
      <c r="N3006">
        <v>372.33673579058899</v>
      </c>
      <c r="P3006">
        <v>0.96615566388579899</v>
      </c>
      <c r="Q3006">
        <v>350.81330507828199</v>
      </c>
      <c r="R3006">
        <v>0.99999202433896495</v>
      </c>
      <c r="S3006">
        <v>351.76144345152801</v>
      </c>
    </row>
    <row r="3007" spans="11:19" x14ac:dyDescent="0.25">
      <c r="K3007">
        <v>0.94033219637868803</v>
      </c>
      <c r="L3007">
        <v>371.19720874461399</v>
      </c>
      <c r="M3007">
        <v>0.99937261772410102</v>
      </c>
      <c r="N3007">
        <v>372.39671089827198</v>
      </c>
      <c r="P3007">
        <v>0.96617373693678898</v>
      </c>
      <c r="Q3007">
        <v>350.87651430316498</v>
      </c>
      <c r="R3007">
        <v>0.99999208060261102</v>
      </c>
      <c r="S3007">
        <v>351.82465267641101</v>
      </c>
    </row>
    <row r="3008" spans="11:19" x14ac:dyDescent="0.25">
      <c r="K3008">
        <v>0.94035055407914403</v>
      </c>
      <c r="L3008">
        <v>371.25718385229698</v>
      </c>
      <c r="M3008">
        <v>0.99937406266405504</v>
      </c>
      <c r="N3008">
        <v>372.45668600595502</v>
      </c>
      <c r="P3008">
        <v>0.96619177446696303</v>
      </c>
      <c r="Q3008">
        <v>350.93972352804798</v>
      </c>
      <c r="R3008">
        <v>0.99999213642357798</v>
      </c>
      <c r="S3008">
        <v>351.887861901294</v>
      </c>
    </row>
    <row r="3009" spans="11:19" x14ac:dyDescent="0.25">
      <c r="K3009">
        <v>0.94036887357306298</v>
      </c>
      <c r="L3009">
        <v>371.317158959979</v>
      </c>
      <c r="M3009">
        <v>0.99937550215232696</v>
      </c>
      <c r="N3009">
        <v>372.51666111363699</v>
      </c>
      <c r="P3009">
        <v>0.96620977654548601</v>
      </c>
      <c r="Q3009">
        <v>351.00293275293097</v>
      </c>
      <c r="R3009">
        <v>0.99999219180557097</v>
      </c>
      <c r="S3009">
        <v>351.951071126177</v>
      </c>
    </row>
    <row r="3010" spans="11:19" x14ac:dyDescent="0.25">
      <c r="K3010">
        <v>0.94038715491678604</v>
      </c>
      <c r="L3010">
        <v>371.37713406766198</v>
      </c>
      <c r="M3010">
        <v>0.99937693621071499</v>
      </c>
      <c r="N3010">
        <v>372.57663622131997</v>
      </c>
      <c r="P3010">
        <v>0.96622774324136196</v>
      </c>
      <c r="Q3010">
        <v>351.06614197781403</v>
      </c>
      <c r="R3010">
        <v>0.99999224675226195</v>
      </c>
      <c r="S3010">
        <v>352.01428035106102</v>
      </c>
    </row>
    <row r="3011" spans="11:19" x14ac:dyDescent="0.25">
      <c r="K3011">
        <v>0.94040539816651703</v>
      </c>
      <c r="L3011">
        <v>371.43710917534497</v>
      </c>
      <c r="M3011">
        <v>0.99937836486091502</v>
      </c>
      <c r="N3011">
        <v>372.63661132900302</v>
      </c>
      <c r="P3011">
        <v>0.96624567462339395</v>
      </c>
      <c r="Q3011">
        <v>351.12935120269702</v>
      </c>
      <c r="R3011">
        <v>0.99999230126729299</v>
      </c>
      <c r="S3011">
        <v>352.07748957594401</v>
      </c>
    </row>
    <row r="3012" spans="11:19" x14ac:dyDescent="0.25">
      <c r="K3012">
        <v>0.940423603378305</v>
      </c>
      <c r="L3012">
        <v>371.49708428302802</v>
      </c>
      <c r="M3012">
        <v>0.99937978812452699</v>
      </c>
      <c r="N3012">
        <v>372.696586436686</v>
      </c>
      <c r="P3012">
        <v>0.96626357076018898</v>
      </c>
      <c r="Q3012">
        <v>351.19256042758002</v>
      </c>
      <c r="R3012">
        <v>0.999992355354274</v>
      </c>
      <c r="S3012">
        <v>352.14069880082701</v>
      </c>
    </row>
    <row r="3013" spans="11:19" x14ac:dyDescent="0.25">
      <c r="K3013">
        <v>0.94044177060807799</v>
      </c>
      <c r="L3013">
        <v>371.557059390711</v>
      </c>
      <c r="M3013">
        <v>0.99938120602305103</v>
      </c>
      <c r="N3013">
        <v>372.75656154436899</v>
      </c>
      <c r="P3013">
        <v>0.96628143172018</v>
      </c>
      <c r="Q3013">
        <v>351.25576965246302</v>
      </c>
      <c r="R3013">
        <v>0.99999240901678099</v>
      </c>
      <c r="S3013">
        <v>352.20390802571001</v>
      </c>
    </row>
    <row r="3014" spans="11:19" x14ac:dyDescent="0.25">
      <c r="K3014">
        <v>0.94045989991164602</v>
      </c>
      <c r="L3014">
        <v>371.61703449839399</v>
      </c>
      <c r="M3014">
        <v>0.99938261857789301</v>
      </c>
      <c r="N3014">
        <v>372.81653665205198</v>
      </c>
      <c r="P3014">
        <v>0.96629925757162405</v>
      </c>
      <c r="Q3014">
        <v>351.31897887734698</v>
      </c>
      <c r="R3014">
        <v>0.99999246225241001</v>
      </c>
      <c r="S3014">
        <v>352.267117250593</v>
      </c>
    </row>
    <row r="3015" spans="11:19" x14ac:dyDescent="0.25">
      <c r="K3015">
        <v>0.94047799134466603</v>
      </c>
      <c r="L3015">
        <v>371.67700960607698</v>
      </c>
      <c r="M3015">
        <v>0.99938402581036101</v>
      </c>
      <c r="N3015">
        <v>372.87651175973502</v>
      </c>
      <c r="P3015">
        <v>0.96631704838258403</v>
      </c>
      <c r="Q3015">
        <v>351.38218810222997</v>
      </c>
      <c r="R3015">
        <v>0.99999251507660702</v>
      </c>
      <c r="S3015">
        <v>352.330326475476</v>
      </c>
    </row>
    <row r="3016" spans="11:19" x14ac:dyDescent="0.25">
      <c r="K3016">
        <v>0.94049604496267603</v>
      </c>
      <c r="L3016">
        <v>371.73698471376002</v>
      </c>
      <c r="M3016">
        <v>0.99938542774166605</v>
      </c>
      <c r="N3016">
        <v>372.93648686741801</v>
      </c>
      <c r="P3016">
        <v>0.96633480226910495</v>
      </c>
      <c r="Q3016">
        <v>351.44539732711303</v>
      </c>
      <c r="R3016">
        <v>0.99999256748687904</v>
      </c>
      <c r="S3016">
        <v>352.393535700359</v>
      </c>
    </row>
    <row r="3017" spans="11:19" x14ac:dyDescent="0.25">
      <c r="K3017">
        <v>0.94051406082107503</v>
      </c>
      <c r="L3017">
        <v>371.79695982144301</v>
      </c>
      <c r="M3017">
        <v>0.99938682439292104</v>
      </c>
      <c r="N3017">
        <v>372.99646197509998</v>
      </c>
      <c r="P3017">
        <v>0.96635252319986698</v>
      </c>
      <c r="Q3017">
        <v>351.50860655199602</v>
      </c>
      <c r="R3017">
        <v>0.99999261948668094</v>
      </c>
      <c r="S3017">
        <v>352.45674492524199</v>
      </c>
    </row>
    <row r="3018" spans="11:19" x14ac:dyDescent="0.25">
      <c r="K3018">
        <v>0.94053203897513404</v>
      </c>
      <c r="L3018">
        <v>371.85693492912498</v>
      </c>
      <c r="M3018">
        <v>0.99938821578514903</v>
      </c>
      <c r="N3018">
        <v>373.05643708278302</v>
      </c>
      <c r="P3018">
        <v>0.96637020929324202</v>
      </c>
      <c r="Q3018">
        <v>351.57181577687902</v>
      </c>
      <c r="R3018">
        <v>0.99999267107943801</v>
      </c>
      <c r="S3018">
        <v>352.51995415012499</v>
      </c>
    </row>
    <row r="3019" spans="11:19" x14ac:dyDescent="0.25">
      <c r="K3019">
        <v>0.94054997606652102</v>
      </c>
      <c r="L3019">
        <v>371.91691003680802</v>
      </c>
      <c r="M3019">
        <v>0.99938960193927295</v>
      </c>
      <c r="N3019">
        <v>373.11641219046601</v>
      </c>
      <c r="P3019">
        <v>0.96638786061656501</v>
      </c>
      <c r="Q3019">
        <v>351.63502500176202</v>
      </c>
      <c r="R3019">
        <v>0.99999272226854397</v>
      </c>
      <c r="S3019">
        <v>352.58316337500798</v>
      </c>
    </row>
    <row r="3020" spans="11:19" x14ac:dyDescent="0.25">
      <c r="K3020">
        <v>0.94056787897218797</v>
      </c>
      <c r="L3020">
        <v>371.97688514449101</v>
      </c>
      <c r="M3020">
        <v>0.99939098287612405</v>
      </c>
      <c r="N3020">
        <v>373.176387298149</v>
      </c>
      <c r="P3020">
        <v>0.96640547723699799</v>
      </c>
      <c r="Q3020">
        <v>351.69823422664501</v>
      </c>
      <c r="R3020">
        <v>0.999992773057366</v>
      </c>
      <c r="S3020">
        <v>352.64637259989098</v>
      </c>
    </row>
    <row r="3021" spans="11:19" x14ac:dyDescent="0.25">
      <c r="K3021">
        <v>0.94058574433855002</v>
      </c>
      <c r="L3021">
        <v>372.03686025217399</v>
      </c>
      <c r="M3021">
        <v>0.99939235861643805</v>
      </c>
      <c r="N3021">
        <v>373.23636240583198</v>
      </c>
      <c r="P3021">
        <v>0.96642305659602301</v>
      </c>
      <c r="Q3021">
        <v>351.76144345152801</v>
      </c>
      <c r="R3021">
        <v>0.99999282344924001</v>
      </c>
      <c r="S3021">
        <v>352.70958182477398</v>
      </c>
    </row>
    <row r="3022" spans="11:19" x14ac:dyDescent="0.25">
      <c r="K3022">
        <v>0.94060357222034097</v>
      </c>
      <c r="L3022">
        <v>372.09683535985698</v>
      </c>
      <c r="M3022">
        <v>0.999393729180859</v>
      </c>
      <c r="N3022">
        <v>373.29633751351503</v>
      </c>
      <c r="P3022">
        <v>0.96644060401021104</v>
      </c>
      <c r="Q3022">
        <v>351.82465267641101</v>
      </c>
      <c r="R3022">
        <v>0.99999287344747201</v>
      </c>
      <c r="S3022">
        <v>352.77279104965697</v>
      </c>
    </row>
    <row r="3023" spans="11:19" x14ac:dyDescent="0.25">
      <c r="K3023">
        <v>0.94062136267219099</v>
      </c>
      <c r="L3023">
        <v>372.15681046754003</v>
      </c>
      <c r="M3023">
        <v>0.99939509458993503</v>
      </c>
      <c r="N3023">
        <v>373.35631262119801</v>
      </c>
      <c r="P3023">
        <v>0.96645811692189798</v>
      </c>
      <c r="Q3023">
        <v>351.887861901294</v>
      </c>
      <c r="R3023">
        <v>0.99999292305534304</v>
      </c>
      <c r="S3023">
        <v>352.83600027454099</v>
      </c>
    </row>
    <row r="3024" spans="11:19" x14ac:dyDescent="0.25">
      <c r="K3024">
        <v>0.94063911574859205</v>
      </c>
      <c r="L3024">
        <v>372.21678557522301</v>
      </c>
      <c r="M3024">
        <v>0.999396454322383</v>
      </c>
      <c r="N3024">
        <v>373.416287728881</v>
      </c>
      <c r="P3024">
        <v>0.96647559539751804</v>
      </c>
      <c r="Q3024">
        <v>351.951071126177</v>
      </c>
      <c r="R3024">
        <v>0.99999297227610096</v>
      </c>
      <c r="S3024">
        <v>352.89920949942399</v>
      </c>
    </row>
    <row r="3025" spans="11:19" x14ac:dyDescent="0.25">
      <c r="K3025">
        <v>0.940656831503906</v>
      </c>
      <c r="L3025">
        <v>372.276760682906</v>
      </c>
      <c r="M3025">
        <v>0.99939780948212997</v>
      </c>
      <c r="N3025">
        <v>373.47626283656399</v>
      </c>
      <c r="P3025">
        <v>0.96649303950332799</v>
      </c>
      <c r="Q3025">
        <v>352.01428035106102</v>
      </c>
      <c r="R3025">
        <v>0.99999302111296995</v>
      </c>
      <c r="S3025">
        <v>352.96241872430699</v>
      </c>
    </row>
    <row r="3026" spans="11:19" x14ac:dyDescent="0.25">
      <c r="K3026">
        <v>0.94067450999238</v>
      </c>
      <c r="L3026">
        <v>372.33673579058899</v>
      </c>
      <c r="M3026">
        <v>0.99939915954762604</v>
      </c>
      <c r="N3026">
        <v>373.53623794424698</v>
      </c>
      <c r="P3026">
        <v>0.96651044930541896</v>
      </c>
      <c r="Q3026">
        <v>352.07748957594401</v>
      </c>
      <c r="R3026">
        <v>0.99999306956185896</v>
      </c>
      <c r="S3026">
        <v>353.02562794918998</v>
      </c>
    </row>
    <row r="3027" spans="11:19" x14ac:dyDescent="0.25">
      <c r="K3027">
        <v>0.94069215126811101</v>
      </c>
      <c r="L3027">
        <v>372.39671089827198</v>
      </c>
      <c r="M3027">
        <v>0.99940050421890803</v>
      </c>
      <c r="N3027">
        <v>373.59621305193002</v>
      </c>
      <c r="P3027">
        <v>0.96652782486970101</v>
      </c>
      <c r="Q3027">
        <v>352.14069880082701</v>
      </c>
      <c r="R3027">
        <v>0.999993117640541</v>
      </c>
      <c r="S3027">
        <v>353.08883717407298</v>
      </c>
    </row>
    <row r="3028" spans="11:19" x14ac:dyDescent="0.25">
      <c r="K3028">
        <v>0.94070975538508494</v>
      </c>
      <c r="L3028">
        <v>372.45668600595502</v>
      </c>
      <c r="M3028">
        <v>0.99940184415665201</v>
      </c>
      <c r="N3028">
        <v>373.65618815961199</v>
      </c>
      <c r="P3028">
        <v>0.96654516626190201</v>
      </c>
      <c r="Q3028">
        <v>352.20390802571001</v>
      </c>
      <c r="R3028">
        <v>0.99999316534483096</v>
      </c>
      <c r="S3028">
        <v>353.15204639895597</v>
      </c>
    </row>
    <row r="3029" spans="11:19" x14ac:dyDescent="0.25">
      <c r="K3029">
        <v>0.94072732239714496</v>
      </c>
      <c r="L3029">
        <v>372.51666111363699</v>
      </c>
      <c r="M3029">
        <v>0.99940317906041198</v>
      </c>
      <c r="N3029">
        <v>373.71616326729497</v>
      </c>
      <c r="P3029">
        <v>0.96656247160688702</v>
      </c>
      <c r="Q3029">
        <v>352.267117250593</v>
      </c>
      <c r="R3029">
        <v>0.99999321267784103</v>
      </c>
      <c r="S3029">
        <v>353.21525562383903</v>
      </c>
    </row>
    <row r="3030" spans="11:19" x14ac:dyDescent="0.25">
      <c r="K3030">
        <v>0.94074485235803096</v>
      </c>
      <c r="L3030">
        <v>372.57663622131997</v>
      </c>
      <c r="M3030">
        <v>0.99940450895009703</v>
      </c>
      <c r="N3030">
        <v>373.77613837497802</v>
      </c>
      <c r="P3030">
        <v>0.966579744848727</v>
      </c>
      <c r="Q3030">
        <v>352.330326475476</v>
      </c>
      <c r="R3030">
        <v>0.99999325964265695</v>
      </c>
      <c r="S3030">
        <v>353.27846484872202</v>
      </c>
    </row>
    <row r="3031" spans="11:19" x14ac:dyDescent="0.25">
      <c r="K3031">
        <v>0.94076234532133596</v>
      </c>
      <c r="L3031">
        <v>372.63661132900302</v>
      </c>
      <c r="M3031">
        <v>0.99940583384552595</v>
      </c>
      <c r="N3031">
        <v>373.83611348266101</v>
      </c>
      <c r="P3031">
        <v>0.96659698411462303</v>
      </c>
      <c r="Q3031">
        <v>352.393535700359</v>
      </c>
      <c r="R3031">
        <v>0.99999330624233396</v>
      </c>
      <c r="S3031">
        <v>353.34167407360502</v>
      </c>
    </row>
    <row r="3032" spans="11:19" x14ac:dyDescent="0.25">
      <c r="K3032">
        <v>0.94077980134054096</v>
      </c>
      <c r="L3032">
        <v>372.696586436686</v>
      </c>
      <c r="M3032">
        <v>0.99940715376642897</v>
      </c>
      <c r="N3032">
        <v>373.89608859034399</v>
      </c>
      <c r="P3032">
        <v>0.96661418946961097</v>
      </c>
      <c r="Q3032">
        <v>352.45674492524199</v>
      </c>
      <c r="R3032">
        <v>0.99999335247990595</v>
      </c>
      <c r="S3032">
        <v>353.40488329848802</v>
      </c>
    </row>
    <row r="3033" spans="11:19" x14ac:dyDescent="0.25">
      <c r="K3033">
        <v>0.94079722046897896</v>
      </c>
      <c r="L3033">
        <v>372.75656154436899</v>
      </c>
      <c r="M3033">
        <v>0.99940846873244804</v>
      </c>
      <c r="N3033">
        <v>373.95606369802698</v>
      </c>
      <c r="P3033">
        <v>0.96663136097854996</v>
      </c>
      <c r="Q3033">
        <v>352.51995415012499</v>
      </c>
      <c r="R3033">
        <v>0.99999339835313605</v>
      </c>
      <c r="S3033">
        <v>353.46809252337198</v>
      </c>
    </row>
    <row r="3034" spans="11:19" x14ac:dyDescent="0.25">
      <c r="K3034">
        <v>0.94081460275988404</v>
      </c>
      <c r="L3034">
        <v>372.81653665205198</v>
      </c>
      <c r="M3034">
        <v>0.99940977876313497</v>
      </c>
      <c r="N3034">
        <v>374.01603880571002</v>
      </c>
      <c r="P3034">
        <v>0.96664849870612302</v>
      </c>
      <c r="Q3034">
        <v>352.58316337500798</v>
      </c>
      <c r="R3034">
        <v>0.99999344387550704</v>
      </c>
      <c r="S3034">
        <v>353.53130174825498</v>
      </c>
    </row>
    <row r="3035" spans="11:19" x14ac:dyDescent="0.25">
      <c r="K3035">
        <v>0.94083194826635497</v>
      </c>
      <c r="L3035">
        <v>372.87651175973502</v>
      </c>
      <c r="M3035">
        <v>0.99941108387795397</v>
      </c>
      <c r="N3035">
        <v>374.07601391339301</v>
      </c>
      <c r="P3035">
        <v>0.96666560271684998</v>
      </c>
      <c r="Q3035">
        <v>352.64637259989098</v>
      </c>
      <c r="R3035">
        <v>0.99999348904470997</v>
      </c>
      <c r="S3035">
        <v>353.59451097313797</v>
      </c>
    </row>
    <row r="3036" spans="11:19" x14ac:dyDescent="0.25">
      <c r="K3036">
        <v>0.94084925704136002</v>
      </c>
      <c r="L3036">
        <v>372.93648686741801</v>
      </c>
      <c r="M3036">
        <v>0.99941238409628097</v>
      </c>
      <c r="N3036">
        <v>374.135989021076</v>
      </c>
      <c r="P3036">
        <v>0.96668267307506806</v>
      </c>
      <c r="Q3036">
        <v>352.70958182477398</v>
      </c>
      <c r="R3036">
        <v>0.99999353386367096</v>
      </c>
      <c r="S3036">
        <v>353.65772019802102</v>
      </c>
    </row>
    <row r="3037" spans="11:19" x14ac:dyDescent="0.25">
      <c r="K3037">
        <v>0.94086652913774305</v>
      </c>
      <c r="L3037">
        <v>372.99646197509998</v>
      </c>
      <c r="M3037">
        <v>0.999413679437405</v>
      </c>
      <c r="N3037">
        <v>374.19596412875802</v>
      </c>
      <c r="P3037">
        <v>0.96669970984495002</v>
      </c>
      <c r="Q3037">
        <v>352.77279104965697</v>
      </c>
      <c r="R3037">
        <v>0.99999357834843705</v>
      </c>
      <c r="S3037">
        <v>353.72092942290402</v>
      </c>
    </row>
    <row r="3038" spans="11:19" x14ac:dyDescent="0.25">
      <c r="K3038">
        <v>0.94088376460823198</v>
      </c>
      <c r="L3038">
        <v>373.05643708278302</v>
      </c>
      <c r="M3038">
        <v>0.99941496992053003</v>
      </c>
      <c r="N3038">
        <v>374.25593923644198</v>
      </c>
      <c r="P3038">
        <v>0.96671671309049201</v>
      </c>
      <c r="Q3038">
        <v>352.83600027454099</v>
      </c>
      <c r="R3038">
        <v>0.99999362247553203</v>
      </c>
      <c r="S3038">
        <v>353.78413864778702</v>
      </c>
    </row>
    <row r="3039" spans="11:19" x14ac:dyDescent="0.25">
      <c r="K3039">
        <v>0.94090096350542796</v>
      </c>
      <c r="L3039">
        <v>373.11641219046601</v>
      </c>
      <c r="M3039">
        <v>0.99941625556477198</v>
      </c>
      <c r="N3039">
        <v>374.315914344124</v>
      </c>
      <c r="P3039">
        <v>0.96673368287553096</v>
      </c>
      <c r="Q3039">
        <v>352.89920949942399</v>
      </c>
      <c r="R3039">
        <v>0.99999366626101704</v>
      </c>
      <c r="S3039">
        <v>353.84734787267001</v>
      </c>
    </row>
    <row r="3040" spans="11:19" x14ac:dyDescent="0.25">
      <c r="K3040">
        <v>0.94091812588180102</v>
      </c>
      <c r="L3040">
        <v>373.176387298149</v>
      </c>
      <c r="M3040">
        <v>0.99941753638915898</v>
      </c>
      <c r="N3040">
        <v>374.37588945180698</v>
      </c>
      <c r="P3040">
        <v>0.96675061926372297</v>
      </c>
      <c r="Q3040">
        <v>352.96241872430699</v>
      </c>
      <c r="R3040">
        <v>0.99999370970772095</v>
      </c>
      <c r="S3040">
        <v>353.91055709755301</v>
      </c>
    </row>
    <row r="3041" spans="11:19" x14ac:dyDescent="0.25">
      <c r="K3041">
        <v>0.94093525178970905</v>
      </c>
      <c r="L3041">
        <v>373.23636240583198</v>
      </c>
      <c r="M3041">
        <v>0.99941881241263697</v>
      </c>
      <c r="N3041">
        <v>374.43586455949003</v>
      </c>
      <c r="P3041">
        <v>0.96676751977070796</v>
      </c>
      <c r="Q3041">
        <v>353.02562794918998</v>
      </c>
      <c r="R3041">
        <v>0.99999375281844505</v>
      </c>
      <c r="S3041">
        <v>353.97376632243601</v>
      </c>
    </row>
    <row r="3042" spans="11:19" x14ac:dyDescent="0.25">
      <c r="K3042">
        <v>0.94095234128138705</v>
      </c>
      <c r="L3042">
        <v>373.29633751351503</v>
      </c>
      <c r="M3042">
        <v>0.99942008365406398</v>
      </c>
      <c r="N3042">
        <v>374.49583966717302</v>
      </c>
      <c r="P3042">
        <v>0.966784389554318</v>
      </c>
      <c r="Q3042">
        <v>353.08883717407298</v>
      </c>
      <c r="R3042">
        <v>0.99999379559596902</v>
      </c>
      <c r="S3042">
        <v>354.036975547319</v>
      </c>
    </row>
    <row r="3043" spans="11:19" x14ac:dyDescent="0.25">
      <c r="K3043">
        <v>0.94096939440893501</v>
      </c>
      <c r="L3043">
        <v>373.35631262119801</v>
      </c>
      <c r="M3043">
        <v>0.999421350132214</v>
      </c>
      <c r="N3043">
        <v>374.555814774856</v>
      </c>
      <c r="P3043">
        <v>0.96680122613104502</v>
      </c>
      <c r="Q3043">
        <v>353.15204639895597</v>
      </c>
      <c r="R3043">
        <v>0.99999383804304798</v>
      </c>
      <c r="S3043">
        <v>354.100184772202</v>
      </c>
    </row>
    <row r="3044" spans="11:19" x14ac:dyDescent="0.25">
      <c r="K3044">
        <v>0.940986404441711</v>
      </c>
      <c r="L3044">
        <v>373.416287728881</v>
      </c>
      <c r="M3044">
        <v>0.99942261186577896</v>
      </c>
      <c r="N3044">
        <v>374.61578988253899</v>
      </c>
      <c r="P3044">
        <v>0.96681802956387297</v>
      </c>
      <c r="Q3044">
        <v>353.21525562383903</v>
      </c>
      <c r="R3044">
        <v>0.99999388016241098</v>
      </c>
      <c r="S3044">
        <v>354.16339399708602</v>
      </c>
    </row>
    <row r="3045" spans="11:19" x14ac:dyDescent="0.25">
      <c r="K3045">
        <v>0.94100338498679903</v>
      </c>
      <c r="L3045">
        <v>373.47626283656399</v>
      </c>
      <c r="M3045">
        <v>0.99942386887335999</v>
      </c>
      <c r="N3045">
        <v>374.67576499022198</v>
      </c>
      <c r="P3045">
        <v>0.96683479991562704</v>
      </c>
      <c r="Q3045">
        <v>353.27846484872202</v>
      </c>
      <c r="R3045">
        <v>0.99999392195190495</v>
      </c>
      <c r="S3045">
        <v>354.22660322196901</v>
      </c>
    </row>
    <row r="3046" spans="11:19" x14ac:dyDescent="0.25">
      <c r="K3046">
        <v>0.94102032932333302</v>
      </c>
      <c r="L3046">
        <v>373.53623794424698</v>
      </c>
      <c r="M3046">
        <v>0.99942512117348303</v>
      </c>
      <c r="N3046">
        <v>374.73574009790502</v>
      </c>
      <c r="P3046">
        <v>0.966851537248961</v>
      </c>
      <c r="Q3046">
        <v>353.34167407360502</v>
      </c>
      <c r="R3046">
        <v>0.99999396342395896</v>
      </c>
      <c r="S3046">
        <v>354.28981244685201</v>
      </c>
    </row>
    <row r="3047" spans="11:19" x14ac:dyDescent="0.25">
      <c r="K3047">
        <v>0.94103723347508805</v>
      </c>
      <c r="L3047">
        <v>373.59621305193002</v>
      </c>
      <c r="M3047">
        <v>0.99942636878458402</v>
      </c>
      <c r="N3047">
        <v>374.79571520558801</v>
      </c>
      <c r="P3047">
        <v>0.96686824162635698</v>
      </c>
      <c r="Q3047">
        <v>353.40488329848802</v>
      </c>
      <c r="R3047">
        <v>0.99999400457635101</v>
      </c>
      <c r="S3047">
        <v>354.35302167173501</v>
      </c>
    </row>
    <row r="3048" spans="11:19" x14ac:dyDescent="0.25">
      <c r="K3048">
        <v>0.94105410554651503</v>
      </c>
      <c r="L3048">
        <v>373.65618815961199</v>
      </c>
      <c r="M3048">
        <v>0.99942761172502004</v>
      </c>
      <c r="N3048">
        <v>374.85569031326997</v>
      </c>
      <c r="P3048">
        <v>0.96688491120018605</v>
      </c>
      <c r="Q3048">
        <v>353.46809252337198</v>
      </c>
      <c r="R3048">
        <v>0.99999404541171799</v>
      </c>
      <c r="S3048">
        <v>354.416230896618</v>
      </c>
    </row>
    <row r="3049" spans="11:19" x14ac:dyDescent="0.25">
      <c r="K3049">
        <v>0.94107094156387106</v>
      </c>
      <c r="L3049">
        <v>373.71616326729497</v>
      </c>
      <c r="M3049">
        <v>0.99942885001306403</v>
      </c>
      <c r="N3049">
        <v>374.91566542095302</v>
      </c>
      <c r="P3049">
        <v>0.96690154984983201</v>
      </c>
      <c r="Q3049">
        <v>353.53130174825498</v>
      </c>
      <c r="R3049">
        <v>0.99999408593267602</v>
      </c>
      <c r="S3049">
        <v>354.479440121501</v>
      </c>
    </row>
    <row r="3050" spans="11:19" x14ac:dyDescent="0.25">
      <c r="K3050">
        <v>0.941087741578429</v>
      </c>
      <c r="L3050">
        <v>373.77613837497802</v>
      </c>
      <c r="M3050">
        <v>0.999430083666906</v>
      </c>
      <c r="N3050">
        <v>374.97564052863601</v>
      </c>
      <c r="P3050">
        <v>0.96691815573001105</v>
      </c>
      <c r="Q3050">
        <v>353.59451097313797</v>
      </c>
      <c r="R3050">
        <v>0.99999412614181504</v>
      </c>
      <c r="S3050">
        <v>354.542649346384</v>
      </c>
    </row>
    <row r="3051" spans="11:19" x14ac:dyDescent="0.25">
      <c r="K3051">
        <v>0.94110450564132397</v>
      </c>
      <c r="L3051">
        <v>373.83611348266101</v>
      </c>
      <c r="M3051">
        <v>0.99943131270465602</v>
      </c>
      <c r="N3051">
        <v>375.03561563631899</v>
      </c>
      <c r="P3051">
        <v>0.96693472890255305</v>
      </c>
      <c r="Q3051">
        <v>353.65772019802102</v>
      </c>
      <c r="R3051">
        <v>0.99999416604170799</v>
      </c>
      <c r="S3051">
        <v>354.60585857126699</v>
      </c>
    </row>
    <row r="3052" spans="11:19" x14ac:dyDescent="0.25">
      <c r="K3052">
        <v>0.94112123380356605</v>
      </c>
      <c r="L3052">
        <v>373.89608859034399</v>
      </c>
      <c r="M3052">
        <v>0.99943253714434199</v>
      </c>
      <c r="N3052">
        <v>375.09559074400198</v>
      </c>
      <c r="P3052">
        <v>0.96695127433224504</v>
      </c>
      <c r="Q3052">
        <v>353.72092942290402</v>
      </c>
      <c r="R3052">
        <v>0.99999420563490105</v>
      </c>
      <c r="S3052">
        <v>354.66906779614999</v>
      </c>
    </row>
    <row r="3053" spans="11:19" x14ac:dyDescent="0.25">
      <c r="K3053">
        <v>0.94113792611607405</v>
      </c>
      <c r="L3053">
        <v>373.95606369802698</v>
      </c>
      <c r="M3053">
        <v>0.99943375700391102</v>
      </c>
      <c r="N3053">
        <v>375.15556585168503</v>
      </c>
      <c r="P3053">
        <v>0.96696778227871205</v>
      </c>
      <c r="Q3053">
        <v>353.78413864778702</v>
      </c>
      <c r="R3053">
        <v>0.99999424492391997</v>
      </c>
      <c r="S3053">
        <v>354.73227702103298</v>
      </c>
    </row>
    <row r="3054" spans="11:19" x14ac:dyDescent="0.25">
      <c r="K3054">
        <v>0.94115458262961005</v>
      </c>
      <c r="L3054">
        <v>374.01603880571002</v>
      </c>
      <c r="M3054">
        <v>0.99943497230122902</v>
      </c>
      <c r="N3054">
        <v>375.21554095936801</v>
      </c>
      <c r="P3054">
        <v>0.96698425770204899</v>
      </c>
      <c r="Q3054">
        <v>353.84734787267001</v>
      </c>
      <c r="R3054">
        <v>0.99999428391126999</v>
      </c>
      <c r="S3054">
        <v>354.79548624591598</v>
      </c>
    </row>
    <row r="3055" spans="11:19" x14ac:dyDescent="0.25">
      <c r="K3055">
        <v>0.94117120339484395</v>
      </c>
      <c r="L3055">
        <v>374.07601391339301</v>
      </c>
      <c r="M3055">
        <v>0.999436183054081</v>
      </c>
      <c r="N3055">
        <v>375.275516067051</v>
      </c>
      <c r="P3055">
        <v>0.96700070066343102</v>
      </c>
      <c r="Q3055">
        <v>353.91055709755301</v>
      </c>
      <c r="R3055">
        <v>0.99999432259943299</v>
      </c>
      <c r="S3055">
        <v>354.85869547079898</v>
      </c>
    </row>
    <row r="3056" spans="11:19" x14ac:dyDescent="0.25">
      <c r="K3056">
        <v>0.94118778846231899</v>
      </c>
      <c r="L3056">
        <v>374.135989021076</v>
      </c>
      <c r="M3056">
        <v>0.999437389280174</v>
      </c>
      <c r="N3056">
        <v>375.33549117473399</v>
      </c>
      <c r="P3056">
        <v>0.96701711122387801</v>
      </c>
      <c r="Q3056">
        <v>353.97376632243601</v>
      </c>
      <c r="R3056">
        <v>0.99999436099086902</v>
      </c>
      <c r="S3056">
        <v>354.92190469568197</v>
      </c>
    </row>
    <row r="3057" spans="11:19" x14ac:dyDescent="0.25">
      <c r="K3057">
        <v>0.94120433788244595</v>
      </c>
      <c r="L3057">
        <v>374.19596412875802</v>
      </c>
      <c r="M3057">
        <v>0.99943859099713395</v>
      </c>
      <c r="N3057">
        <v>375.39546628241698</v>
      </c>
      <c r="P3057">
        <v>0.96703348944423995</v>
      </c>
      <c r="Q3057">
        <v>354.036975547319</v>
      </c>
      <c r="R3057">
        <v>0.99999439908802001</v>
      </c>
      <c r="S3057">
        <v>354.98511392056503</v>
      </c>
    </row>
    <row r="3058" spans="11:19" x14ac:dyDescent="0.25">
      <c r="K3058">
        <v>0.94122085170555103</v>
      </c>
      <c r="L3058">
        <v>374.25593923644198</v>
      </c>
      <c r="M3058">
        <v>0.99943978822251001</v>
      </c>
      <c r="N3058">
        <v>375.455441390099</v>
      </c>
      <c r="P3058">
        <v>0.96704983538521305</v>
      </c>
      <c r="Q3058">
        <v>354.100184772202</v>
      </c>
      <c r="R3058">
        <v>0.99999443689330403</v>
      </c>
      <c r="S3058">
        <v>355.04832314544899</v>
      </c>
    </row>
    <row r="3059" spans="11:19" x14ac:dyDescent="0.25">
      <c r="K3059">
        <v>0.94123732998181098</v>
      </c>
      <c r="L3059">
        <v>374.315914344124</v>
      </c>
      <c r="M3059">
        <v>0.99944098097376999</v>
      </c>
      <c r="N3059">
        <v>375.51541649778198</v>
      </c>
      <c r="P3059">
        <v>0.96706614910732902</v>
      </c>
      <c r="Q3059">
        <v>354.16339399708602</v>
      </c>
      <c r="R3059">
        <v>0.99999447440911804</v>
      </c>
      <c r="S3059">
        <v>355.11153237033199</v>
      </c>
    </row>
    <row r="3060" spans="11:19" x14ac:dyDescent="0.25">
      <c r="K3060">
        <v>0.94125377276130995</v>
      </c>
      <c r="L3060">
        <v>374.37588945180698</v>
      </c>
      <c r="M3060">
        <v>0.99944216926830298</v>
      </c>
      <c r="N3060">
        <v>375.57539160546497</v>
      </c>
      <c r="P3060">
        <v>0.96708242877084405</v>
      </c>
      <c r="Q3060">
        <v>354.22660322196901</v>
      </c>
      <c r="R3060">
        <v>0.99999451163784103</v>
      </c>
      <c r="S3060">
        <v>355.17474159521498</v>
      </c>
    </row>
    <row r="3061" spans="11:19" x14ac:dyDescent="0.25">
      <c r="K3061">
        <v>0.941270180093986</v>
      </c>
      <c r="L3061">
        <v>374.43586455949003</v>
      </c>
      <c r="M3061">
        <v>0.99944335312342403</v>
      </c>
      <c r="N3061">
        <v>375.63536671314802</v>
      </c>
      <c r="P3061">
        <v>0.96709867823354601</v>
      </c>
      <c r="Q3061">
        <v>354.28981244685201</v>
      </c>
      <c r="R3061">
        <v>0.99999454858182901</v>
      </c>
      <c r="S3061">
        <v>355.23795082009798</v>
      </c>
    </row>
    <row r="3062" spans="11:19" x14ac:dyDescent="0.25">
      <c r="K3062">
        <v>0.94128655202969302</v>
      </c>
      <c r="L3062">
        <v>374.49583966717302</v>
      </c>
      <c r="M3062">
        <v>0.99944453255636501</v>
      </c>
      <c r="N3062">
        <v>375.695341820831</v>
      </c>
      <c r="P3062">
        <v>0.967114895658026</v>
      </c>
      <c r="Q3062">
        <v>354.35302167173501</v>
      </c>
      <c r="R3062">
        <v>0.999994585243419</v>
      </c>
      <c r="S3062">
        <v>355.30116004498097</v>
      </c>
    </row>
    <row r="3063" spans="11:19" x14ac:dyDescent="0.25">
      <c r="K3063">
        <v>0.94130288861814404</v>
      </c>
      <c r="L3063">
        <v>374.555814774856</v>
      </c>
      <c r="M3063">
        <v>0.99944570733423699</v>
      </c>
      <c r="N3063">
        <v>375.75531692851399</v>
      </c>
      <c r="P3063">
        <v>0.96713108110419699</v>
      </c>
      <c r="Q3063">
        <v>354.416230896618</v>
      </c>
      <c r="R3063">
        <v>0.99999462162492703</v>
      </c>
      <c r="S3063">
        <v>355.36436926986403</v>
      </c>
    </row>
    <row r="3064" spans="11:19" x14ac:dyDescent="0.25">
      <c r="K3064">
        <v>0.94131918990895702</v>
      </c>
      <c r="L3064">
        <v>374.61578988253899</v>
      </c>
      <c r="M3064">
        <v>0.99944687797422804</v>
      </c>
      <c r="N3064">
        <v>375.81529203619698</v>
      </c>
      <c r="P3064">
        <v>0.96714723463179397</v>
      </c>
      <c r="Q3064">
        <v>354.479440121501</v>
      </c>
      <c r="R3064">
        <v>0.99999465772865004</v>
      </c>
      <c r="S3064">
        <v>355.42757849474702</v>
      </c>
    </row>
    <row r="3065" spans="11:19" x14ac:dyDescent="0.25">
      <c r="K3065">
        <v>0.94133545595160395</v>
      </c>
      <c r="L3065">
        <v>374.67576499022198</v>
      </c>
      <c r="M3065">
        <v>0.99944804424328104</v>
      </c>
      <c r="N3065">
        <v>375.87526714388002</v>
      </c>
      <c r="P3065">
        <v>0.96716335630040196</v>
      </c>
      <c r="Q3065">
        <v>354.542649346384</v>
      </c>
      <c r="R3065">
        <v>0.99999469355686499</v>
      </c>
      <c r="S3065">
        <v>355.49078771963002</v>
      </c>
    </row>
    <row r="3066" spans="11:19" x14ac:dyDescent="0.25">
      <c r="K3066">
        <v>0.94135168679547199</v>
      </c>
      <c r="L3066">
        <v>374.73574009790502</v>
      </c>
      <c r="M3066">
        <v>0.999449206158324</v>
      </c>
      <c r="N3066">
        <v>375.93524225156301</v>
      </c>
      <c r="P3066">
        <v>0.96717944616945595</v>
      </c>
      <c r="Q3066">
        <v>354.60585857126699</v>
      </c>
      <c r="R3066">
        <v>0.99999472911182896</v>
      </c>
      <c r="S3066">
        <v>355.55399694451302</v>
      </c>
    </row>
    <row r="3067" spans="11:19" x14ac:dyDescent="0.25">
      <c r="K3067">
        <v>0.94136788248982395</v>
      </c>
      <c r="L3067">
        <v>374.79571520558801</v>
      </c>
      <c r="M3067">
        <v>0.99945036373620899</v>
      </c>
      <c r="N3067">
        <v>375.99521735924498</v>
      </c>
      <c r="P3067">
        <v>0.96719550429822199</v>
      </c>
      <c r="Q3067">
        <v>354.66906779614999</v>
      </c>
      <c r="R3067">
        <v>0.99999476439577994</v>
      </c>
      <c r="S3067">
        <v>355.61720616939698</v>
      </c>
    </row>
    <row r="3068" spans="11:19" x14ac:dyDescent="0.25">
      <c r="K3068">
        <v>0.94138404308379997</v>
      </c>
      <c r="L3068">
        <v>374.85569031326997</v>
      </c>
      <c r="M3068">
        <v>0.99945151699371104</v>
      </c>
      <c r="N3068">
        <v>376.05519246692802</v>
      </c>
      <c r="P3068">
        <v>0.96721153074581501</v>
      </c>
      <c r="Q3068">
        <v>354.73227702103298</v>
      </c>
      <c r="R3068">
        <v>0.99999479941093605</v>
      </c>
      <c r="S3068">
        <v>355.68041539427998</v>
      </c>
    </row>
    <row r="3069" spans="11:19" x14ac:dyDescent="0.25">
      <c r="K3069">
        <v>0.94140016862642895</v>
      </c>
      <c r="L3069">
        <v>374.91566542095302</v>
      </c>
      <c r="M3069">
        <v>0.99945266594753202</v>
      </c>
      <c r="N3069">
        <v>376.11516757461101</v>
      </c>
      <c r="P3069">
        <v>0.96722752557119396</v>
      </c>
      <c r="Q3069">
        <v>354.79548624591598</v>
      </c>
      <c r="R3069">
        <v>0.99999483415949797</v>
      </c>
      <c r="S3069">
        <v>355.74362461916297</v>
      </c>
    </row>
    <row r="3070" spans="11:19" x14ac:dyDescent="0.25">
      <c r="K3070">
        <v>0.94141625916662797</v>
      </c>
      <c r="L3070">
        <v>374.97564052863601</v>
      </c>
      <c r="M3070">
        <v>0.99945381061429694</v>
      </c>
      <c r="N3070">
        <v>376.17514268229399</v>
      </c>
      <c r="P3070">
        <v>0.96724348883317401</v>
      </c>
      <c r="Q3070">
        <v>354.85869547079898</v>
      </c>
      <c r="R3070">
        <v>0.99999486863950304</v>
      </c>
      <c r="S3070">
        <v>355.80683384404603</v>
      </c>
    </row>
    <row r="3071" spans="11:19" x14ac:dyDescent="0.25">
      <c r="K3071">
        <v>0.94143231475320499</v>
      </c>
      <c r="L3071">
        <v>375.03561563631899</v>
      </c>
      <c r="M3071">
        <v>0.99945495101055903</v>
      </c>
      <c r="N3071">
        <v>376.23511778997698</v>
      </c>
      <c r="P3071">
        <v>0.96725942059040004</v>
      </c>
      <c r="Q3071">
        <v>354.92190469568197</v>
      </c>
      <c r="R3071">
        <v>0.99999490286141601</v>
      </c>
      <c r="S3071">
        <v>355.87004306892902</v>
      </c>
    </row>
    <row r="3072" spans="11:19" x14ac:dyDescent="0.25">
      <c r="K3072">
        <v>0.94144833543484197</v>
      </c>
      <c r="L3072">
        <v>375.09559074400198</v>
      </c>
      <c r="M3072">
        <v>0.99945608715279499</v>
      </c>
      <c r="N3072">
        <v>376.29509289766003</v>
      </c>
      <c r="P3072">
        <v>0.96727532090136603</v>
      </c>
      <c r="Q3072">
        <v>354.98511392056503</v>
      </c>
      <c r="R3072">
        <v>0.99999493682322005</v>
      </c>
      <c r="S3072">
        <v>355.93325229381202</v>
      </c>
    </row>
    <row r="3073" spans="11:19" x14ac:dyDescent="0.25">
      <c r="K3073">
        <v>0.94146432126011803</v>
      </c>
      <c r="L3073">
        <v>375.15556585168503</v>
      </c>
      <c r="M3073">
        <v>0.99945721905740903</v>
      </c>
      <c r="N3073">
        <v>376.35506800534301</v>
      </c>
      <c r="P3073">
        <v>0.96729118982443196</v>
      </c>
      <c r="Q3073">
        <v>355.04832314544899</v>
      </c>
      <c r="R3073">
        <v>0.99999497052703901</v>
      </c>
      <c r="S3073">
        <v>355.99646151869501</v>
      </c>
    </row>
    <row r="3074" spans="11:19" x14ac:dyDescent="0.25">
      <c r="K3074">
        <v>0.94148027227750197</v>
      </c>
      <c r="L3074">
        <v>375.21554095936801</v>
      </c>
      <c r="M3074">
        <v>0.99945834674073197</v>
      </c>
      <c r="N3074">
        <v>376.415043113026</v>
      </c>
      <c r="P3074">
        <v>0.96730702741777197</v>
      </c>
      <c r="Q3074">
        <v>355.11153237033199</v>
      </c>
      <c r="R3074">
        <v>0.99999500397498198</v>
      </c>
      <c r="S3074">
        <v>356.05967074357801</v>
      </c>
    </row>
    <row r="3075" spans="11:19" x14ac:dyDescent="0.25">
      <c r="K3075">
        <v>0.94149618853533101</v>
      </c>
      <c r="L3075">
        <v>375.275516067051</v>
      </c>
      <c r="M3075">
        <v>0.99945947021901904</v>
      </c>
      <c r="N3075">
        <v>376.47501822070899</v>
      </c>
      <c r="P3075">
        <v>0.96732283373943595</v>
      </c>
      <c r="Q3075">
        <v>355.17474159521498</v>
      </c>
      <c r="R3075">
        <v>0.99999503716913596</v>
      </c>
      <c r="S3075">
        <v>356.12287996846101</v>
      </c>
    </row>
    <row r="3076" spans="11:19" x14ac:dyDescent="0.25">
      <c r="K3076">
        <v>0.94151207008184901</v>
      </c>
      <c r="L3076">
        <v>375.33549117473399</v>
      </c>
      <c r="M3076">
        <v>0.99946058950845695</v>
      </c>
      <c r="N3076">
        <v>376.53499332839198</v>
      </c>
      <c r="P3076">
        <v>0.96733860884731204</v>
      </c>
      <c r="Q3076">
        <v>355.23795082009798</v>
      </c>
      <c r="R3076">
        <v>0.99999507011157296</v>
      </c>
      <c r="S3076">
        <v>356.186089193344</v>
      </c>
    </row>
    <row r="3077" spans="11:19" x14ac:dyDescent="0.25">
      <c r="K3077">
        <v>0.94152791696517601</v>
      </c>
      <c r="L3077">
        <v>375.39546628241698</v>
      </c>
      <c r="M3077">
        <v>0.99946170462515704</v>
      </c>
      <c r="N3077">
        <v>376.59496843607502</v>
      </c>
      <c r="P3077">
        <v>0.96735435279913295</v>
      </c>
      <c r="Q3077">
        <v>355.30116004498097</v>
      </c>
      <c r="R3077">
        <v>0.999995102804345</v>
      </c>
      <c r="S3077">
        <v>356.249298418227</v>
      </c>
    </row>
    <row r="3078" spans="11:19" x14ac:dyDescent="0.25">
      <c r="K3078">
        <v>0.94154372923333696</v>
      </c>
      <c r="L3078">
        <v>375.455441390099</v>
      </c>
      <c r="M3078">
        <v>0.99946281558515804</v>
      </c>
      <c r="N3078">
        <v>376.65494354375699</v>
      </c>
      <c r="P3078">
        <v>0.96737006565248795</v>
      </c>
      <c r="Q3078">
        <v>355.36436926986403</v>
      </c>
      <c r="R3078">
        <v>0.99999513524948702</v>
      </c>
      <c r="S3078">
        <v>356.31250764311</v>
      </c>
    </row>
    <row r="3079" spans="11:19" x14ac:dyDescent="0.25">
      <c r="K3079">
        <v>0.94155950693422696</v>
      </c>
      <c r="L3079">
        <v>375.51541649778198</v>
      </c>
      <c r="M3079">
        <v>0.99946392216131796</v>
      </c>
      <c r="N3079">
        <v>376.71491865143997</v>
      </c>
      <c r="P3079">
        <v>0.96738574746481099</v>
      </c>
      <c r="Q3079">
        <v>355.42757849474702</v>
      </c>
      <c r="R3079">
        <v>0.99999516744901895</v>
      </c>
      <c r="S3079">
        <v>356.37571686799402</v>
      </c>
    </row>
    <row r="3080" spans="11:19" x14ac:dyDescent="0.25">
      <c r="K3080">
        <v>0.94157525011562304</v>
      </c>
      <c r="L3080">
        <v>375.57539160546497</v>
      </c>
      <c r="M3080">
        <v>0.99946502485575694</v>
      </c>
      <c r="N3080">
        <v>376.77489375912302</v>
      </c>
      <c r="P3080">
        <v>0.96740139829338101</v>
      </c>
      <c r="Q3080">
        <v>355.49078771963002</v>
      </c>
      <c r="R3080">
        <v>0.99999519940493997</v>
      </c>
      <c r="S3080">
        <v>356.43892609287701</v>
      </c>
    </row>
    <row r="3081" spans="11:19" x14ac:dyDescent="0.25">
      <c r="K3081">
        <v>0.94159095882523802</v>
      </c>
      <c r="L3081">
        <v>375.63536671314802</v>
      </c>
      <c r="M3081">
        <v>0.99946612319704098</v>
      </c>
      <c r="N3081">
        <v>376.834868866806</v>
      </c>
      <c r="P3081">
        <v>0.96741701819534598</v>
      </c>
      <c r="Q3081">
        <v>355.55399694451302</v>
      </c>
      <c r="R3081">
        <v>0.99999523111923405</v>
      </c>
      <c r="S3081">
        <v>356.50213531776001</v>
      </c>
    </row>
    <row r="3082" spans="11:19" x14ac:dyDescent="0.25">
      <c r="K3082">
        <v>0.9416066331106</v>
      </c>
      <c r="L3082">
        <v>375.695341820831</v>
      </c>
      <c r="M3082">
        <v>0.99946721768921798</v>
      </c>
      <c r="N3082">
        <v>376.89484397448899</v>
      </c>
      <c r="P3082">
        <v>0.96743260722767999</v>
      </c>
      <c r="Q3082">
        <v>355.61720616939698</v>
      </c>
      <c r="R3082">
        <v>0.99999526259386795</v>
      </c>
      <c r="S3082">
        <v>356.565344542643</v>
      </c>
    </row>
    <row r="3083" spans="11:19" x14ac:dyDescent="0.25">
      <c r="K3083">
        <v>0.94162226968842999</v>
      </c>
      <c r="L3083">
        <v>375.75531692851399</v>
      </c>
      <c r="M3083">
        <v>0.99946830810382603</v>
      </c>
      <c r="N3083">
        <v>376.95481908217198</v>
      </c>
      <c r="P3083">
        <v>0.96744816544722301</v>
      </c>
      <c r="Q3083">
        <v>355.68041539427998</v>
      </c>
      <c r="R3083">
        <v>0.999995293830791</v>
      </c>
      <c r="S3083">
        <v>356.628553767526</v>
      </c>
    </row>
    <row r="3084" spans="11:19" x14ac:dyDescent="0.25">
      <c r="K3084">
        <v>0.941637875262619</v>
      </c>
      <c r="L3084">
        <v>375.81529203619698</v>
      </c>
      <c r="M3084">
        <v>0.99946939445647798</v>
      </c>
      <c r="N3084">
        <v>377.01479418985502</v>
      </c>
      <c r="P3084">
        <v>0.96746369291067202</v>
      </c>
      <c r="Q3084">
        <v>355.74362461916297</v>
      </c>
      <c r="R3084">
        <v>0.99999532483193698</v>
      </c>
      <c r="S3084">
        <v>356.691762992409</v>
      </c>
    </row>
    <row r="3085" spans="11:19" x14ac:dyDescent="0.25">
      <c r="K3085">
        <v>0.94165344655461602</v>
      </c>
      <c r="L3085">
        <v>375.87526714388002</v>
      </c>
      <c r="M3085">
        <v>0.99947047676272005</v>
      </c>
      <c r="N3085">
        <v>377.07476929753801</v>
      </c>
      <c r="P3085">
        <v>0.96747918780804898</v>
      </c>
      <c r="Q3085">
        <v>355.80683384404603</v>
      </c>
      <c r="R3085">
        <v>0.99999535559922204</v>
      </c>
      <c r="S3085">
        <v>356.75497221729199</v>
      </c>
    </row>
    <row r="3086" spans="11:19" x14ac:dyDescent="0.25">
      <c r="K3086">
        <v>0.94166898361154205</v>
      </c>
      <c r="L3086">
        <v>375.93524225156301</v>
      </c>
      <c r="M3086">
        <v>0.99947155503802598</v>
      </c>
      <c r="N3086">
        <v>377.13474440521998</v>
      </c>
      <c r="P3086">
        <v>0.967494653926115</v>
      </c>
      <c r="Q3086">
        <v>355.87004306892902</v>
      </c>
      <c r="R3086">
        <v>0.99999538613454697</v>
      </c>
      <c r="S3086">
        <v>356.81818144217499</v>
      </c>
    </row>
    <row r="3087" spans="11:19" x14ac:dyDescent="0.25">
      <c r="K3087">
        <v>0.94168448648042302</v>
      </c>
      <c r="L3087">
        <v>375.99521735924498</v>
      </c>
      <c r="M3087">
        <v>0.99947262929780201</v>
      </c>
      <c r="N3087">
        <v>377.19471951290302</v>
      </c>
      <c r="P3087">
        <v>0.96751008945725803</v>
      </c>
      <c r="Q3087">
        <v>355.93325229381202</v>
      </c>
      <c r="R3087">
        <v>0.99999541643979395</v>
      </c>
      <c r="S3087">
        <v>356.88139066705799</v>
      </c>
    </row>
    <row r="3088" spans="11:19" x14ac:dyDescent="0.25">
      <c r="K3088">
        <v>0.94169995520816197</v>
      </c>
      <c r="L3088">
        <v>376.05519246692802</v>
      </c>
      <c r="M3088">
        <v>0.99947369927505403</v>
      </c>
      <c r="N3088">
        <v>377.25469462058601</v>
      </c>
      <c r="P3088">
        <v>0.96752549445758396</v>
      </c>
      <c r="Q3088">
        <v>355.99646151869501</v>
      </c>
      <c r="R3088">
        <v>0.99999544651683303</v>
      </c>
      <c r="S3088">
        <v>356.94459989194098</v>
      </c>
    </row>
    <row r="3089" spans="11:19" x14ac:dyDescent="0.25">
      <c r="K3089">
        <v>0.94171538984156899</v>
      </c>
      <c r="L3089">
        <v>376.11516757461101</v>
      </c>
      <c r="M3089">
        <v>0.99947476554992898</v>
      </c>
      <c r="N3089">
        <v>377.314669728269</v>
      </c>
      <c r="P3089">
        <v>0.96754086898303904</v>
      </c>
      <c r="Q3089">
        <v>356.05967074357801</v>
      </c>
      <c r="R3089">
        <v>0.99999547636751396</v>
      </c>
      <c r="S3089">
        <v>357.00780911682398</v>
      </c>
    </row>
    <row r="3090" spans="11:19" x14ac:dyDescent="0.25">
      <c r="K3090">
        <v>0.94173079042732899</v>
      </c>
      <c r="L3090">
        <v>376.17514268229399</v>
      </c>
      <c r="M3090">
        <v>0.99947582785507805</v>
      </c>
      <c r="N3090">
        <v>377.37464483595198</v>
      </c>
      <c r="P3090">
        <v>0.96755621308944495</v>
      </c>
      <c r="Q3090">
        <v>356.12287996846101</v>
      </c>
      <c r="R3090">
        <v>0.99999550599367504</v>
      </c>
      <c r="S3090">
        <v>357.07101834170697</v>
      </c>
    </row>
    <row r="3091" spans="11:19" x14ac:dyDescent="0.25">
      <c r="K3091">
        <v>0.94174615701203002</v>
      </c>
      <c r="L3091">
        <v>376.23511778997698</v>
      </c>
      <c r="M3091">
        <v>0.99947688620563602</v>
      </c>
      <c r="N3091">
        <v>377.43461994363503</v>
      </c>
      <c r="P3091">
        <v>0.96757152683245096</v>
      </c>
      <c r="Q3091">
        <v>356.186089193344</v>
      </c>
      <c r="R3091">
        <v>0.99999553539713404</v>
      </c>
      <c r="S3091">
        <v>357.13422756659003</v>
      </c>
    </row>
    <row r="3092" spans="11:19" x14ac:dyDescent="0.25">
      <c r="K3092">
        <v>0.94176148964214401</v>
      </c>
      <c r="L3092">
        <v>376.29509289766003</v>
      </c>
      <c r="M3092">
        <v>0.99947794061666595</v>
      </c>
      <c r="N3092">
        <v>377.49459505131802</v>
      </c>
      <c r="P3092">
        <v>0.96758681026759197</v>
      </c>
      <c r="Q3092">
        <v>356.249298418227</v>
      </c>
      <c r="R3092">
        <v>0.99999556457969796</v>
      </c>
      <c r="S3092">
        <v>357.19743679147399</v>
      </c>
    </row>
    <row r="3093" spans="11:19" x14ac:dyDescent="0.25">
      <c r="K3093">
        <v>0.94177678836404599</v>
      </c>
      <c r="L3093">
        <v>376.35506800534301</v>
      </c>
      <c r="M3093">
        <v>0.99947899110316596</v>
      </c>
      <c r="N3093">
        <v>377.554570159001</v>
      </c>
      <c r="P3093">
        <v>0.96760206345023003</v>
      </c>
      <c r="Q3093">
        <v>356.31250764311</v>
      </c>
      <c r="R3093">
        <v>0.99999559354315604</v>
      </c>
      <c r="S3093">
        <v>357.26064601635699</v>
      </c>
    </row>
    <row r="3094" spans="11:19" x14ac:dyDescent="0.25">
      <c r="K3094">
        <v>0.94179205322400805</v>
      </c>
      <c r="L3094">
        <v>376.415043113026</v>
      </c>
      <c r="M3094">
        <v>0.99948003768006699</v>
      </c>
      <c r="N3094">
        <v>377.61454526668399</v>
      </c>
      <c r="P3094">
        <v>0.96761728643560696</v>
      </c>
      <c r="Q3094">
        <v>356.37571686799402</v>
      </c>
      <c r="R3094">
        <v>0.99999562228928096</v>
      </c>
      <c r="S3094">
        <v>357.32385524123998</v>
      </c>
    </row>
    <row r="3095" spans="11:19" x14ac:dyDescent="0.25">
      <c r="K3095">
        <v>0.94180728426815996</v>
      </c>
      <c r="L3095">
        <v>376.47501822070899</v>
      </c>
      <c r="M3095">
        <v>0.99948108012349102</v>
      </c>
      <c r="N3095">
        <v>377.67452037436698</v>
      </c>
      <c r="P3095">
        <v>0.96763247927880203</v>
      </c>
      <c r="Q3095">
        <v>356.43892609287701</v>
      </c>
      <c r="R3095">
        <v>0.99999565081983299</v>
      </c>
      <c r="S3095">
        <v>357.38706446612298</v>
      </c>
    </row>
    <row r="3096" spans="11:19" x14ac:dyDescent="0.25">
      <c r="K3096">
        <v>0.94182248154256598</v>
      </c>
      <c r="L3096">
        <v>376.53499332839198</v>
      </c>
      <c r="M3096">
        <v>0.99948211892571004</v>
      </c>
      <c r="N3096">
        <v>377.73449548205002</v>
      </c>
      <c r="P3096">
        <v>0.96764764203476705</v>
      </c>
      <c r="Q3096">
        <v>356.50213531776001</v>
      </c>
      <c r="R3096">
        <v>0.99999567913198595</v>
      </c>
      <c r="S3096">
        <v>357.45027369100598</v>
      </c>
    </row>
    <row r="3097" spans="11:19" x14ac:dyDescent="0.25">
      <c r="K3097">
        <v>0.94183764509317103</v>
      </c>
      <c r="L3097">
        <v>376.59496843607502</v>
      </c>
      <c r="M3097">
        <v>0.99948315386272202</v>
      </c>
      <c r="N3097">
        <v>377.79447058973199</v>
      </c>
      <c r="P3097">
        <v>0.96766277475830398</v>
      </c>
      <c r="Q3097">
        <v>356.565344542643</v>
      </c>
      <c r="R3097">
        <v>0.999995707236632</v>
      </c>
      <c r="S3097">
        <v>357.51348291588903</v>
      </c>
    </row>
    <row r="3098" spans="11:19" x14ac:dyDescent="0.25">
      <c r="K3098">
        <v>0.941852774965801</v>
      </c>
      <c r="L3098">
        <v>376.65494354375699</v>
      </c>
      <c r="M3098">
        <v>0.999484184949195</v>
      </c>
      <c r="N3098">
        <v>377.85444569741497</v>
      </c>
      <c r="P3098">
        <v>0.96767787750406598</v>
      </c>
      <c r="Q3098">
        <v>356.628553767526</v>
      </c>
      <c r="R3098">
        <v>0.99999573513089202</v>
      </c>
      <c r="S3098">
        <v>357.57669214077202</v>
      </c>
    </row>
    <row r="3099" spans="11:19" x14ac:dyDescent="0.25">
      <c r="K3099">
        <v>0.94186786788780097</v>
      </c>
      <c r="L3099">
        <v>376.71491865143997</v>
      </c>
      <c r="M3099">
        <v>0.99948521219972797</v>
      </c>
      <c r="N3099">
        <v>377.91442080509802</v>
      </c>
      <c r="P3099">
        <v>0.96769295032658198</v>
      </c>
      <c r="Q3099">
        <v>356.691762992409</v>
      </c>
      <c r="R3099">
        <v>0.99999576281646596</v>
      </c>
      <c r="S3099">
        <v>357.63990136565502</v>
      </c>
    </row>
    <row r="3100" spans="11:19" x14ac:dyDescent="0.25">
      <c r="K3100">
        <v>0.941882930536588</v>
      </c>
      <c r="L3100">
        <v>376.77489375912302</v>
      </c>
      <c r="M3100">
        <v>0.99948623562885597</v>
      </c>
      <c r="N3100">
        <v>377.97439591278101</v>
      </c>
      <c r="P3100">
        <v>0.96770799328021795</v>
      </c>
      <c r="Q3100">
        <v>356.75497221729199</v>
      </c>
      <c r="R3100">
        <v>0.99999579029503904</v>
      </c>
      <c r="S3100">
        <v>357.70311059053802</v>
      </c>
    </row>
    <row r="3101" spans="11:19" x14ac:dyDescent="0.25">
      <c r="K3101">
        <v>0.94189795630170803</v>
      </c>
      <c r="L3101">
        <v>376.834868866806</v>
      </c>
      <c r="M3101">
        <v>0.99948725525105098</v>
      </c>
      <c r="N3101">
        <v>378.03437102046399</v>
      </c>
      <c r="P3101">
        <v>0.96772300641922404</v>
      </c>
      <c r="Q3101">
        <v>356.81818144217499</v>
      </c>
      <c r="R3101">
        <v>0.99999581756828204</v>
      </c>
      <c r="S3101">
        <v>357.76631981542101</v>
      </c>
    </row>
    <row r="3102" spans="11:19" x14ac:dyDescent="0.25">
      <c r="K3102">
        <v>0.94191295190865298</v>
      </c>
      <c r="L3102">
        <v>376.89484397448899</v>
      </c>
      <c r="M3102">
        <v>0.99948827108071903</v>
      </c>
      <c r="N3102">
        <v>378.09434612814698</v>
      </c>
      <c r="P3102">
        <v>0.96773798979768899</v>
      </c>
      <c r="Q3102">
        <v>356.88139066705799</v>
      </c>
      <c r="R3102">
        <v>0.99999584463785296</v>
      </c>
      <c r="S3102">
        <v>357.82952904030498</v>
      </c>
    </row>
    <row r="3103" spans="11:19" x14ac:dyDescent="0.25">
      <c r="K3103">
        <v>0.94192791406519905</v>
      </c>
      <c r="L3103">
        <v>376.95481908217198</v>
      </c>
      <c r="M3103">
        <v>0.99948928313220198</v>
      </c>
      <c r="N3103">
        <v>378.15432123583003</v>
      </c>
      <c r="P3103">
        <v>0.96775294346956597</v>
      </c>
      <c r="Q3103">
        <v>356.94459989194098</v>
      </c>
      <c r="R3103">
        <v>0.99999587150204605</v>
      </c>
      <c r="S3103">
        <v>357.89273826518797</v>
      </c>
    </row>
    <row r="3104" spans="11:19" x14ac:dyDescent="0.25">
      <c r="K3104">
        <v>0.94194284281654395</v>
      </c>
      <c r="L3104">
        <v>377.01479418985502</v>
      </c>
      <c r="M3104">
        <v>0.99949029141977697</v>
      </c>
      <c r="N3104">
        <v>378.21429634351301</v>
      </c>
      <c r="P3104">
        <v>0.96776786748868204</v>
      </c>
      <c r="Q3104">
        <v>357.00780911682398</v>
      </c>
      <c r="R3104">
        <v>0.99999589816919898</v>
      </c>
      <c r="S3104">
        <v>357.95594749007103</v>
      </c>
    </row>
    <row r="3105" spans="11:19" x14ac:dyDescent="0.25">
      <c r="K3105">
        <v>0.94195773820780104</v>
      </c>
      <c r="L3105">
        <v>377.07476929753801</v>
      </c>
      <c r="M3105">
        <v>0.99949129595765895</v>
      </c>
      <c r="N3105">
        <v>378.274271451196</v>
      </c>
      <c r="P3105">
        <v>0.96778276190870205</v>
      </c>
      <c r="Q3105">
        <v>357.07101834170697</v>
      </c>
      <c r="R3105">
        <v>0.99999592463756504</v>
      </c>
      <c r="S3105">
        <v>358.01915671495402</v>
      </c>
    </row>
    <row r="3106" spans="11:19" x14ac:dyDescent="0.25">
      <c r="K3106">
        <v>0.94197260028395302</v>
      </c>
      <c r="L3106">
        <v>377.13474440521998</v>
      </c>
      <c r="M3106">
        <v>0.99949229675999796</v>
      </c>
      <c r="N3106">
        <v>378.33424655887802</v>
      </c>
      <c r="P3106">
        <v>0.96779762678317605</v>
      </c>
      <c r="Q3106">
        <v>357.13422756659003</v>
      </c>
      <c r="R3106">
        <v>0.99999595090874605</v>
      </c>
      <c r="S3106">
        <v>358.08236593983702</v>
      </c>
    </row>
    <row r="3107" spans="11:19" x14ac:dyDescent="0.25">
      <c r="K3107">
        <v>0.94198742908989197</v>
      </c>
      <c r="L3107">
        <v>377.19471951290302</v>
      </c>
      <c r="M3107">
        <v>0.99949329384088403</v>
      </c>
      <c r="N3107">
        <v>378.39422166656101</v>
      </c>
      <c r="P3107">
        <v>0.96781246216549599</v>
      </c>
      <c r="Q3107">
        <v>357.19743679147399</v>
      </c>
      <c r="R3107">
        <v>0.99999597698432896</v>
      </c>
      <c r="S3107">
        <v>358.14557516472001</v>
      </c>
    </row>
    <row r="3108" spans="11:19" x14ac:dyDescent="0.25">
      <c r="K3108">
        <v>0.94200222076448203</v>
      </c>
      <c r="L3108">
        <v>377.25469462058601</v>
      </c>
      <c r="M3108">
        <v>0.99949428721434097</v>
      </c>
      <c r="N3108">
        <v>378.454196774244</v>
      </c>
      <c r="P3108">
        <v>0.96782726810893405</v>
      </c>
      <c r="Q3108">
        <v>357.26064601635699</v>
      </c>
      <c r="R3108">
        <v>0.99999600286588797</v>
      </c>
      <c r="S3108">
        <v>358.20878438960301</v>
      </c>
    </row>
    <row r="3109" spans="11:19" x14ac:dyDescent="0.25">
      <c r="K3109">
        <v>0.94201698316143601</v>
      </c>
      <c r="L3109">
        <v>377.314669728269</v>
      </c>
      <c r="M3109">
        <v>0.99949527689433104</v>
      </c>
      <c r="N3109">
        <v>378.51417188192698</v>
      </c>
      <c r="P3109">
        <v>0.96784204466660595</v>
      </c>
      <c r="Q3109">
        <v>357.32385524123998</v>
      </c>
      <c r="R3109">
        <v>0.99999602855498404</v>
      </c>
      <c r="S3109">
        <v>358.27199361448601</v>
      </c>
    </row>
    <row r="3110" spans="11:19" x14ac:dyDescent="0.25">
      <c r="K3110">
        <v>0.94203171242222605</v>
      </c>
      <c r="L3110">
        <v>377.37464483595198</v>
      </c>
      <c r="M3110">
        <v>0.99949626289475502</v>
      </c>
      <c r="N3110">
        <v>378.57414698960997</v>
      </c>
      <c r="P3110">
        <v>0.96785679189151097</v>
      </c>
      <c r="Q3110">
        <v>357.38706446612298</v>
      </c>
      <c r="R3110">
        <v>0.99999605405316405</v>
      </c>
      <c r="S3110">
        <v>358.335202839369</v>
      </c>
    </row>
    <row r="3111" spans="11:19" x14ac:dyDescent="0.25">
      <c r="K3111">
        <v>0.94204640859132904</v>
      </c>
      <c r="L3111">
        <v>377.43461994363503</v>
      </c>
      <c r="M3111">
        <v>0.99949724522945205</v>
      </c>
      <c r="N3111">
        <v>378.63412209729302</v>
      </c>
      <c r="P3111">
        <v>0.96787150745480399</v>
      </c>
      <c r="Q3111">
        <v>357.45027369100598</v>
      </c>
      <c r="R3111">
        <v>0.999996079361962</v>
      </c>
      <c r="S3111">
        <v>358.398412064252</v>
      </c>
    </row>
    <row r="3112" spans="11:19" x14ac:dyDescent="0.25">
      <c r="K3112">
        <v>0.94206107171312803</v>
      </c>
      <c r="L3112">
        <v>377.49459505131802</v>
      </c>
      <c r="M3112">
        <v>0.999498223912199</v>
      </c>
      <c r="N3112">
        <v>378.694097204976</v>
      </c>
      <c r="P3112">
        <v>0.96788619617130101</v>
      </c>
      <c r="Q3112">
        <v>357.51348291588903</v>
      </c>
      <c r="R3112">
        <v>0.99999610448289999</v>
      </c>
      <c r="S3112">
        <v>358.461621289135</v>
      </c>
    </row>
    <row r="3113" spans="11:19" x14ac:dyDescent="0.25">
      <c r="K3113">
        <v>0.94207570183188105</v>
      </c>
      <c r="L3113">
        <v>377.554570159001</v>
      </c>
      <c r="M3113">
        <v>0.99949919895671102</v>
      </c>
      <c r="N3113">
        <v>378.75407231265899</v>
      </c>
      <c r="P3113">
        <v>0.96790085571316897</v>
      </c>
      <c r="Q3113">
        <v>357.57669214077202</v>
      </c>
      <c r="R3113">
        <v>0.99999612941748695</v>
      </c>
      <c r="S3113">
        <v>358.52483051401902</v>
      </c>
    </row>
    <row r="3114" spans="11:19" x14ac:dyDescent="0.25">
      <c r="K3114">
        <v>0.94209029899177499</v>
      </c>
      <c r="L3114">
        <v>377.61454526668399</v>
      </c>
      <c r="M3114">
        <v>0.99950017037664396</v>
      </c>
      <c r="N3114">
        <v>378.81404742034198</v>
      </c>
      <c r="P3114">
        <v>0.96791548613284795</v>
      </c>
      <c r="Q3114">
        <v>357.63990136565502</v>
      </c>
      <c r="R3114">
        <v>0.99999615416721699</v>
      </c>
      <c r="S3114">
        <v>358.58803973890201</v>
      </c>
    </row>
    <row r="3115" spans="11:19" x14ac:dyDescent="0.25">
      <c r="K3115">
        <v>0.94210485989964698</v>
      </c>
      <c r="L3115">
        <v>377.67452037436698</v>
      </c>
      <c r="M3115">
        <v>0.99950113818559005</v>
      </c>
      <c r="N3115">
        <v>378.87402252802502</v>
      </c>
      <c r="P3115">
        <v>0.96793008748265097</v>
      </c>
      <c r="Q3115">
        <v>357.70311059053802</v>
      </c>
      <c r="R3115">
        <v>0.99999617873357305</v>
      </c>
      <c r="S3115">
        <v>358.65124896378501</v>
      </c>
    </row>
    <row r="3116" spans="11:19" x14ac:dyDescent="0.25">
      <c r="K3116">
        <v>0.94211939126886701</v>
      </c>
      <c r="L3116">
        <v>377.73449548205002</v>
      </c>
      <c r="M3116">
        <v>0.99950210239708404</v>
      </c>
      <c r="N3116">
        <v>378.93399763570801</v>
      </c>
      <c r="P3116">
        <v>0.96794465981475497</v>
      </c>
      <c r="Q3116">
        <v>357.76631981542101</v>
      </c>
      <c r="R3116">
        <v>0.99999620311802695</v>
      </c>
      <c r="S3116">
        <v>358.714458188668</v>
      </c>
    </row>
    <row r="3117" spans="11:19" x14ac:dyDescent="0.25">
      <c r="K3117">
        <v>0.94213388981111001</v>
      </c>
      <c r="L3117">
        <v>377.79447058973199</v>
      </c>
      <c r="M3117">
        <v>0.99950306302459802</v>
      </c>
      <c r="N3117">
        <v>378.99397274338997</v>
      </c>
      <c r="P3117">
        <v>0.96795920318119499</v>
      </c>
      <c r="Q3117">
        <v>357.82952904030498</v>
      </c>
      <c r="R3117">
        <v>0.99999622731583904</v>
      </c>
      <c r="S3117">
        <v>358.777667413551</v>
      </c>
    </row>
    <row r="3118" spans="11:19" x14ac:dyDescent="0.25">
      <c r="K3118">
        <v>0.94214835557014598</v>
      </c>
      <c r="L3118">
        <v>377.85444569741497</v>
      </c>
      <c r="M3118">
        <v>0.99950402008154604</v>
      </c>
      <c r="N3118">
        <v>379.05394785107302</v>
      </c>
      <c r="P3118">
        <v>0.96797371582008396</v>
      </c>
      <c r="Q3118">
        <v>357.89273826518797</v>
      </c>
      <c r="R3118">
        <v>0.999996251340872</v>
      </c>
      <c r="S3118">
        <v>358.840876638434</v>
      </c>
    </row>
    <row r="3119" spans="11:19" x14ac:dyDescent="0.25">
      <c r="K3119">
        <v>0.94216278858964297</v>
      </c>
      <c r="L3119">
        <v>377.91442080509802</v>
      </c>
      <c r="M3119">
        <v>0.99950497358128099</v>
      </c>
      <c r="N3119">
        <v>379.11392295875601</v>
      </c>
      <c r="P3119">
        <v>0.96798820140817099</v>
      </c>
      <c r="Q3119">
        <v>357.95594749007103</v>
      </c>
      <c r="R3119">
        <v>0.999996275188339</v>
      </c>
      <c r="S3119">
        <v>358.90408586331699</v>
      </c>
    </row>
    <row r="3120" spans="11:19" x14ac:dyDescent="0.25">
      <c r="K3120">
        <v>0.94217718891316105</v>
      </c>
      <c r="L3120">
        <v>377.97439591278101</v>
      </c>
      <c r="M3120">
        <v>0.999505923537097</v>
      </c>
      <c r="N3120">
        <v>379.17389806643899</v>
      </c>
      <c r="P3120">
        <v>0.96800265818591202</v>
      </c>
      <c r="Q3120">
        <v>358.01915671495402</v>
      </c>
      <c r="R3120">
        <v>0.99999629885966002</v>
      </c>
      <c r="S3120">
        <v>358.96729508819999</v>
      </c>
    </row>
    <row r="3121" spans="11:19" x14ac:dyDescent="0.25">
      <c r="K3121">
        <v>0.94219155658416098</v>
      </c>
      <c r="L3121">
        <v>378.03437102046399</v>
      </c>
      <c r="M3121">
        <v>0.99950686973436298</v>
      </c>
      <c r="N3121">
        <v>379.23387317412198</v>
      </c>
      <c r="P3121">
        <v>0.96801708620481097</v>
      </c>
      <c r="Q3121">
        <v>358.08236593983702</v>
      </c>
      <c r="R3121">
        <v>0.99999632235624503</v>
      </c>
      <c r="S3121">
        <v>359.03050431308299</v>
      </c>
    </row>
    <row r="3122" spans="11:19" x14ac:dyDescent="0.25">
      <c r="K3122">
        <v>0.94220589164601798</v>
      </c>
      <c r="L3122">
        <v>378.09434612814698</v>
      </c>
      <c r="M3122">
        <v>0.99950781237729802</v>
      </c>
      <c r="N3122">
        <v>379.29384828180503</v>
      </c>
      <c r="P3122">
        <v>0.96803148551624696</v>
      </c>
      <c r="Q3122">
        <v>358.14557516472001</v>
      </c>
      <c r="R3122">
        <v>0.99999634567949103</v>
      </c>
      <c r="S3122">
        <v>359.09371353796598</v>
      </c>
    </row>
    <row r="3123" spans="11:19" x14ac:dyDescent="0.25">
      <c r="K3123">
        <v>0.94222019414199298</v>
      </c>
      <c r="L3123">
        <v>378.15432123583003</v>
      </c>
      <c r="M3123">
        <v>0.99950875178067999</v>
      </c>
      <c r="N3123">
        <v>379.35382338948801</v>
      </c>
      <c r="P3123">
        <v>0.968045856171459</v>
      </c>
      <c r="Q3123">
        <v>358.20878438960301</v>
      </c>
      <c r="R3123">
        <v>0.99999636883078302</v>
      </c>
      <c r="S3123">
        <v>359.15692276284898</v>
      </c>
    </row>
    <row r="3124" spans="11:19" x14ac:dyDescent="0.25">
      <c r="K3124">
        <v>0.94223446411523804</v>
      </c>
      <c r="L3124">
        <v>378.21429634351301</v>
      </c>
      <c r="M3124">
        <v>0.99950968769272996</v>
      </c>
      <c r="N3124">
        <v>379.413798497171</v>
      </c>
      <c r="P3124">
        <v>0.96806019822156197</v>
      </c>
      <c r="Q3124">
        <v>358.27199361448601</v>
      </c>
      <c r="R3124">
        <v>0.99999639181149502</v>
      </c>
      <c r="S3124">
        <v>359.22013198773197</v>
      </c>
    </row>
    <row r="3125" spans="11:19" x14ac:dyDescent="0.25">
      <c r="K3125">
        <v>0.94224870160883001</v>
      </c>
      <c r="L3125">
        <v>378.274271451196</v>
      </c>
      <c r="M3125">
        <v>0.99951062012644898</v>
      </c>
      <c r="N3125">
        <v>379.47377360485399</v>
      </c>
      <c r="P3125">
        <v>0.968074511717534</v>
      </c>
      <c r="Q3125">
        <v>358.335202839369</v>
      </c>
      <c r="R3125">
        <v>0.99999641462299005</v>
      </c>
      <c r="S3125">
        <v>359.28334121261503</v>
      </c>
    </row>
    <row r="3126" spans="11:19" x14ac:dyDescent="0.25">
      <c r="K3126">
        <v>0.94226290666572798</v>
      </c>
      <c r="L3126">
        <v>378.33424655887802</v>
      </c>
      <c r="M3126">
        <v>0.99951154909478102</v>
      </c>
      <c r="N3126">
        <v>379.53374871253698</v>
      </c>
      <c r="P3126">
        <v>0.96808879671022696</v>
      </c>
      <c r="Q3126">
        <v>358.398412064252</v>
      </c>
      <c r="R3126">
        <v>0.99999643726661702</v>
      </c>
      <c r="S3126">
        <v>359.34655043749899</v>
      </c>
    </row>
    <row r="3127" spans="11:19" x14ac:dyDescent="0.25">
      <c r="K3127">
        <v>0.94227707932881299</v>
      </c>
      <c r="L3127">
        <v>378.39422166656101</v>
      </c>
      <c r="M3127">
        <v>0.99951247461061099</v>
      </c>
      <c r="N3127">
        <v>379.593723820219</v>
      </c>
      <c r="P3127">
        <v>0.96810305325035195</v>
      </c>
      <c r="Q3127">
        <v>358.461621289135</v>
      </c>
      <c r="R3127">
        <v>0.99999645974371598</v>
      </c>
      <c r="S3127">
        <v>359.40975966238199</v>
      </c>
    </row>
    <row r="3128" spans="11:19" x14ac:dyDescent="0.25">
      <c r="K3128">
        <v>0.94229121964083795</v>
      </c>
      <c r="L3128">
        <v>378.454196774244</v>
      </c>
      <c r="M3128">
        <v>0.99951339668676797</v>
      </c>
      <c r="N3128">
        <v>379.65369892790198</v>
      </c>
      <c r="P3128">
        <v>0.96811728138851405</v>
      </c>
      <c r="Q3128">
        <v>358.52483051401902</v>
      </c>
      <c r="R3128">
        <v>0.99999648205561398</v>
      </c>
      <c r="S3128">
        <v>359.47296888726498</v>
      </c>
    </row>
    <row r="3129" spans="11:19" x14ac:dyDescent="0.25">
      <c r="K3129">
        <v>0.94230532764447805</v>
      </c>
      <c r="L3129">
        <v>378.51417188192698</v>
      </c>
      <c r="M3129">
        <v>0.99951431533602397</v>
      </c>
      <c r="N3129">
        <v>379.71367403558497</v>
      </c>
      <c r="P3129">
        <v>0.96813148117516301</v>
      </c>
      <c r="Q3129">
        <v>358.58803973890201</v>
      </c>
      <c r="R3129">
        <v>0.99999650420362995</v>
      </c>
      <c r="S3129">
        <v>359.53617811214798</v>
      </c>
    </row>
    <row r="3130" spans="11:19" x14ac:dyDescent="0.25">
      <c r="K3130">
        <v>0.94231940338231002</v>
      </c>
      <c r="L3130">
        <v>378.57414698960997</v>
      </c>
      <c r="M3130">
        <v>0.99951523057109404</v>
      </c>
      <c r="N3130">
        <v>379.77364914326802</v>
      </c>
      <c r="P3130">
        <v>0.96814565266063002</v>
      </c>
      <c r="Q3130">
        <v>358.65124896378501</v>
      </c>
      <c r="R3130">
        <v>0.99999652618906698</v>
      </c>
      <c r="S3130">
        <v>359.59938733703098</v>
      </c>
    </row>
    <row r="3131" spans="11:19" x14ac:dyDescent="0.25">
      <c r="K3131">
        <v>0.94233344689680798</v>
      </c>
      <c r="L3131">
        <v>378.63412209729302</v>
      </c>
      <c r="M3131">
        <v>0.99951614240463504</v>
      </c>
      <c r="N3131">
        <v>379.833624250951</v>
      </c>
      <c r="P3131">
        <v>0.96815979589512102</v>
      </c>
      <c r="Q3131">
        <v>358.714458188668</v>
      </c>
      <c r="R3131">
        <v>0.99999654801322002</v>
      </c>
      <c r="S3131">
        <v>359.66259656191397</v>
      </c>
    </row>
    <row r="3132" spans="11:19" x14ac:dyDescent="0.25">
      <c r="K3132">
        <v>0.94234745823034705</v>
      </c>
      <c r="L3132">
        <v>378.694097204976</v>
      </c>
      <c r="M3132">
        <v>0.99951705062479601</v>
      </c>
      <c r="N3132">
        <v>379.89359935863399</v>
      </c>
      <c r="P3132">
        <v>0.96817390730580799</v>
      </c>
      <c r="Q3132">
        <v>358.777667413551</v>
      </c>
      <c r="R3132">
        <v>0.99999656967373796</v>
      </c>
      <c r="S3132">
        <v>359.72580578679703</v>
      </c>
    </row>
    <row r="3133" spans="11:19" x14ac:dyDescent="0.25">
      <c r="K3133">
        <v>0.94236143742521095</v>
      </c>
      <c r="L3133">
        <v>378.75407231265899</v>
      </c>
      <c r="M3133">
        <v>0.99951795617907502</v>
      </c>
      <c r="N3133">
        <v>379.95357446631698</v>
      </c>
      <c r="P3133">
        <v>0.96818799418316903</v>
      </c>
      <c r="Q3133">
        <v>358.840876638434</v>
      </c>
      <c r="R3133">
        <v>0.99999659117918205</v>
      </c>
      <c r="S3133">
        <v>359.78901501168002</v>
      </c>
    </row>
    <row r="3134" spans="11:19" x14ac:dyDescent="0.25">
      <c r="K3134">
        <v>0.94237538452357505</v>
      </c>
      <c r="L3134">
        <v>378.81404742034198</v>
      </c>
      <c r="M3134">
        <v>0.99951885788322503</v>
      </c>
      <c r="N3134">
        <v>380.01354957400002</v>
      </c>
      <c r="P3134">
        <v>0.968202052959382</v>
      </c>
      <c r="Q3134">
        <v>358.90408586331699</v>
      </c>
      <c r="R3134">
        <v>0.99999661252716099</v>
      </c>
      <c r="S3134">
        <v>359.85222423656302</v>
      </c>
    </row>
    <row r="3135" spans="11:19" x14ac:dyDescent="0.25">
      <c r="K3135">
        <v>0.94238929956753303</v>
      </c>
      <c r="L3135">
        <v>378.87402252802502</v>
      </c>
      <c r="M3135">
        <v>0.99951975623592204</v>
      </c>
      <c r="N3135">
        <v>380.07352468168301</v>
      </c>
      <c r="P3135">
        <v>0.96821608368413503</v>
      </c>
      <c r="Q3135">
        <v>358.96729508819999</v>
      </c>
      <c r="R3135">
        <v>0.999996633718926</v>
      </c>
      <c r="S3135">
        <v>359.91543346144601</v>
      </c>
    </row>
    <row r="3136" spans="11:19" x14ac:dyDescent="0.25">
      <c r="K3136">
        <v>0.94240318259907596</v>
      </c>
      <c r="L3136">
        <v>378.93399763570801</v>
      </c>
      <c r="M3136">
        <v>0.99952065124954603</v>
      </c>
      <c r="N3136">
        <v>380.13349978936498</v>
      </c>
      <c r="P3136">
        <v>0.96823008640699304</v>
      </c>
      <c r="Q3136">
        <v>359.03050431308299</v>
      </c>
      <c r="R3136">
        <v>0.99999665475571897</v>
      </c>
      <c r="S3136">
        <v>359.97864268632998</v>
      </c>
    </row>
    <row r="3137" spans="11:19" x14ac:dyDescent="0.25">
      <c r="K3137">
        <v>0.942417033660091</v>
      </c>
      <c r="L3137">
        <v>378.99397274338997</v>
      </c>
      <c r="M3137">
        <v>0.99952154293642304</v>
      </c>
      <c r="N3137">
        <v>380.19347489704802</v>
      </c>
      <c r="P3137">
        <v>0.96824406117739603</v>
      </c>
      <c r="Q3137">
        <v>359.09371353796598</v>
      </c>
      <c r="R3137">
        <v>0.99999667563876904</v>
      </c>
      <c r="S3137">
        <v>360.04185191121297</v>
      </c>
    </row>
    <row r="3138" spans="11:19" x14ac:dyDescent="0.25">
      <c r="K3138">
        <v>0.94243085279238104</v>
      </c>
      <c r="L3138">
        <v>379.05394785107302</v>
      </c>
      <c r="M3138">
        <v>0.99952243130882301</v>
      </c>
      <c r="N3138">
        <v>380.25345000473101</v>
      </c>
      <c r="P3138">
        <v>0.96825800804465301</v>
      </c>
      <c r="Q3138">
        <v>359.15692276284898</v>
      </c>
      <c r="R3138">
        <v>0.999996696369297</v>
      </c>
      <c r="S3138">
        <v>360.10506113609603</v>
      </c>
    </row>
    <row r="3139" spans="11:19" x14ac:dyDescent="0.25">
      <c r="K3139">
        <v>0.94244464003763795</v>
      </c>
      <c r="L3139">
        <v>379.11392295875601</v>
      </c>
      <c r="M3139">
        <v>0.99952331637896097</v>
      </c>
      <c r="N3139">
        <v>380.313425112414</v>
      </c>
      <c r="P3139">
        <v>0.96827192705794696</v>
      </c>
      <c r="Q3139">
        <v>359.22013198773197</v>
      </c>
      <c r="R3139">
        <v>0.999996716948513</v>
      </c>
      <c r="S3139">
        <v>360.16827036097902</v>
      </c>
    </row>
    <row r="3140" spans="11:19" x14ac:dyDescent="0.25">
      <c r="K3140">
        <v>0.942458395437482</v>
      </c>
      <c r="L3140">
        <v>379.17389806643899</v>
      </c>
      <c r="M3140">
        <v>0.99952419815899796</v>
      </c>
      <c r="N3140">
        <v>380.37340022009698</v>
      </c>
      <c r="P3140">
        <v>0.96828581826634896</v>
      </c>
      <c r="Q3140">
        <v>359.28334121261503</v>
      </c>
      <c r="R3140">
        <v>0.99999673737761596</v>
      </c>
      <c r="S3140">
        <v>360.23147958586202</v>
      </c>
    </row>
    <row r="3141" spans="11:19" x14ac:dyDescent="0.25">
      <c r="K3141">
        <v>0.94247211572691003</v>
      </c>
      <c r="L3141">
        <v>379.23387317412198</v>
      </c>
      <c r="M3141">
        <v>0.99952507666104295</v>
      </c>
      <c r="N3141">
        <v>380.43337532778003</v>
      </c>
      <c r="P3141">
        <v>0.96829968171877701</v>
      </c>
      <c r="Q3141">
        <v>359.34655043749899</v>
      </c>
      <c r="R3141">
        <v>0.99999675766171403</v>
      </c>
      <c r="S3141">
        <v>360.29468881074501</v>
      </c>
    </row>
    <row r="3142" spans="11:19" x14ac:dyDescent="0.25">
      <c r="K3142">
        <v>0.94248580370947299</v>
      </c>
      <c r="L3142">
        <v>379.29384828180503</v>
      </c>
      <c r="M3142">
        <v>0.99952595189714999</v>
      </c>
      <c r="N3142">
        <v>380.49335043546301</v>
      </c>
      <c r="P3142">
        <v>0.96831351746405403</v>
      </c>
      <c r="Q3142">
        <v>359.40975966238199</v>
      </c>
      <c r="R3142">
        <v>0.99999677779413298</v>
      </c>
      <c r="S3142">
        <v>360.35789803562801</v>
      </c>
    </row>
    <row r="3143" spans="11:19" x14ac:dyDescent="0.25">
      <c r="K3143">
        <v>0.94249946381381999</v>
      </c>
      <c r="L3143">
        <v>379.35382338948801</v>
      </c>
      <c r="M3143">
        <v>0.99952682387932001</v>
      </c>
      <c r="N3143">
        <v>380.553325543146</v>
      </c>
      <c r="P3143">
        <v>0.96832732555086398</v>
      </c>
      <c r="Q3143">
        <v>359.47296888726498</v>
      </c>
      <c r="R3143">
        <v>0.99999679777997796</v>
      </c>
      <c r="S3143">
        <v>360.42110726051101</v>
      </c>
    </row>
    <row r="3144" spans="11:19" x14ac:dyDescent="0.25">
      <c r="K3144">
        <v>0.942513092238216</v>
      </c>
      <c r="L3144">
        <v>379.413798497171</v>
      </c>
      <c r="M3144">
        <v>0.99952769261949803</v>
      </c>
      <c r="N3144">
        <v>380.61330065082899</v>
      </c>
      <c r="P3144">
        <v>0.96834110602776502</v>
      </c>
      <c r="Q3144">
        <v>359.53617811214798</v>
      </c>
      <c r="R3144">
        <v>0.99999681762040904</v>
      </c>
      <c r="S3144">
        <v>360.484316485394</v>
      </c>
    </row>
    <row r="3145" spans="11:19" x14ac:dyDescent="0.25">
      <c r="K3145">
        <v>0.94252668902377401</v>
      </c>
      <c r="L3145">
        <v>379.47377360485399</v>
      </c>
      <c r="M3145">
        <v>0.99952855790943196</v>
      </c>
      <c r="N3145">
        <v>380.67327575851198</v>
      </c>
      <c r="P3145">
        <v>0.96835485894319795</v>
      </c>
      <c r="Q3145">
        <v>359.59938733703098</v>
      </c>
      <c r="R3145">
        <v>0.99999683731657696</v>
      </c>
      <c r="S3145">
        <v>360.547525710277</v>
      </c>
    </row>
    <row r="3146" spans="11:19" x14ac:dyDescent="0.25">
      <c r="K3146">
        <v>0.94254025421154697</v>
      </c>
      <c r="L3146">
        <v>379.53374871253698</v>
      </c>
      <c r="M3146">
        <v>0.99952942020121804</v>
      </c>
      <c r="N3146">
        <v>380.73325086619502</v>
      </c>
      <c r="P3146">
        <v>0.96836858434548201</v>
      </c>
      <c r="Q3146">
        <v>359.66259656191397</v>
      </c>
      <c r="R3146">
        <v>0.99999685686962203</v>
      </c>
      <c r="S3146">
        <v>360.61073493516</v>
      </c>
    </row>
    <row r="3147" spans="11:19" x14ac:dyDescent="0.25">
      <c r="K3147">
        <v>0.94255378784246002</v>
      </c>
      <c r="L3147">
        <v>379.593723820219</v>
      </c>
      <c r="M3147">
        <v>0.99953027928653904</v>
      </c>
      <c r="N3147">
        <v>380.79322597387699</v>
      </c>
      <c r="P3147">
        <v>0.96838227997762405</v>
      </c>
      <c r="Q3147">
        <v>359.72580578679703</v>
      </c>
      <c r="R3147">
        <v>0.99999687628067502</v>
      </c>
      <c r="S3147">
        <v>360.67394416004402</v>
      </c>
    </row>
    <row r="3148" spans="11:19" x14ac:dyDescent="0.25">
      <c r="K3148">
        <v>0.94256728995737604</v>
      </c>
      <c r="L3148">
        <v>379.65369892790198</v>
      </c>
      <c r="M3148">
        <v>0.99953113517712999</v>
      </c>
      <c r="N3148">
        <v>380.85320108155997</v>
      </c>
      <c r="P3148">
        <v>0.96839595049674898</v>
      </c>
      <c r="Q3148">
        <v>359.78901501168002</v>
      </c>
      <c r="R3148">
        <v>0.99999689555085602</v>
      </c>
      <c r="S3148">
        <v>360.73715338492701</v>
      </c>
    </row>
    <row r="3149" spans="11:19" x14ac:dyDescent="0.25">
      <c r="K3149">
        <v>0.94258076059705398</v>
      </c>
      <c r="L3149">
        <v>379.71367403558497</v>
      </c>
      <c r="M3149">
        <v>0.99953198788467701</v>
      </c>
      <c r="N3149">
        <v>380.91317618924302</v>
      </c>
      <c r="P3149">
        <v>0.96840959364693202</v>
      </c>
      <c r="Q3149">
        <v>359.85222423656302</v>
      </c>
      <c r="R3149">
        <v>0.99999691468128005</v>
      </c>
      <c r="S3149">
        <v>360.80036260981001</v>
      </c>
    </row>
    <row r="3150" spans="11:19" x14ac:dyDescent="0.25">
      <c r="K3150">
        <v>0.94259419980215098</v>
      </c>
      <c r="L3150">
        <v>379.77364914326802</v>
      </c>
      <c r="M3150">
        <v>0.999532837420812</v>
      </c>
      <c r="N3150">
        <v>380.97315129692601</v>
      </c>
      <c r="P3150">
        <v>0.96842320947599503</v>
      </c>
      <c r="Q3150">
        <v>359.91543346144601</v>
      </c>
      <c r="R3150">
        <v>0.99999693367304698</v>
      </c>
      <c r="S3150">
        <v>360.863571834693</v>
      </c>
    </row>
    <row r="3151" spans="11:19" x14ac:dyDescent="0.25">
      <c r="K3151">
        <v>0.94260760761323503</v>
      </c>
      <c r="L3151">
        <v>379.833624250951</v>
      </c>
      <c r="M3151">
        <v>0.99953368379711605</v>
      </c>
      <c r="N3151">
        <v>381.03312640460899</v>
      </c>
      <c r="P3151">
        <v>0.96843679803164795</v>
      </c>
      <c r="Q3151">
        <v>359.97864268632998</v>
      </c>
      <c r="R3151">
        <v>0.99999695252725196</v>
      </c>
      <c r="S3151">
        <v>360.926781059576</v>
      </c>
    </row>
    <row r="3152" spans="11:19" x14ac:dyDescent="0.25">
      <c r="K3152">
        <v>0.942620980763483</v>
      </c>
      <c r="L3152">
        <v>379.89359935863399</v>
      </c>
      <c r="M3152">
        <v>0.99953452702512102</v>
      </c>
      <c r="N3152">
        <v>381.09310151229198</v>
      </c>
      <c r="P3152">
        <v>0.96845035936146795</v>
      </c>
      <c r="Q3152">
        <v>360.04185191121297</v>
      </c>
      <c r="R3152">
        <v>0.99999697124497899</v>
      </c>
      <c r="S3152">
        <v>360.989990284459</v>
      </c>
    </row>
    <row r="3153" spans="11:19" x14ac:dyDescent="0.25">
      <c r="K3153">
        <v>0.94263433307490596</v>
      </c>
      <c r="L3153">
        <v>379.95357446631698</v>
      </c>
      <c r="M3153">
        <v>0.99953536711630497</v>
      </c>
      <c r="N3153">
        <v>381.15307661997502</v>
      </c>
      <c r="P3153">
        <v>0.96846389351292606</v>
      </c>
      <c r="Q3153">
        <v>360.10506113609603</v>
      </c>
      <c r="R3153">
        <v>0.99999698982730201</v>
      </c>
      <c r="S3153">
        <v>361.05319950934199</v>
      </c>
    </row>
    <row r="3154" spans="11:19" x14ac:dyDescent="0.25">
      <c r="K3154">
        <v>0.94264764694882797</v>
      </c>
      <c r="L3154">
        <v>380.01354957400002</v>
      </c>
      <c r="M3154">
        <v>0.99953620408209598</v>
      </c>
      <c r="N3154">
        <v>381.21305172765801</v>
      </c>
      <c r="P3154">
        <v>0.96847740053335796</v>
      </c>
      <c r="Q3154">
        <v>360.16827036097902</v>
      </c>
      <c r="R3154">
        <v>0.99999700827529003</v>
      </c>
      <c r="S3154">
        <v>361.11640873422499</v>
      </c>
    </row>
    <row r="3155" spans="11:19" x14ac:dyDescent="0.25">
      <c r="K3155">
        <v>0.94266092959009495</v>
      </c>
      <c r="L3155">
        <v>380.07352468168301</v>
      </c>
      <c r="M3155">
        <v>0.99953703793387205</v>
      </c>
      <c r="N3155">
        <v>381.27302683533998</v>
      </c>
      <c r="P3155">
        <v>0.96849088046998999</v>
      </c>
      <c r="Q3155">
        <v>360.23147958586202</v>
      </c>
      <c r="R3155">
        <v>0.99999702658999701</v>
      </c>
      <c r="S3155">
        <v>361.17961795910799</v>
      </c>
    </row>
    <row r="3156" spans="11:19" x14ac:dyDescent="0.25">
      <c r="K3156">
        <v>0.94267418103881695</v>
      </c>
      <c r="L3156">
        <v>380.13349978936498</v>
      </c>
      <c r="M3156">
        <v>0.99953786868295902</v>
      </c>
      <c r="N3156">
        <v>381.33300194302302</v>
      </c>
      <c r="P3156">
        <v>0.968504335975513</v>
      </c>
      <c r="Q3156">
        <v>360.29468881074501</v>
      </c>
      <c r="R3156">
        <v>0.99999704477247497</v>
      </c>
      <c r="S3156">
        <v>361.24282718399098</v>
      </c>
    </row>
    <row r="3157" spans="11:19" x14ac:dyDescent="0.25">
      <c r="K3157">
        <v>0.94268740133500795</v>
      </c>
      <c r="L3157">
        <v>380.19347489704802</v>
      </c>
      <c r="M3157">
        <v>0.99953869634063497</v>
      </c>
      <c r="N3157">
        <v>381.39297705070601</v>
      </c>
      <c r="P3157">
        <v>0.96851776188730898</v>
      </c>
      <c r="Q3157">
        <v>360.35789803562801</v>
      </c>
      <c r="R3157">
        <v>0.99999706282376</v>
      </c>
      <c r="S3157">
        <v>361.30603640887398</v>
      </c>
    </row>
    <row r="3158" spans="11:19" x14ac:dyDescent="0.25">
      <c r="K3158">
        <v>0.94270059051859201</v>
      </c>
      <c r="L3158">
        <v>380.25345000473101</v>
      </c>
      <c r="M3158">
        <v>0.99953952091812803</v>
      </c>
      <c r="N3158">
        <v>381.452952158389</v>
      </c>
      <c r="P3158">
        <v>0.96853116085625901</v>
      </c>
      <c r="Q3158">
        <v>360.42110726051101</v>
      </c>
      <c r="R3158">
        <v>0.99999708074488602</v>
      </c>
      <c r="S3158">
        <v>361.36924563375698</v>
      </c>
    </row>
    <row r="3159" spans="11:19" x14ac:dyDescent="0.25">
      <c r="K3159">
        <v>0.94271374862941104</v>
      </c>
      <c r="L3159">
        <v>380.313425112414</v>
      </c>
      <c r="M3159">
        <v>0.99954034242661305</v>
      </c>
      <c r="N3159">
        <v>381.51292726607198</v>
      </c>
      <c r="P3159">
        <v>0.96854453292910603</v>
      </c>
      <c r="Q3159">
        <v>360.484316485394</v>
      </c>
      <c r="R3159">
        <v>0.99999709853687502</v>
      </c>
      <c r="S3159">
        <v>361.43245485864003</v>
      </c>
    </row>
    <row r="3160" spans="11:19" x14ac:dyDescent="0.25">
      <c r="K3160">
        <v>0.94272687570719105</v>
      </c>
      <c r="L3160">
        <v>380.37340022009698</v>
      </c>
      <c r="M3160">
        <v>0.99954116087722</v>
      </c>
      <c r="N3160">
        <v>381.57290237375503</v>
      </c>
      <c r="P3160">
        <v>0.96855787815247896</v>
      </c>
      <c r="Q3160">
        <v>360.547525710277</v>
      </c>
      <c r="R3160">
        <v>0.99999711620073894</v>
      </c>
      <c r="S3160">
        <v>361.49566408352399</v>
      </c>
    </row>
    <row r="3161" spans="11:19" x14ac:dyDescent="0.25">
      <c r="K3161">
        <v>0.94273997179159497</v>
      </c>
      <c r="L3161">
        <v>380.43337532778003</v>
      </c>
      <c r="M3161">
        <v>0.99954197628102603</v>
      </c>
      <c r="N3161">
        <v>381.63287748143802</v>
      </c>
      <c r="P3161">
        <v>0.96857119657289004</v>
      </c>
      <c r="Q3161">
        <v>360.61073493516</v>
      </c>
      <c r="R3161">
        <v>0.999997133737485</v>
      </c>
      <c r="S3161">
        <v>361.55887330840699</v>
      </c>
    </row>
    <row r="3162" spans="11:19" x14ac:dyDescent="0.25">
      <c r="K3162">
        <v>0.94275303692218104</v>
      </c>
      <c r="L3162">
        <v>380.49335043546301</v>
      </c>
      <c r="M3162">
        <v>0.99954278864906099</v>
      </c>
      <c r="N3162">
        <v>381.692852589121</v>
      </c>
      <c r="P3162">
        <v>0.96858448823673005</v>
      </c>
      <c r="Q3162">
        <v>360.67394416004402</v>
      </c>
      <c r="R3162">
        <v>0.99999715114811005</v>
      </c>
      <c r="S3162">
        <v>361.62208253328998</v>
      </c>
    </row>
    <row r="3163" spans="11:19" x14ac:dyDescent="0.25">
      <c r="K3163">
        <v>0.94276607113842703</v>
      </c>
      <c r="L3163">
        <v>380.553325543146</v>
      </c>
      <c r="M3163">
        <v>0.99954359799230597</v>
      </c>
      <c r="N3163">
        <v>381.75282769680399</v>
      </c>
      <c r="P3163">
        <v>0.96859775319027297</v>
      </c>
      <c r="Q3163">
        <v>360.73715338492701</v>
      </c>
      <c r="R3163">
        <v>0.99999716843360298</v>
      </c>
      <c r="S3163">
        <v>361.68529175817298</v>
      </c>
    </row>
    <row r="3164" spans="11:19" x14ac:dyDescent="0.25">
      <c r="K3164">
        <v>0.94277907447970899</v>
      </c>
      <c r="L3164">
        <v>380.61330065082899</v>
      </c>
      <c r="M3164">
        <v>0.999544404321692</v>
      </c>
      <c r="N3164">
        <v>381.81280280448698</v>
      </c>
      <c r="P3164">
        <v>0.968610991479677</v>
      </c>
      <c r="Q3164">
        <v>360.80036260981001</v>
      </c>
      <c r="R3164">
        <v>0.99999718559494299</v>
      </c>
      <c r="S3164">
        <v>361.74850098305598</v>
      </c>
    </row>
    <row r="3165" spans="11:19" x14ac:dyDescent="0.25">
      <c r="K3165">
        <v>0.94279204368343805</v>
      </c>
      <c r="L3165">
        <v>380.67327575851198</v>
      </c>
      <c r="M3165">
        <v>0.99954520764810495</v>
      </c>
      <c r="N3165">
        <v>381.87277791217002</v>
      </c>
      <c r="P3165">
        <v>0.96862420315098696</v>
      </c>
      <c r="Q3165">
        <v>360.863571834693</v>
      </c>
      <c r="R3165">
        <v>0.99999720263310399</v>
      </c>
      <c r="S3165">
        <v>361.81171020793897</v>
      </c>
    </row>
    <row r="3166" spans="11:19" x14ac:dyDescent="0.25">
      <c r="K3166">
        <v>0.94280498538750601</v>
      </c>
      <c r="L3166">
        <v>380.73325086619502</v>
      </c>
      <c r="M3166">
        <v>0.99954600798237903</v>
      </c>
      <c r="N3166">
        <v>381.93275301985199</v>
      </c>
      <c r="P3166">
        <v>0.96863738825012902</v>
      </c>
      <c r="Q3166">
        <v>360.926781059576</v>
      </c>
      <c r="R3166">
        <v>0.99999721954904897</v>
      </c>
      <c r="S3166">
        <v>361.87491943282203</v>
      </c>
    </row>
    <row r="3167" spans="11:19" x14ac:dyDescent="0.25">
      <c r="K3167">
        <v>0.94281789633420698</v>
      </c>
      <c r="L3167">
        <v>380.79322597387699</v>
      </c>
      <c r="M3167">
        <v>0.99954680533530105</v>
      </c>
      <c r="N3167">
        <v>381.99272812753497</v>
      </c>
      <c r="P3167">
        <v>0.96865054682290297</v>
      </c>
      <c r="Q3167">
        <v>360.989990284459</v>
      </c>
      <c r="R3167">
        <v>0.99999723634373405</v>
      </c>
      <c r="S3167">
        <v>361.93812865770502</v>
      </c>
    </row>
    <row r="3168" spans="11:19" x14ac:dyDescent="0.25">
      <c r="K3168">
        <v>0.94283077656255998</v>
      </c>
      <c r="L3168">
        <v>380.85320108155997</v>
      </c>
      <c r="M3168">
        <v>0.99954759947898597</v>
      </c>
      <c r="N3168">
        <v>382.05270323521802</v>
      </c>
      <c r="P3168">
        <v>0.96866367891501204</v>
      </c>
      <c r="Q3168">
        <v>361.05319950934199</v>
      </c>
      <c r="R3168">
        <v>0.99999725301810805</v>
      </c>
      <c r="S3168">
        <v>362.00133788258802</v>
      </c>
    </row>
    <row r="3169" spans="11:19" x14ac:dyDescent="0.25">
      <c r="K3169">
        <v>0.94284362611151196</v>
      </c>
      <c r="L3169">
        <v>380.91317618924302</v>
      </c>
      <c r="M3169">
        <v>0.99954839090150405</v>
      </c>
      <c r="N3169">
        <v>382.11267834290101</v>
      </c>
      <c r="P3169">
        <v>0.96867678457203299</v>
      </c>
      <c r="Q3169">
        <v>361.11640873422499</v>
      </c>
      <c r="R3169">
        <v>0.99999726957311197</v>
      </c>
      <c r="S3169">
        <v>362.06454710747101</v>
      </c>
    </row>
    <row r="3170" spans="11:19" x14ac:dyDescent="0.25">
      <c r="K3170">
        <v>0.94285644501989496</v>
      </c>
      <c r="L3170">
        <v>380.97315129692601</v>
      </c>
      <c r="M3170">
        <v>0.99954917937474697</v>
      </c>
      <c r="N3170">
        <v>382.17265345058399</v>
      </c>
      <c r="P3170">
        <v>0.96868986383943101</v>
      </c>
      <c r="Q3170">
        <v>361.17961795910799</v>
      </c>
      <c r="R3170">
        <v>0.99999728600967697</v>
      </c>
      <c r="S3170">
        <v>362.12775633235498</v>
      </c>
    </row>
    <row r="3171" spans="11:19" x14ac:dyDescent="0.25">
      <c r="K3171">
        <v>0.94286923332646699</v>
      </c>
      <c r="L3171">
        <v>381.03312640460899</v>
      </c>
      <c r="M3171">
        <v>0.99954996490931403</v>
      </c>
      <c r="N3171">
        <v>382.23262855826698</v>
      </c>
      <c r="P3171">
        <v>0.96870291676255005</v>
      </c>
      <c r="Q3171">
        <v>361.24282718399098</v>
      </c>
      <c r="R3171">
        <v>0.99999730232648298</v>
      </c>
      <c r="S3171">
        <v>362.19096555723797</v>
      </c>
    </row>
    <row r="3172" spans="11:19" x14ac:dyDescent="0.25">
      <c r="K3172">
        <v>0.94288199106989801</v>
      </c>
      <c r="L3172">
        <v>381.09310151229198</v>
      </c>
      <c r="M3172">
        <v>0.99955074730360804</v>
      </c>
      <c r="N3172">
        <v>382.29260366595003</v>
      </c>
      <c r="P3172">
        <v>0.96871594338663003</v>
      </c>
      <c r="Q3172">
        <v>361.30603640887398</v>
      </c>
      <c r="R3172">
        <v>0.99999731852894602</v>
      </c>
      <c r="S3172">
        <v>362.25417478212103</v>
      </c>
    </row>
    <row r="3173" spans="11:19" x14ac:dyDescent="0.25">
      <c r="K3173">
        <v>0.94289471828877003</v>
      </c>
      <c r="L3173">
        <v>381.15307661997502</v>
      </c>
      <c r="M3173">
        <v>0.99955152699237104</v>
      </c>
      <c r="N3173">
        <v>382.35257877363301</v>
      </c>
      <c r="P3173">
        <v>0.96872894375679397</v>
      </c>
      <c r="Q3173">
        <v>361.36924563375698</v>
      </c>
      <c r="R3173">
        <v>0.99999733461572105</v>
      </c>
      <c r="S3173">
        <v>362.31738400700402</v>
      </c>
    </row>
    <row r="3174" spans="11:19" x14ac:dyDescent="0.25">
      <c r="K3174">
        <v>0.94290741502157105</v>
      </c>
      <c r="L3174">
        <v>381.21305172765801</v>
      </c>
      <c r="M3174">
        <v>0.99955230377397097</v>
      </c>
      <c r="N3174">
        <v>382.412553881316</v>
      </c>
      <c r="P3174">
        <v>0.96874191791804098</v>
      </c>
      <c r="Q3174">
        <v>361.43245485864003</v>
      </c>
      <c r="R3174">
        <v>0.999997350587712</v>
      </c>
      <c r="S3174">
        <v>362.38059323188702</v>
      </c>
    </row>
    <row r="3175" spans="11:19" x14ac:dyDescent="0.25">
      <c r="K3175">
        <v>0.94292008130671401</v>
      </c>
      <c r="L3175">
        <v>381.27302683533998</v>
      </c>
      <c r="M3175">
        <v>0.99955307765881696</v>
      </c>
      <c r="N3175">
        <v>382.47252898899802</v>
      </c>
      <c r="P3175">
        <v>0.96875486591527404</v>
      </c>
      <c r="Q3175">
        <v>361.49566408352399</v>
      </c>
      <c r="R3175">
        <v>0.99999736644581105</v>
      </c>
      <c r="S3175">
        <v>362.44380245677002</v>
      </c>
    </row>
    <row r="3176" spans="11:19" x14ac:dyDescent="0.25">
      <c r="K3176">
        <v>0.94293271718250804</v>
      </c>
      <c r="L3176">
        <v>381.33300194302302</v>
      </c>
      <c r="M3176">
        <v>0.99955384865727703</v>
      </c>
      <c r="N3176">
        <v>382.53250409668101</v>
      </c>
      <c r="P3176">
        <v>0.96876778779327199</v>
      </c>
      <c r="Q3176">
        <v>361.55887330840699</v>
      </c>
      <c r="R3176">
        <v>0.99999738219090695</v>
      </c>
      <c r="S3176">
        <v>362.50701168165301</v>
      </c>
    </row>
    <row r="3177" spans="11:19" x14ac:dyDescent="0.25">
      <c r="K3177">
        <v>0.94294532268717801</v>
      </c>
      <c r="L3177">
        <v>381.39297705070601</v>
      </c>
      <c r="M3177">
        <v>0.99955461677967095</v>
      </c>
      <c r="N3177">
        <v>382.592479204364</v>
      </c>
      <c r="P3177">
        <v>0.968780683596703</v>
      </c>
      <c r="Q3177">
        <v>361.62208253328998</v>
      </c>
      <c r="R3177">
        <v>0.99999739782387798</v>
      </c>
      <c r="S3177">
        <v>362.57022090653601</v>
      </c>
    </row>
    <row r="3178" spans="11:19" x14ac:dyDescent="0.25">
      <c r="K3178">
        <v>0.94295789785887996</v>
      </c>
      <c r="L3178">
        <v>381.452952158389</v>
      </c>
      <c r="M3178">
        <v>0.99955538203627103</v>
      </c>
      <c r="N3178">
        <v>382.65245431204698</v>
      </c>
      <c r="P3178">
        <v>0.96879355337012296</v>
      </c>
      <c r="Q3178">
        <v>361.68529175817298</v>
      </c>
      <c r="R3178">
        <v>0.999997413345597</v>
      </c>
      <c r="S3178">
        <v>362.633430131419</v>
      </c>
    </row>
    <row r="3179" spans="11:19" x14ac:dyDescent="0.25">
      <c r="K3179">
        <v>0.94297044273566</v>
      </c>
      <c r="L3179">
        <v>381.51292726607198</v>
      </c>
      <c r="M3179">
        <v>0.999556144437307</v>
      </c>
      <c r="N3179">
        <v>382.71242941972997</v>
      </c>
      <c r="P3179">
        <v>0.96880639715797501</v>
      </c>
      <c r="Q3179">
        <v>361.74850098305598</v>
      </c>
      <c r="R3179">
        <v>0.99999742875692799</v>
      </c>
      <c r="S3179">
        <v>362.696639356302</v>
      </c>
    </row>
    <row r="3180" spans="11:19" x14ac:dyDescent="0.25">
      <c r="K3180">
        <v>0.94298295735549698</v>
      </c>
      <c r="L3180">
        <v>381.57290237375503</v>
      </c>
      <c r="M3180">
        <v>0.99955690399296304</v>
      </c>
      <c r="N3180">
        <v>382.77240452741302</v>
      </c>
      <c r="P3180">
        <v>0.968819215004596</v>
      </c>
      <c r="Q3180">
        <v>361.81171020793897</v>
      </c>
      <c r="R3180">
        <v>0.99999744405873103</v>
      </c>
      <c r="S3180">
        <v>362.759848581185</v>
      </c>
    </row>
    <row r="3181" spans="11:19" x14ac:dyDescent="0.25">
      <c r="K3181">
        <v>0.94299544175625905</v>
      </c>
      <c r="L3181">
        <v>381.63287748143802</v>
      </c>
      <c r="M3181">
        <v>0.99955766071337804</v>
      </c>
      <c r="N3181">
        <v>382.832379635096</v>
      </c>
      <c r="P3181">
        <v>0.96883200695420602</v>
      </c>
      <c r="Q3181">
        <v>361.87491943282203</v>
      </c>
      <c r="R3181">
        <v>0.99999745924970196</v>
      </c>
      <c r="S3181">
        <v>362.82305780606902</v>
      </c>
    </row>
    <row r="3182" spans="11:19" x14ac:dyDescent="0.25">
      <c r="K3182">
        <v>0.94300789597574797</v>
      </c>
      <c r="L3182">
        <v>381.692852589121</v>
      </c>
      <c r="M3182">
        <v>0.99955841460864403</v>
      </c>
      <c r="N3182">
        <v>382.89235474277899</v>
      </c>
      <c r="P3182">
        <v>0.96884477305091599</v>
      </c>
      <c r="Q3182">
        <v>361.93812865770502</v>
      </c>
      <c r="R3182">
        <v>0.99999747434016395</v>
      </c>
      <c r="S3182">
        <v>362.88626703095201</v>
      </c>
    </row>
    <row r="3183" spans="11:19" x14ac:dyDescent="0.25">
      <c r="K3183">
        <v>0.94302032005168701</v>
      </c>
      <c r="L3183">
        <v>381.75282769680399</v>
      </c>
      <c r="M3183">
        <v>0.99955916568881098</v>
      </c>
      <c r="N3183">
        <v>382.95232985046198</v>
      </c>
      <c r="P3183">
        <v>0.96885751333872805</v>
      </c>
      <c r="Q3183">
        <v>362.00133788258802</v>
      </c>
      <c r="R3183">
        <v>0.99999748931844201</v>
      </c>
      <c r="S3183">
        <v>362.94947625583501</v>
      </c>
    </row>
    <row r="3184" spans="11:19" x14ac:dyDescent="0.25">
      <c r="K3184">
        <v>0.94303271402167999</v>
      </c>
      <c r="L3184">
        <v>381.81280280448698</v>
      </c>
      <c r="M3184">
        <v>0.999559913963883</v>
      </c>
      <c r="N3184">
        <v>383.01230495814502</v>
      </c>
      <c r="P3184">
        <v>0.96887022786152899</v>
      </c>
      <c r="Q3184">
        <v>362.06454710747101</v>
      </c>
      <c r="R3184">
        <v>0.99999750418845801</v>
      </c>
      <c r="S3184">
        <v>363.01268548071801</v>
      </c>
    </row>
    <row r="3185" spans="11:19" x14ac:dyDescent="0.25">
      <c r="K3185">
        <v>0.94304507792328296</v>
      </c>
      <c r="L3185">
        <v>381.87277791217002</v>
      </c>
      <c r="M3185">
        <v>0.999560659443822</v>
      </c>
      <c r="N3185">
        <v>383.07228006582801</v>
      </c>
      <c r="P3185">
        <v>0.968882916663098</v>
      </c>
      <c r="Q3185">
        <v>362.12775633235498</v>
      </c>
      <c r="R3185">
        <v>0.99999751895523004</v>
      </c>
      <c r="S3185">
        <v>363.075894705601</v>
      </c>
    </row>
    <row r="3186" spans="11:19" x14ac:dyDescent="0.25">
      <c r="K3186">
        <v>0.94305741179394198</v>
      </c>
      <c r="L3186">
        <v>381.93275301985199</v>
      </c>
      <c r="M3186">
        <v>0.99956140213854405</v>
      </c>
      <c r="N3186">
        <v>383.13225517350998</v>
      </c>
      <c r="P3186">
        <v>0.96889557803998605</v>
      </c>
      <c r="Q3186">
        <v>362.19096555723797</v>
      </c>
      <c r="R3186">
        <v>0.99999753361747401</v>
      </c>
      <c r="S3186">
        <v>363.139103930484</v>
      </c>
    </row>
    <row r="3187" spans="11:19" x14ac:dyDescent="0.25">
      <c r="K3187">
        <v>0.94306971567102504</v>
      </c>
      <c r="L3187">
        <v>381.99272812753497</v>
      </c>
      <c r="M3187">
        <v>0.99956214205792004</v>
      </c>
      <c r="N3187">
        <v>383.19223028119302</v>
      </c>
      <c r="P3187">
        <v>0.96890821552740902</v>
      </c>
      <c r="Q3187">
        <v>362.25417478212103</v>
      </c>
      <c r="R3187">
        <v>0.99999754817599895</v>
      </c>
      <c r="S3187">
        <v>363.20231315536699</v>
      </c>
    </row>
    <row r="3188" spans="11:19" x14ac:dyDescent="0.25">
      <c r="K3188">
        <v>0.94308198590244496</v>
      </c>
      <c r="L3188">
        <v>382.05270323521802</v>
      </c>
      <c r="M3188">
        <v>0.99956287900745</v>
      </c>
      <c r="N3188">
        <v>383.25220538887601</v>
      </c>
      <c r="P3188">
        <v>0.96892082742427499</v>
      </c>
      <c r="Q3188">
        <v>362.31738400700402</v>
      </c>
      <c r="R3188">
        <v>0.999997562631607</v>
      </c>
      <c r="S3188">
        <v>363.26552238024999</v>
      </c>
    </row>
    <row r="3189" spans="11:19" x14ac:dyDescent="0.25">
      <c r="K3189">
        <v>0.94309422990133696</v>
      </c>
      <c r="L3189">
        <v>382.11267834290101</v>
      </c>
      <c r="M3189">
        <v>0.99956361319845599</v>
      </c>
      <c r="N3189">
        <v>383.31218049655899</v>
      </c>
      <c r="P3189">
        <v>0.96893341377393005</v>
      </c>
      <c r="Q3189">
        <v>362.38059323188702</v>
      </c>
      <c r="R3189">
        <v>0.99999757698509395</v>
      </c>
      <c r="S3189">
        <v>363.32873160513299</v>
      </c>
    </row>
    <row r="3190" spans="11:19" x14ac:dyDescent="0.25">
      <c r="K3190">
        <v>0.94310644401825094</v>
      </c>
      <c r="L3190">
        <v>382.17265345058399</v>
      </c>
      <c r="M3190">
        <v>0.99956434485047196</v>
      </c>
      <c r="N3190">
        <v>383.37215560424198</v>
      </c>
      <c r="P3190">
        <v>0.96894597461961696</v>
      </c>
      <c r="Q3190">
        <v>362.44380245677002</v>
      </c>
      <c r="R3190">
        <v>0.99999759123724996</v>
      </c>
      <c r="S3190">
        <v>363.39194083001598</v>
      </c>
    </row>
    <row r="3191" spans="11:19" x14ac:dyDescent="0.25">
      <c r="K3191">
        <v>0.94311862829020698</v>
      </c>
      <c r="L3191">
        <v>382.23262855826698</v>
      </c>
      <c r="M3191">
        <v>0.99956507376619796</v>
      </c>
      <c r="N3191">
        <v>383.43213071192503</v>
      </c>
      <c r="P3191">
        <v>0.96895851000444799</v>
      </c>
      <c r="Q3191">
        <v>362.50701168165301</v>
      </c>
      <c r="R3191">
        <v>0.99999760538885696</v>
      </c>
      <c r="S3191">
        <v>363.45515005489898</v>
      </c>
    </row>
    <row r="3192" spans="11:19" x14ac:dyDescent="0.25">
      <c r="K3192">
        <v>0.94313077945725299</v>
      </c>
      <c r="L3192">
        <v>382.29260366595003</v>
      </c>
      <c r="M3192">
        <v>0.99956579995529005</v>
      </c>
      <c r="N3192">
        <v>383.49210581960801</v>
      </c>
      <c r="P3192">
        <v>0.96897101997144996</v>
      </c>
      <c r="Q3192">
        <v>362.57022090653601</v>
      </c>
      <c r="R3192">
        <v>0.99999761944069299</v>
      </c>
      <c r="S3192">
        <v>363.51835927978198</v>
      </c>
    </row>
    <row r="3193" spans="11:19" x14ac:dyDescent="0.25">
      <c r="K3193">
        <v>0.94314290414496305</v>
      </c>
      <c r="L3193">
        <v>382.35257877363301</v>
      </c>
      <c r="M3193">
        <v>0.99956652342736296</v>
      </c>
      <c r="N3193">
        <v>383.552080927291</v>
      </c>
      <c r="P3193">
        <v>0.96898350456353199</v>
      </c>
      <c r="Q3193">
        <v>362.633430131419</v>
      </c>
      <c r="R3193">
        <v>0.99999763339352798</v>
      </c>
      <c r="S3193">
        <v>363.58156850466497</v>
      </c>
    </row>
    <row r="3194" spans="11:19" x14ac:dyDescent="0.25">
      <c r="K3194">
        <v>0.94315499909829403</v>
      </c>
      <c r="L3194">
        <v>382.412553881316</v>
      </c>
      <c r="M3194">
        <v>0.99956724419198795</v>
      </c>
      <c r="N3194">
        <v>383.61205603497302</v>
      </c>
      <c r="P3194">
        <v>0.96899596382350095</v>
      </c>
      <c r="Q3194">
        <v>362.696639356302</v>
      </c>
      <c r="R3194">
        <v>0.99999764724563101</v>
      </c>
      <c r="S3194">
        <v>363.64477772954803</v>
      </c>
    </row>
    <row r="3195" spans="11:19" x14ac:dyDescent="0.25">
      <c r="K3195">
        <v>0.94316706435394304</v>
      </c>
      <c r="L3195">
        <v>382.47252898899802</v>
      </c>
      <c r="M3195">
        <v>0.99956796269382497</v>
      </c>
      <c r="N3195">
        <v>383.67203114265698</v>
      </c>
      <c r="P3195">
        <v>0.96900839779404402</v>
      </c>
      <c r="Q3195">
        <v>362.759848581185</v>
      </c>
      <c r="R3195">
        <v>0.999997661002758</v>
      </c>
      <c r="S3195">
        <v>363.70798695443199</v>
      </c>
    </row>
    <row r="3196" spans="11:19" x14ac:dyDescent="0.25">
      <c r="K3196">
        <v>0.94317909994851901</v>
      </c>
      <c r="L3196">
        <v>382.53250409668101</v>
      </c>
      <c r="M3196">
        <v>0.99956867807202798</v>
      </c>
      <c r="N3196">
        <v>383.732006250339</v>
      </c>
      <c r="P3196">
        <v>0.96902080475401697</v>
      </c>
      <c r="Q3196">
        <v>362.82305780606902</v>
      </c>
      <c r="R3196">
        <v>0.99999767466117095</v>
      </c>
      <c r="S3196">
        <v>363.77119617931498</v>
      </c>
    </row>
    <row r="3197" spans="11:19" x14ac:dyDescent="0.25">
      <c r="K3197">
        <v>0.94319110591856103</v>
      </c>
      <c r="L3197">
        <v>382.592479204364</v>
      </c>
      <c r="M3197">
        <v>0.99956939077124596</v>
      </c>
      <c r="N3197">
        <v>383.79198135802199</v>
      </c>
      <c r="P3197">
        <v>0.96903319252148301</v>
      </c>
      <c r="Q3197">
        <v>362.88626703095201</v>
      </c>
      <c r="R3197">
        <v>0.99999768822559199</v>
      </c>
      <c r="S3197">
        <v>363.83440540419798</v>
      </c>
    </row>
    <row r="3198" spans="11:19" x14ac:dyDescent="0.25">
      <c r="K3198">
        <v>0.94320308230049899</v>
      </c>
      <c r="L3198">
        <v>382.65245431204698</v>
      </c>
      <c r="M3198">
        <v>0.99957010080088105</v>
      </c>
      <c r="N3198">
        <v>383.85195646570497</v>
      </c>
      <c r="P3198">
        <v>0.96904555088041999</v>
      </c>
      <c r="Q3198">
        <v>362.94947625583501</v>
      </c>
      <c r="R3198">
        <v>0.99999770169279101</v>
      </c>
      <c r="S3198">
        <v>363.89761462908098</v>
      </c>
    </row>
    <row r="3199" spans="11:19" x14ac:dyDescent="0.25">
      <c r="K3199">
        <v>0.94321502913069899</v>
      </c>
      <c r="L3199">
        <v>382.71242941972997</v>
      </c>
      <c r="M3199">
        <v>0.99957080817029498</v>
      </c>
      <c r="N3199">
        <v>383.91193157338802</v>
      </c>
      <c r="P3199">
        <v>0.969057882377796</v>
      </c>
      <c r="Q3199">
        <v>363.01268548071801</v>
      </c>
      <c r="R3199">
        <v>0.99999771506746205</v>
      </c>
      <c r="S3199">
        <v>363.96082385396397</v>
      </c>
    </row>
    <row r="3200" spans="11:19" x14ac:dyDescent="0.25">
      <c r="K3200">
        <v>0.94322694644545602</v>
      </c>
      <c r="L3200">
        <v>382.77240452741302</v>
      </c>
      <c r="M3200">
        <v>0.99957151288880997</v>
      </c>
      <c r="N3200">
        <v>383.971906681071</v>
      </c>
      <c r="P3200">
        <v>0.96907019053691001</v>
      </c>
      <c r="Q3200">
        <v>363.075894705601</v>
      </c>
      <c r="R3200">
        <v>0.99999772834834699</v>
      </c>
      <c r="S3200">
        <v>364.02403307884703</v>
      </c>
    </row>
    <row r="3201" spans="11:19" x14ac:dyDescent="0.25">
      <c r="K3201">
        <v>0.94323883428094601</v>
      </c>
      <c r="L3201">
        <v>382.832379635096</v>
      </c>
      <c r="M3201">
        <v>0.99957221496570303</v>
      </c>
      <c r="N3201">
        <v>384.03188178875399</v>
      </c>
      <c r="P3201">
        <v>0.969082473660555</v>
      </c>
      <c r="Q3201">
        <v>363.139103930484</v>
      </c>
      <c r="R3201">
        <v>0.99999774153616705</v>
      </c>
      <c r="S3201">
        <v>364.08724230373002</v>
      </c>
    </row>
    <row r="3202" spans="11:19" x14ac:dyDescent="0.25">
      <c r="K3202">
        <v>0.94325069267329498</v>
      </c>
      <c r="L3202">
        <v>382.89235474277899</v>
      </c>
      <c r="M3202">
        <v>0.99957291441021401</v>
      </c>
      <c r="N3202">
        <v>384.09185689643698</v>
      </c>
      <c r="P3202">
        <v>0.96909473179068295</v>
      </c>
      <c r="Q3202">
        <v>363.20231315536699</v>
      </c>
      <c r="R3202">
        <v>0.99999775463163698</v>
      </c>
      <c r="S3202">
        <v>364.15045152861302</v>
      </c>
    </row>
    <row r="3203" spans="11:19" x14ac:dyDescent="0.25">
      <c r="K3203">
        <v>0.94326252165853697</v>
      </c>
      <c r="L3203">
        <v>382.95232985046198</v>
      </c>
      <c r="M3203">
        <v>0.99957361123153998</v>
      </c>
      <c r="N3203">
        <v>384.15183200412002</v>
      </c>
      <c r="P3203">
        <v>0.96910696496915105</v>
      </c>
      <c r="Q3203">
        <v>363.26552238024999</v>
      </c>
      <c r="R3203">
        <v>0.99999776763546699</v>
      </c>
      <c r="S3203">
        <v>364.21366075349601</v>
      </c>
    </row>
    <row r="3204" spans="11:19" x14ac:dyDescent="0.25">
      <c r="K3204">
        <v>0.94327432127261701</v>
      </c>
      <c r="L3204">
        <v>383.01230495814502</v>
      </c>
      <c r="M3204">
        <v>0.99957430543883696</v>
      </c>
      <c r="N3204">
        <v>384.21180711180301</v>
      </c>
      <c r="P3204">
        <v>0.96911917323770502</v>
      </c>
      <c r="Q3204">
        <v>363.32873160513299</v>
      </c>
      <c r="R3204">
        <v>0.99999778054835897</v>
      </c>
      <c r="S3204">
        <v>364.27686997837901</v>
      </c>
    </row>
    <row r="3205" spans="11:19" x14ac:dyDescent="0.25">
      <c r="K3205">
        <v>0.94328609155141097</v>
      </c>
      <c r="L3205">
        <v>383.07228006582801</v>
      </c>
      <c r="M3205">
        <v>0.99957499704122299</v>
      </c>
      <c r="N3205">
        <v>384.27178221948498</v>
      </c>
      <c r="P3205">
        <v>0.96913135663798899</v>
      </c>
      <c r="Q3205">
        <v>363.39194083001598</v>
      </c>
      <c r="R3205">
        <v>0.99999779337101102</v>
      </c>
      <c r="S3205">
        <v>364.34007920326297</v>
      </c>
    </row>
    <row r="3206" spans="11:19" x14ac:dyDescent="0.25">
      <c r="K3206">
        <v>0.94329783253070998</v>
      </c>
      <c r="L3206">
        <v>383.13225517350998</v>
      </c>
      <c r="M3206">
        <v>0.99957568604777403</v>
      </c>
      <c r="N3206">
        <v>384.33175732716802</v>
      </c>
      <c r="P3206">
        <v>0.96914351521154396</v>
      </c>
      <c r="Q3206">
        <v>363.45515005489898</v>
      </c>
      <c r="R3206">
        <v>0.99999780610411504</v>
      </c>
      <c r="S3206">
        <v>364.40328842814603</v>
      </c>
    </row>
    <row r="3207" spans="11:19" x14ac:dyDescent="0.25">
      <c r="K3207">
        <v>0.94330954424620195</v>
      </c>
      <c r="L3207">
        <v>383.19223028119302</v>
      </c>
      <c r="M3207">
        <v>0.99957637246752595</v>
      </c>
      <c r="N3207">
        <v>384.39173243485101</v>
      </c>
      <c r="P3207">
        <v>0.969155648999803</v>
      </c>
      <c r="Q3207">
        <v>363.51835927978198</v>
      </c>
      <c r="R3207">
        <v>0.99999781874835603</v>
      </c>
      <c r="S3207">
        <v>364.46649765302902</v>
      </c>
    </row>
    <row r="3208" spans="11:19" x14ac:dyDescent="0.25">
      <c r="K3208">
        <v>0.94332122349326697</v>
      </c>
      <c r="L3208">
        <v>383.25220538887601</v>
      </c>
      <c r="M3208">
        <v>0.99957705630947402</v>
      </c>
      <c r="N3208">
        <v>384.451707542534</v>
      </c>
      <c r="P3208">
        <v>0.96916775804410904</v>
      </c>
      <c r="Q3208">
        <v>363.58156850466497</v>
      </c>
      <c r="R3208">
        <v>0.999997831304415</v>
      </c>
      <c r="S3208">
        <v>364.52970687791202</v>
      </c>
    </row>
    <row r="3209" spans="11:19" x14ac:dyDescent="0.25">
      <c r="K3209">
        <v>0.94333287349530404</v>
      </c>
      <c r="L3209">
        <v>383.31218049655899</v>
      </c>
      <c r="M3209">
        <v>0.99957773758257695</v>
      </c>
      <c r="N3209">
        <v>384.51168265021698</v>
      </c>
      <c r="P3209">
        <v>0.96917984020515902</v>
      </c>
      <c r="Q3209">
        <v>363.64477772954803</v>
      </c>
      <c r="R3209">
        <v>0.99999784377296697</v>
      </c>
      <c r="S3209">
        <v>364.59291610279502</v>
      </c>
    </row>
    <row r="3210" spans="11:19" x14ac:dyDescent="0.25">
      <c r="K3210">
        <v>0.94334449762273798</v>
      </c>
      <c r="L3210">
        <v>383.37215560424198</v>
      </c>
      <c r="M3210">
        <v>0.99957841629574995</v>
      </c>
      <c r="N3210">
        <v>384.57165775790003</v>
      </c>
      <c r="P3210">
        <v>0.96919189988379495</v>
      </c>
      <c r="Q3210">
        <v>363.70798695443199</v>
      </c>
      <c r="R3210">
        <v>0.99999785615468095</v>
      </c>
      <c r="S3210">
        <v>364.65612532767801</v>
      </c>
    </row>
    <row r="3211" spans="11:19" x14ac:dyDescent="0.25">
      <c r="K3211">
        <v>0.94335609262837905</v>
      </c>
      <c r="L3211">
        <v>383.43213071192503</v>
      </c>
      <c r="M3211">
        <v>0.99957909245787102</v>
      </c>
      <c r="N3211">
        <v>384.63163286558301</v>
      </c>
      <c r="P3211">
        <v>0.96920393318860998</v>
      </c>
      <c r="Q3211">
        <v>363.77119617931498</v>
      </c>
      <c r="R3211">
        <v>0.99999786845022098</v>
      </c>
      <c r="S3211">
        <v>364.71933455256101</v>
      </c>
    </row>
    <row r="3212" spans="11:19" x14ac:dyDescent="0.25">
      <c r="K3212">
        <v>0.94336765854753901</v>
      </c>
      <c r="L3212">
        <v>383.49210581960801</v>
      </c>
      <c r="M3212">
        <v>0.99957976607777899</v>
      </c>
      <c r="N3212">
        <v>384.691607973266</v>
      </c>
      <c r="P3212">
        <v>0.96921594366438402</v>
      </c>
      <c r="Q3212">
        <v>363.83440540419798</v>
      </c>
      <c r="R3212">
        <v>0.99999788066024597</v>
      </c>
      <c r="S3212">
        <v>364.782543777444</v>
      </c>
    </row>
    <row r="3213" spans="11:19" x14ac:dyDescent="0.25">
      <c r="K3213">
        <v>0.94337919541543902</v>
      </c>
      <c r="L3213">
        <v>383.552080927291</v>
      </c>
      <c r="M3213">
        <v>0.99958043696436705</v>
      </c>
      <c r="N3213">
        <v>384.75158308094899</v>
      </c>
      <c r="P3213">
        <v>0.96922792783752199</v>
      </c>
      <c r="Q3213">
        <v>363.89761462908098</v>
      </c>
      <c r="R3213">
        <v>0.99999789278540696</v>
      </c>
      <c r="S3213">
        <v>364.845753002327</v>
      </c>
    </row>
    <row r="3214" spans="11:19" x14ac:dyDescent="0.25">
      <c r="K3214">
        <v>0.94339070326721797</v>
      </c>
      <c r="L3214">
        <v>383.61205603497302</v>
      </c>
      <c r="M3214">
        <v>0.999581105526132</v>
      </c>
      <c r="N3214">
        <v>384.81155818863198</v>
      </c>
      <c r="P3214">
        <v>0.96923988927369498</v>
      </c>
      <c r="Q3214">
        <v>363.96082385396397</v>
      </c>
      <c r="R3214">
        <v>0.99999790482635398</v>
      </c>
      <c r="S3214">
        <v>364.90896222721</v>
      </c>
    </row>
    <row r="3215" spans="11:19" x14ac:dyDescent="0.25">
      <c r="K3215">
        <v>0.943402189098139</v>
      </c>
      <c r="L3215">
        <v>383.67203114265698</v>
      </c>
      <c r="M3215">
        <v>0.99958177157196504</v>
      </c>
      <c r="N3215">
        <v>384.871533296314</v>
      </c>
      <c r="P3215">
        <v>0.96925182625237605</v>
      </c>
      <c r="Q3215">
        <v>364.02403307884703</v>
      </c>
      <c r="R3215">
        <v>0.99999791678372896</v>
      </c>
      <c r="S3215">
        <v>364.97217145209299</v>
      </c>
    </row>
    <row r="3216" spans="11:19" x14ac:dyDescent="0.25">
      <c r="K3216">
        <v>0.94341363903021203</v>
      </c>
      <c r="L3216">
        <v>383.732006250339</v>
      </c>
      <c r="M3216">
        <v>0.99958243511054901</v>
      </c>
      <c r="N3216">
        <v>384.93150840399699</v>
      </c>
      <c r="P3216">
        <v>0.969263738814089</v>
      </c>
      <c r="Q3216">
        <v>364.08724230373002</v>
      </c>
      <c r="R3216">
        <v>0.99999792865816695</v>
      </c>
      <c r="S3216">
        <v>365.03538067697701</v>
      </c>
    </row>
    <row r="3217" spans="11:19" x14ac:dyDescent="0.25">
      <c r="K3217">
        <v>0.94342506005113302</v>
      </c>
      <c r="L3217">
        <v>383.79198135802199</v>
      </c>
      <c r="M3217">
        <v>0.99958309615052998</v>
      </c>
      <c r="N3217">
        <v>384.99148351167997</v>
      </c>
      <c r="P3217">
        <v>0.96927562699924796</v>
      </c>
      <c r="Q3217">
        <v>364.15045152861302</v>
      </c>
      <c r="R3217">
        <v>0.99999794045030199</v>
      </c>
      <c r="S3217">
        <v>365.09858990186001</v>
      </c>
    </row>
    <row r="3218" spans="11:19" x14ac:dyDescent="0.25">
      <c r="K3218">
        <v>0.94343645219573002</v>
      </c>
      <c r="L3218">
        <v>383.85195646570497</v>
      </c>
      <c r="M3218">
        <v>0.99958375470051497</v>
      </c>
      <c r="N3218">
        <v>385.05145861936302</v>
      </c>
      <c r="P3218">
        <v>0.969287490848175</v>
      </c>
      <c r="Q3218">
        <v>364.21366075349601</v>
      </c>
      <c r="R3218">
        <v>0.99999795216076004</v>
      </c>
      <c r="S3218">
        <v>365.16179912674301</v>
      </c>
    </row>
    <row r="3219" spans="11:19" x14ac:dyDescent="0.25">
      <c r="K3219">
        <v>0.94344781549875401</v>
      </c>
      <c r="L3219">
        <v>383.91193157338802</v>
      </c>
      <c r="M3219">
        <v>0.99958441076907201</v>
      </c>
      <c r="N3219">
        <v>385.11143372704601</v>
      </c>
      <c r="P3219">
        <v>0.96929933040108895</v>
      </c>
      <c r="Q3219">
        <v>364.27686997837901</v>
      </c>
      <c r="R3219">
        <v>0.99999796379016304</v>
      </c>
      <c r="S3219">
        <v>365.225008351626</v>
      </c>
    </row>
    <row r="3220" spans="11:19" x14ac:dyDescent="0.25">
      <c r="K3220">
        <v>0.94345914999487601</v>
      </c>
      <c r="L3220">
        <v>383.971906681071</v>
      </c>
      <c r="M3220">
        <v>0.99958506436473205</v>
      </c>
      <c r="N3220">
        <v>385.17140883472899</v>
      </c>
      <c r="P3220">
        <v>0.96931114569810894</v>
      </c>
      <c r="Q3220">
        <v>364.34007920326297</v>
      </c>
      <c r="R3220">
        <v>0.99999797533912704</v>
      </c>
      <c r="S3220">
        <v>365.288217576509</v>
      </c>
    </row>
    <row r="3221" spans="11:19" x14ac:dyDescent="0.25">
      <c r="K3221">
        <v>0.94347045571867905</v>
      </c>
      <c r="L3221">
        <v>384.03188178875399</v>
      </c>
      <c r="M3221">
        <v>0.99958571549598896</v>
      </c>
      <c r="N3221">
        <v>385.23138394241198</v>
      </c>
      <c r="P3221">
        <v>0.96932293677926296</v>
      </c>
      <c r="Q3221">
        <v>364.40328842814603</v>
      </c>
      <c r="R3221">
        <v>0.99999798680826402</v>
      </c>
      <c r="S3221">
        <v>365.35142680139199</v>
      </c>
    </row>
    <row r="3222" spans="11:19" x14ac:dyDescent="0.25">
      <c r="K3222">
        <v>0.94348173270468405</v>
      </c>
      <c r="L3222">
        <v>384.09185689643698</v>
      </c>
      <c r="M3222">
        <v>0.99958636417129898</v>
      </c>
      <c r="N3222">
        <v>385.29135905009502</v>
      </c>
      <c r="P3222">
        <v>0.96933470368445895</v>
      </c>
      <c r="Q3222">
        <v>364.46649765302902</v>
      </c>
      <c r="R3222">
        <v>0.99999799819818103</v>
      </c>
      <c r="S3222">
        <v>365.41463602627499</v>
      </c>
    </row>
    <row r="3223" spans="11:19" x14ac:dyDescent="0.25">
      <c r="K3223">
        <v>0.94349298098732504</v>
      </c>
      <c r="L3223">
        <v>384.15183200412002</v>
      </c>
      <c r="M3223">
        <v>0.99958701039908104</v>
      </c>
      <c r="N3223">
        <v>385.35133415777801</v>
      </c>
      <c r="P3223">
        <v>0.96934644645353396</v>
      </c>
      <c r="Q3223">
        <v>364.52970687791202</v>
      </c>
      <c r="R3223">
        <v>0.99999800950947804</v>
      </c>
      <c r="S3223">
        <v>365.47784525115799</v>
      </c>
    </row>
    <row r="3224" spans="11:19" x14ac:dyDescent="0.25">
      <c r="K3224">
        <v>0.94350420060094398</v>
      </c>
      <c r="L3224">
        <v>384.21180711180301</v>
      </c>
      <c r="M3224">
        <v>0.999587654187715</v>
      </c>
      <c r="N3224">
        <v>385.411309265461</v>
      </c>
      <c r="P3224">
        <v>0.96935816512620598</v>
      </c>
      <c r="Q3224">
        <v>364.59291610279502</v>
      </c>
      <c r="R3224">
        <v>0.99999802074275301</v>
      </c>
      <c r="S3224">
        <v>365.54105447604098</v>
      </c>
    </row>
    <row r="3225" spans="11:19" x14ac:dyDescent="0.25">
      <c r="K3225">
        <v>0.94351539157983999</v>
      </c>
      <c r="L3225">
        <v>384.27178221948498</v>
      </c>
      <c r="M3225">
        <v>0.99958829554554596</v>
      </c>
      <c r="N3225">
        <v>385.47128437314302</v>
      </c>
      <c r="P3225">
        <v>0.96936985974210099</v>
      </c>
      <c r="Q3225">
        <v>364.65612532767801</v>
      </c>
      <c r="R3225">
        <v>0.99999803189859704</v>
      </c>
      <c r="S3225">
        <v>365.60426370092398</v>
      </c>
    </row>
    <row r="3226" spans="11:19" x14ac:dyDescent="0.25">
      <c r="K3226">
        <v>0.94352655395820695</v>
      </c>
      <c r="L3226">
        <v>384.33175732716802</v>
      </c>
      <c r="M3226">
        <v>0.99958893448088304</v>
      </c>
      <c r="N3226">
        <v>385.53125948082601</v>
      </c>
      <c r="P3226">
        <v>0.96938153034074903</v>
      </c>
      <c r="Q3226">
        <v>364.71933455256101</v>
      </c>
      <c r="R3226">
        <v>0.99999804297551798</v>
      </c>
      <c r="S3226">
        <v>365.66747292580698</v>
      </c>
    </row>
    <row r="3227" spans="11:19" x14ac:dyDescent="0.25">
      <c r="K3227">
        <v>0.943537687770162</v>
      </c>
      <c r="L3227">
        <v>384.39173243485101</v>
      </c>
      <c r="M3227">
        <v>0.99958957100199497</v>
      </c>
      <c r="N3227">
        <v>385.591234588509</v>
      </c>
      <c r="P3227">
        <v>0.96939317696157801</v>
      </c>
      <c r="Q3227">
        <v>364.782543777444</v>
      </c>
      <c r="R3227">
        <v>0.99999805397826602</v>
      </c>
      <c r="S3227">
        <v>365.73068215068997</v>
      </c>
    </row>
    <row r="3228" spans="11:19" x14ac:dyDescent="0.25">
      <c r="K3228">
        <v>0.94354879304975603</v>
      </c>
      <c r="L3228">
        <v>384.451707542534</v>
      </c>
      <c r="M3228">
        <v>0.99959020511711705</v>
      </c>
      <c r="N3228">
        <v>385.65120969619198</v>
      </c>
      <c r="P3228">
        <v>0.96940479964392701</v>
      </c>
      <c r="Q3228">
        <v>364.845753002327</v>
      </c>
      <c r="R3228">
        <v>0.99999806490533105</v>
      </c>
      <c r="S3228">
        <v>365.79389137557303</v>
      </c>
    </row>
    <row r="3229" spans="11:19" x14ac:dyDescent="0.25">
      <c r="K3229">
        <v>0.94355986983096096</v>
      </c>
      <c r="L3229">
        <v>384.51168265021698</v>
      </c>
      <c r="M3229">
        <v>0.99959083683444805</v>
      </c>
      <c r="N3229">
        <v>385.71118480387503</v>
      </c>
      <c r="P3229">
        <v>0.96941639842702698</v>
      </c>
      <c r="Q3229">
        <v>364.90896222721</v>
      </c>
      <c r="R3229">
        <v>0.99999807575728406</v>
      </c>
      <c r="S3229">
        <v>365.85710060045699</v>
      </c>
    </row>
    <row r="3230" spans="11:19" x14ac:dyDescent="0.25">
      <c r="K3230">
        <v>0.94357091814766503</v>
      </c>
      <c r="L3230">
        <v>384.57165775790003</v>
      </c>
      <c r="M3230">
        <v>0.999591466162148</v>
      </c>
      <c r="N3230">
        <v>385.77115991155802</v>
      </c>
      <c r="P3230">
        <v>0.96942797335001596</v>
      </c>
      <c r="Q3230">
        <v>364.97217145209299</v>
      </c>
      <c r="R3230">
        <v>0.99999808653469402</v>
      </c>
      <c r="S3230">
        <v>365.92030982533998</v>
      </c>
    </row>
    <row r="3231" spans="11:19" x14ac:dyDescent="0.25">
      <c r="K3231">
        <v>0.94358193803368295</v>
      </c>
      <c r="L3231">
        <v>384.63163286558301</v>
      </c>
      <c r="M3231">
        <v>0.99959209310834496</v>
      </c>
      <c r="N3231">
        <v>385.831135019241</v>
      </c>
      <c r="P3231">
        <v>0.96943952445194304</v>
      </c>
      <c r="Q3231">
        <v>365.03538067697701</v>
      </c>
      <c r="R3231">
        <v>0.99999809723812505</v>
      </c>
      <c r="S3231">
        <v>365.98351905022298</v>
      </c>
    </row>
    <row r="3232" spans="11:19" x14ac:dyDescent="0.25">
      <c r="K3232">
        <v>0.94359292952276397</v>
      </c>
      <c r="L3232">
        <v>384.691607973266</v>
      </c>
      <c r="M3232">
        <v>0.99959271768112701</v>
      </c>
      <c r="N3232">
        <v>385.89111012692399</v>
      </c>
      <c r="P3232">
        <v>0.96945105177175095</v>
      </c>
      <c r="Q3232">
        <v>365.09858990186001</v>
      </c>
      <c r="R3232">
        <v>0.99999810786813503</v>
      </c>
      <c r="S3232">
        <v>366.04672827510598</v>
      </c>
    </row>
    <row r="3233" spans="11:19" x14ac:dyDescent="0.25">
      <c r="K3233">
        <v>0.94360388938088102</v>
      </c>
      <c r="L3233">
        <v>384.75158308094899</v>
      </c>
      <c r="M3233">
        <v>0.99959333988855004</v>
      </c>
      <c r="N3233">
        <v>385.95108523460698</v>
      </c>
      <c r="P3233">
        <v>0.96946255534828796</v>
      </c>
      <c r="Q3233">
        <v>365.16179912674301</v>
      </c>
      <c r="R3233">
        <v>0.99999811842527997</v>
      </c>
      <c r="S3233">
        <v>366.10993749998897</v>
      </c>
    </row>
    <row r="3234" spans="11:19" x14ac:dyDescent="0.25">
      <c r="K3234">
        <v>0.94361482417188003</v>
      </c>
      <c r="L3234">
        <v>384.81155818863198</v>
      </c>
      <c r="M3234">
        <v>0.99959395973863097</v>
      </c>
      <c r="N3234">
        <v>386.01106034229002</v>
      </c>
      <c r="P3234">
        <v>0.96947403522031494</v>
      </c>
      <c r="Q3234">
        <v>365.225008351626</v>
      </c>
      <c r="R3234">
        <v>0.99999812891010798</v>
      </c>
      <c r="S3234">
        <v>366.17314672487203</v>
      </c>
    </row>
    <row r="3235" spans="11:19" x14ac:dyDescent="0.25">
      <c r="K3235">
        <v>0.94362573066668698</v>
      </c>
      <c r="L3235">
        <v>384.871533296314</v>
      </c>
      <c r="M3235">
        <v>0.99959457723935397</v>
      </c>
      <c r="N3235">
        <v>386.07103544997199</v>
      </c>
      <c r="P3235">
        <v>0.96948549142648899</v>
      </c>
      <c r="Q3235">
        <v>365.288217576509</v>
      </c>
      <c r="R3235">
        <v>0.99999813932316495</v>
      </c>
      <c r="S3235">
        <v>366.23635594975502</v>
      </c>
    </row>
    <row r="3236" spans="11:19" x14ac:dyDescent="0.25">
      <c r="K3236">
        <v>0.94363660889873802</v>
      </c>
      <c r="L3236">
        <v>384.93150840399699</v>
      </c>
      <c r="M3236">
        <v>0.99959519239866801</v>
      </c>
      <c r="N3236">
        <v>386.13101055765497</v>
      </c>
      <c r="P3236">
        <v>0.96949692400536602</v>
      </c>
      <c r="Q3236">
        <v>365.35142680139199</v>
      </c>
      <c r="R3236">
        <v>0.99999814966499301</v>
      </c>
      <c r="S3236">
        <v>366.29956517463802</v>
      </c>
    </row>
    <row r="3237" spans="11:19" x14ac:dyDescent="0.25">
      <c r="K3237">
        <v>0.94364745890139601</v>
      </c>
      <c r="L3237">
        <v>384.99148351167997</v>
      </c>
      <c r="M3237">
        <v>0.99959580503128598</v>
      </c>
      <c r="N3237">
        <v>386.19098566533802</v>
      </c>
      <c r="P3237">
        <v>0.96950833299543004</v>
      </c>
      <c r="Q3237">
        <v>365.41463602627499</v>
      </c>
      <c r="R3237">
        <v>0.99999815993612795</v>
      </c>
      <c r="S3237">
        <v>366.36277439952102</v>
      </c>
    </row>
    <row r="3238" spans="11:19" x14ac:dyDescent="0.25">
      <c r="K3238">
        <v>0.94365828070793301</v>
      </c>
      <c r="L3238">
        <v>385.05145861936302</v>
      </c>
      <c r="M3238">
        <v>0.99959641531638899</v>
      </c>
      <c r="N3238">
        <v>386.25096077302101</v>
      </c>
      <c r="P3238">
        <v>0.96951971843503904</v>
      </c>
      <c r="Q3238">
        <v>365.47784525115799</v>
      </c>
      <c r="R3238">
        <v>0.99999817013710202</v>
      </c>
      <c r="S3238">
        <v>366.42598362440401</v>
      </c>
    </row>
    <row r="3239" spans="11:19" x14ac:dyDescent="0.25">
      <c r="K3239">
        <v>0.94366907435157299</v>
      </c>
      <c r="L3239">
        <v>385.11143372704601</v>
      </c>
      <c r="M3239">
        <v>0.99959702349878998</v>
      </c>
      <c r="N3239">
        <v>386.31093588070399</v>
      </c>
      <c r="P3239">
        <v>0.96953108036248603</v>
      </c>
      <c r="Q3239">
        <v>365.54105447604098</v>
      </c>
      <c r="R3239">
        <v>0.99999818026491605</v>
      </c>
      <c r="S3239">
        <v>366.48919284928797</v>
      </c>
    </row>
    <row r="3240" spans="11:19" x14ac:dyDescent="0.25">
      <c r="K3240">
        <v>0.94367983986544202</v>
      </c>
      <c r="L3240">
        <v>385.17140883472899</v>
      </c>
      <c r="M3240">
        <v>0.99959762937122298</v>
      </c>
      <c r="N3240">
        <v>386.37091098838698</v>
      </c>
      <c r="P3240">
        <v>0.96954241881594805</v>
      </c>
      <c r="Q3240">
        <v>365.60426370092398</v>
      </c>
      <c r="R3240">
        <v>0.99999819032716197</v>
      </c>
      <c r="S3240">
        <v>366.55240207417103</v>
      </c>
    </row>
    <row r="3241" spans="11:19" x14ac:dyDescent="0.25">
      <c r="K3241">
        <v>0.94369057728259398</v>
      </c>
      <c r="L3241">
        <v>385.23138394241198</v>
      </c>
      <c r="M3241">
        <v>0.999598232941461</v>
      </c>
      <c r="N3241">
        <v>386.43088609607003</v>
      </c>
      <c r="P3241">
        <v>0.96955373170405101</v>
      </c>
      <c r="Q3241">
        <v>365.66747292580698</v>
      </c>
      <c r="R3241">
        <v>0.99999820032081799</v>
      </c>
      <c r="S3241">
        <v>366.61561129905402</v>
      </c>
    </row>
    <row r="3242" spans="11:19" x14ac:dyDescent="0.25">
      <c r="K3242">
        <v>0.94370128663602104</v>
      </c>
      <c r="L3242">
        <v>385.29135905009502</v>
      </c>
      <c r="M3242">
        <v>0.99959883421724505</v>
      </c>
      <c r="N3242">
        <v>386.49086120375301</v>
      </c>
      <c r="P3242">
        <v>0.96956502332236405</v>
      </c>
      <c r="Q3242">
        <v>365.73068215068997</v>
      </c>
      <c r="R3242">
        <v>0.99999821024640001</v>
      </c>
      <c r="S3242">
        <v>366.67882052393702</v>
      </c>
    </row>
    <row r="3243" spans="11:19" x14ac:dyDescent="0.25">
      <c r="K3243">
        <v>0.94371196795863199</v>
      </c>
      <c r="L3243">
        <v>385.35133415777801</v>
      </c>
      <c r="M3243">
        <v>0.99959943320627898</v>
      </c>
      <c r="N3243">
        <v>386.550836311436</v>
      </c>
      <c r="P3243">
        <v>0.96957629158068903</v>
      </c>
      <c r="Q3243">
        <v>365.79389137557303</v>
      </c>
      <c r="R3243">
        <v>0.99999822010441797</v>
      </c>
      <c r="S3243">
        <v>366.74202974882002</v>
      </c>
    </row>
    <row r="3244" spans="11:19" x14ac:dyDescent="0.25">
      <c r="K3244">
        <v>0.94372262128326501</v>
      </c>
      <c r="L3244">
        <v>385.411309265461</v>
      </c>
      <c r="M3244">
        <v>0.99960002991623598</v>
      </c>
      <c r="N3244">
        <v>386.61081141911802</v>
      </c>
      <c r="P3244">
        <v>0.96958753651683305</v>
      </c>
      <c r="Q3244">
        <v>365.85710060045699</v>
      </c>
      <c r="R3244">
        <v>0.99999822989538001</v>
      </c>
      <c r="S3244">
        <v>366.80523897370301</v>
      </c>
    </row>
    <row r="3245" spans="11:19" x14ac:dyDescent="0.25">
      <c r="K3245">
        <v>0.943733246642666</v>
      </c>
      <c r="L3245">
        <v>385.47128437314302</v>
      </c>
      <c r="M3245">
        <v>0.99960062435475305</v>
      </c>
      <c r="N3245">
        <v>386.67078652680101</v>
      </c>
      <c r="P3245">
        <v>0.96959875816852104</v>
      </c>
      <c r="Q3245">
        <v>365.92030982533998</v>
      </c>
      <c r="R3245">
        <v>0.99999823961825995</v>
      </c>
      <c r="S3245">
        <v>366.86844819858601</v>
      </c>
    </row>
    <row r="3246" spans="11:19" x14ac:dyDescent="0.25">
      <c r="K3246">
        <v>0.94374384406953504</v>
      </c>
      <c r="L3246">
        <v>385.53125948082601</v>
      </c>
      <c r="M3246">
        <v>0.99960121652943301</v>
      </c>
      <c r="N3246">
        <v>386.730761634484</v>
      </c>
      <c r="P3246">
        <v>0.96960995657337901</v>
      </c>
      <c r="Q3246">
        <v>365.98351905022298</v>
      </c>
      <c r="R3246">
        <v>0.99999824927661896</v>
      </c>
      <c r="S3246">
        <v>366.93165742346901</v>
      </c>
    </row>
    <row r="3247" spans="11:19" x14ac:dyDescent="0.25">
      <c r="K3247">
        <v>0.94375441359648404</v>
      </c>
      <c r="L3247">
        <v>385.591234588509</v>
      </c>
      <c r="M3247">
        <v>0.99960180644784802</v>
      </c>
      <c r="N3247">
        <v>386.79073674216698</v>
      </c>
      <c r="P3247">
        <v>0.96962113176893405</v>
      </c>
      <c r="Q3247">
        <v>366.04672827510598</v>
      </c>
      <c r="R3247">
        <v>0.99999825886941895</v>
      </c>
      <c r="S3247">
        <v>366.994866648352</v>
      </c>
    </row>
    <row r="3248" spans="11:19" x14ac:dyDescent="0.25">
      <c r="K3248">
        <v>0.94376495525605397</v>
      </c>
      <c r="L3248">
        <v>385.65120969619198</v>
      </c>
      <c r="M3248">
        <v>0.99960239411753404</v>
      </c>
      <c r="N3248">
        <v>386.85071184984997</v>
      </c>
      <c r="P3248">
        <v>0.969632283792637</v>
      </c>
      <c r="Q3248">
        <v>366.10993749998897</v>
      </c>
      <c r="R3248">
        <v>0.999998268397149</v>
      </c>
      <c r="S3248">
        <v>367.058075873235</v>
      </c>
    </row>
    <row r="3249" spans="11:19" x14ac:dyDescent="0.25">
      <c r="K3249">
        <v>0.94377546908070498</v>
      </c>
      <c r="L3249">
        <v>385.71118480387503</v>
      </c>
      <c r="M3249">
        <v>0.99960297994533098</v>
      </c>
      <c r="N3249">
        <v>386.91068695753302</v>
      </c>
      <c r="P3249">
        <v>0.96964341268183296</v>
      </c>
      <c r="Q3249">
        <v>366.17314672487203</v>
      </c>
      <c r="R3249">
        <v>0.99999827786029805</v>
      </c>
      <c r="S3249">
        <v>367.12128509811799</v>
      </c>
    </row>
    <row r="3250" spans="11:19" x14ac:dyDescent="0.25">
      <c r="K3250">
        <v>0.94378595510283103</v>
      </c>
      <c r="L3250">
        <v>385.77115991155802</v>
      </c>
      <c r="M3250">
        <v>0.99960356314003396</v>
      </c>
      <c r="N3250">
        <v>386.970662065216</v>
      </c>
      <c r="P3250">
        <v>0.96965451847378303</v>
      </c>
      <c r="Q3250">
        <v>366.23635594975502</v>
      </c>
      <c r="R3250">
        <v>0.99999828725934703</v>
      </c>
      <c r="S3250">
        <v>367.18449432300201</v>
      </c>
    </row>
    <row r="3251" spans="11:19" x14ac:dyDescent="0.25">
      <c r="K3251">
        <v>0.94379641335475395</v>
      </c>
      <c r="L3251">
        <v>385.831135019241</v>
      </c>
      <c r="M3251">
        <v>0.99960414410841902</v>
      </c>
      <c r="N3251">
        <v>387.03063717289899</v>
      </c>
      <c r="P3251">
        <v>0.96966560120564604</v>
      </c>
      <c r="Q3251">
        <v>366.29956517463802</v>
      </c>
      <c r="R3251">
        <v>0.99999829659477701</v>
      </c>
      <c r="S3251">
        <v>367.24770354788501</v>
      </c>
    </row>
    <row r="3252" spans="11:19" x14ac:dyDescent="0.25">
      <c r="K3252">
        <v>0.94380684386872404</v>
      </c>
      <c r="L3252">
        <v>385.89111012692399</v>
      </c>
      <c r="M3252">
        <v>0.99960472285789304</v>
      </c>
      <c r="N3252">
        <v>387.09061228058198</v>
      </c>
      <c r="P3252">
        <v>0.96967666091450599</v>
      </c>
      <c r="Q3252">
        <v>366.36277439952102</v>
      </c>
      <c r="R3252">
        <v>0.99999830586706095</v>
      </c>
      <c r="S3252">
        <v>367.31091277276801</v>
      </c>
    </row>
    <row r="3253" spans="11:19" x14ac:dyDescent="0.25">
      <c r="K3253">
        <v>0.94381724667689904</v>
      </c>
      <c r="L3253">
        <v>385.95108523460698</v>
      </c>
      <c r="M3253">
        <v>0.99960529939582698</v>
      </c>
      <c r="N3253">
        <v>387.15058738826502</v>
      </c>
      <c r="P3253">
        <v>0.96968769763734397</v>
      </c>
      <c r="Q3253">
        <v>366.42598362440401</v>
      </c>
      <c r="R3253">
        <v>0.99999831507667203</v>
      </c>
      <c r="S3253">
        <v>367.374121997651</v>
      </c>
    </row>
    <row r="3254" spans="11:19" x14ac:dyDescent="0.25">
      <c r="K3254">
        <v>0.94382762181140401</v>
      </c>
      <c r="L3254">
        <v>386.01106034229002</v>
      </c>
      <c r="M3254">
        <v>0.99960587372956</v>
      </c>
      <c r="N3254">
        <v>387.21056249594699</v>
      </c>
      <c r="P3254">
        <v>0.96969870756724696</v>
      </c>
      <c r="Q3254">
        <v>366.48919284928797</v>
      </c>
      <c r="R3254">
        <v>0.99999832422407697</v>
      </c>
      <c r="S3254">
        <v>367.437331222534</v>
      </c>
    </row>
    <row r="3255" spans="11:19" x14ac:dyDescent="0.25">
      <c r="P3255">
        <v>0.96970969842461696</v>
      </c>
      <c r="Q3255">
        <v>366.55240207417103</v>
      </c>
      <c r="R3255">
        <v>0.99999833330973897</v>
      </c>
      <c r="S3255">
        <v>367.50054044741699</v>
      </c>
    </row>
    <row r="3256" spans="11:19" x14ac:dyDescent="0.25">
      <c r="P3256">
        <v>0.969720666406377</v>
      </c>
      <c r="Q3256">
        <v>366.61561129905402</v>
      </c>
      <c r="R3256">
        <v>0.99999834233411999</v>
      </c>
      <c r="S3256">
        <v>367.56374967229999</v>
      </c>
    </row>
    <row r="3257" spans="11:19" x14ac:dyDescent="0.25">
      <c r="P3257">
        <v>0.969731611549144</v>
      </c>
      <c r="Q3257">
        <v>366.67882052393702</v>
      </c>
      <c r="R3257">
        <v>0.999998351297674</v>
      </c>
      <c r="S3257">
        <v>367.62695889718299</v>
      </c>
    </row>
    <row r="3258" spans="11:19" x14ac:dyDescent="0.25">
      <c r="P3258">
        <v>0.96974253388945497</v>
      </c>
      <c r="Q3258">
        <v>366.74202974882002</v>
      </c>
      <c r="R3258">
        <v>0.99999836020085597</v>
      </c>
      <c r="S3258">
        <v>367.69016812206598</v>
      </c>
    </row>
    <row r="3259" spans="11:19" x14ac:dyDescent="0.25">
      <c r="P3259">
        <v>0.96975343346375797</v>
      </c>
      <c r="Q3259">
        <v>366.80523897370301</v>
      </c>
      <c r="R3259">
        <v>0.99999836904411299</v>
      </c>
      <c r="S3259">
        <v>367.75337734694898</v>
      </c>
    </row>
    <row r="3260" spans="11:19" x14ac:dyDescent="0.25">
      <c r="P3260">
        <v>0.96976430859349705</v>
      </c>
      <c r="Q3260">
        <v>366.86844819858601</v>
      </c>
      <c r="R3260">
        <v>0.99999837782789203</v>
      </c>
      <c r="S3260">
        <v>367.81658657183198</v>
      </c>
    </row>
    <row r="3261" spans="11:19" x14ac:dyDescent="0.25">
      <c r="P3261">
        <v>0.96977516274213504</v>
      </c>
      <c r="Q3261">
        <v>366.93165742346901</v>
      </c>
      <c r="R3261">
        <v>0.99999838655592399</v>
      </c>
      <c r="S3261">
        <v>367.87979579671497</v>
      </c>
    </row>
    <row r="3262" spans="11:19" x14ac:dyDescent="0.25">
      <c r="P3262">
        <v>0.96978599423355805</v>
      </c>
      <c r="Q3262">
        <v>366.994866648352</v>
      </c>
      <c r="R3262">
        <v>0.99999839522205702</v>
      </c>
      <c r="S3262">
        <v>367.94300502159803</v>
      </c>
    </row>
    <row r="3263" spans="11:19" x14ac:dyDescent="0.25">
      <c r="P3263">
        <v>0.96979680310386496</v>
      </c>
      <c r="Q3263">
        <v>367.058075873235</v>
      </c>
      <c r="R3263">
        <v>0.99999840383002603</v>
      </c>
      <c r="S3263">
        <v>368.00621424648199</v>
      </c>
    </row>
    <row r="3264" spans="11:19" x14ac:dyDescent="0.25">
      <c r="P3264">
        <v>0.96980758938905198</v>
      </c>
      <c r="Q3264">
        <v>367.12128509811799</v>
      </c>
      <c r="R3264">
        <v>0.99999841238026199</v>
      </c>
      <c r="S3264">
        <v>368.06942347136498</v>
      </c>
    </row>
    <row r="3265" spans="16:19" x14ac:dyDescent="0.25">
      <c r="P3265">
        <v>0.96981835312503295</v>
      </c>
      <c r="Q3265">
        <v>367.18449432300201</v>
      </c>
      <c r="R3265">
        <v>0.99999842087319502</v>
      </c>
      <c r="S3265">
        <v>368.13263269624798</v>
      </c>
    </row>
    <row r="3266" spans="16:19" x14ac:dyDescent="0.25">
      <c r="P3266">
        <v>0.96982909434763798</v>
      </c>
      <c r="Q3266">
        <v>367.24770354788501</v>
      </c>
      <c r="R3266">
        <v>0.99999842930924798</v>
      </c>
      <c r="S3266">
        <v>368.19584192113098</v>
      </c>
    </row>
    <row r="3267" spans="16:19" x14ac:dyDescent="0.25">
      <c r="P3267">
        <v>0.96983981309260403</v>
      </c>
      <c r="Q3267">
        <v>367.31091277276801</v>
      </c>
      <c r="R3267">
        <v>0.999998437688843</v>
      </c>
      <c r="S3267">
        <v>368.25905114601397</v>
      </c>
    </row>
    <row r="3268" spans="16:19" x14ac:dyDescent="0.25">
      <c r="P3268">
        <v>0.96985050939558304</v>
      </c>
      <c r="Q3268">
        <v>367.374121997651</v>
      </c>
      <c r="R3268">
        <v>0.99999844601239696</v>
      </c>
      <c r="S3268">
        <v>368.32226037089703</v>
      </c>
    </row>
    <row r="3269" spans="16:19" x14ac:dyDescent="0.25">
      <c r="P3269">
        <v>0.96986118329214199</v>
      </c>
      <c r="Q3269">
        <v>367.437331222534</v>
      </c>
      <c r="R3269">
        <v>0.99999845428032397</v>
      </c>
      <c r="S3269">
        <v>368.38546959578002</v>
      </c>
    </row>
    <row r="3270" spans="16:19" x14ac:dyDescent="0.25">
      <c r="P3270">
        <v>0.96987183481776196</v>
      </c>
      <c r="Q3270">
        <v>367.50054044741699</v>
      </c>
      <c r="R3270">
        <v>0.99999846249168201</v>
      </c>
      <c r="S3270">
        <v>368.44867882066302</v>
      </c>
    </row>
    <row r="3271" spans="16:19" x14ac:dyDescent="0.25">
      <c r="P3271">
        <v>0.96988246400783196</v>
      </c>
      <c r="Q3271">
        <v>367.56374967229999</v>
      </c>
      <c r="R3271">
        <v>0.99999847064959002</v>
      </c>
      <c r="S3271">
        <v>368.51188804554602</v>
      </c>
    </row>
    <row r="3272" spans="16:19" x14ac:dyDescent="0.25">
      <c r="P3272">
        <v>0.96989307089765797</v>
      </c>
      <c r="Q3272">
        <v>367.62695889718299</v>
      </c>
      <c r="R3272">
        <v>0.999998478753095</v>
      </c>
      <c r="S3272">
        <v>368.57509727042901</v>
      </c>
    </row>
    <row r="3273" spans="16:19" x14ac:dyDescent="0.25">
      <c r="P3273">
        <v>0.96990365552246405</v>
      </c>
      <c r="Q3273">
        <v>367.69016812206598</v>
      </c>
      <c r="R3273">
        <v>0.99999848680259795</v>
      </c>
      <c r="S3273">
        <v>368.63830649531297</v>
      </c>
    </row>
    <row r="3274" spans="16:19" x14ac:dyDescent="0.25">
      <c r="P3274">
        <v>0.96991421791737698</v>
      </c>
      <c r="Q3274">
        <v>367.75337734694898</v>
      </c>
      <c r="R3274">
        <v>0.99999849479718195</v>
      </c>
      <c r="S3274">
        <v>368.70151572019603</v>
      </c>
    </row>
    <row r="3275" spans="16:19" x14ac:dyDescent="0.25">
      <c r="P3275">
        <v>0.96992475811745305</v>
      </c>
      <c r="Q3275">
        <v>367.81658657183198</v>
      </c>
      <c r="R3275">
        <v>0.999998502739877</v>
      </c>
      <c r="S3275">
        <v>368.76472494507902</v>
      </c>
    </row>
    <row r="3276" spans="16:19" x14ac:dyDescent="0.25">
      <c r="P3276">
        <v>0.96993528013241903</v>
      </c>
      <c r="Q3276">
        <v>367.87979579671497</v>
      </c>
      <c r="R3276">
        <v>0.99999851062975498</v>
      </c>
      <c r="S3276">
        <v>368.82793416996202</v>
      </c>
    </row>
    <row r="3277" spans="16:19" x14ac:dyDescent="0.25">
      <c r="P3277">
        <v>0.96994577605168797</v>
      </c>
      <c r="Q3277">
        <v>367.94300502159803</v>
      </c>
      <c r="R3277">
        <v>0.999998518467204</v>
      </c>
      <c r="S3277">
        <v>368.89114339484502</v>
      </c>
    </row>
    <row r="3278" spans="16:19" x14ac:dyDescent="0.25">
      <c r="P3278">
        <v>0.96995624988076001</v>
      </c>
      <c r="Q3278">
        <v>368.00621424648199</v>
      </c>
      <c r="R3278">
        <v>0.99999852625260999</v>
      </c>
      <c r="S3278">
        <v>368.95435261972801</v>
      </c>
    </row>
    <row r="3279" spans="16:19" x14ac:dyDescent="0.25">
      <c r="P3279">
        <v>0.96996670165434595</v>
      </c>
      <c r="Q3279">
        <v>368.06942347136498</v>
      </c>
      <c r="R3279">
        <v>0.99999853398635596</v>
      </c>
      <c r="S3279">
        <v>369.01756184461101</v>
      </c>
    </row>
    <row r="3280" spans="16:19" x14ac:dyDescent="0.25">
      <c r="P3280">
        <v>0.96997713140706898</v>
      </c>
      <c r="Q3280">
        <v>368.13263269624798</v>
      </c>
      <c r="R3280">
        <v>0.99999854166882096</v>
      </c>
      <c r="S3280">
        <v>369.08077106949401</v>
      </c>
    </row>
    <row r="3281" spans="16:19" x14ac:dyDescent="0.25">
      <c r="P3281">
        <v>0.96998753917347003</v>
      </c>
      <c r="Q3281">
        <v>368.19584192113098</v>
      </c>
      <c r="R3281">
        <v>0.99999854930038101</v>
      </c>
      <c r="S3281">
        <v>369.143980294377</v>
      </c>
    </row>
    <row r="3282" spans="16:19" x14ac:dyDescent="0.25">
      <c r="P3282">
        <v>0.96999792498800497</v>
      </c>
      <c r="Q3282">
        <v>368.25905114601397</v>
      </c>
      <c r="R3282">
        <v>0.99999855688141104</v>
      </c>
      <c r="S3282">
        <v>369.20718951926</v>
      </c>
    </row>
    <row r="3283" spans="16:19" x14ac:dyDescent="0.25">
      <c r="P3283">
        <v>0.97000828888504798</v>
      </c>
      <c r="Q3283">
        <v>368.32226037089703</v>
      </c>
      <c r="R3283">
        <v>0.99999856441075297</v>
      </c>
      <c r="S3283">
        <v>369.27039874414299</v>
      </c>
    </row>
    <row r="3284" spans="16:19" x14ac:dyDescent="0.25">
      <c r="P3284">
        <v>0.97001863089889095</v>
      </c>
      <c r="Q3284">
        <v>368.38546959578002</v>
      </c>
      <c r="R3284">
        <v>0.99999857189183405</v>
      </c>
      <c r="S3284">
        <v>369.33360796902701</v>
      </c>
    </row>
    <row r="3285" spans="16:19" x14ac:dyDescent="0.25">
      <c r="P3285">
        <v>0.97002894935806006</v>
      </c>
      <c r="Q3285">
        <v>368.44867882066302</v>
      </c>
      <c r="R3285">
        <v>0.99999857932348701</v>
      </c>
      <c r="S3285">
        <v>369.39681719391001</v>
      </c>
    </row>
    <row r="3286" spans="16:19" x14ac:dyDescent="0.25">
      <c r="P3286">
        <v>0.97003924770539895</v>
      </c>
      <c r="Q3286">
        <v>368.51188804554602</v>
      </c>
      <c r="R3286">
        <v>0.999998586706074</v>
      </c>
      <c r="S3286">
        <v>369.46002641879301</v>
      </c>
    </row>
    <row r="3287" spans="16:19" x14ac:dyDescent="0.25">
      <c r="P3287">
        <v>0.97004952427190205</v>
      </c>
      <c r="Q3287">
        <v>368.57509727042901</v>
      </c>
      <c r="R3287">
        <v>0.99999859403995195</v>
      </c>
      <c r="S3287">
        <v>369.523235643676</v>
      </c>
    </row>
    <row r="3288" spans="16:19" x14ac:dyDescent="0.25">
      <c r="P3288">
        <v>0.97005977909153496</v>
      </c>
      <c r="Q3288">
        <v>368.63830649531297</v>
      </c>
      <c r="R3288">
        <v>0.99999860132547902</v>
      </c>
      <c r="S3288">
        <v>369.586444868559</v>
      </c>
    </row>
    <row r="3289" spans="16:19" x14ac:dyDescent="0.25">
      <c r="P3289">
        <v>0.97007001051044695</v>
      </c>
      <c r="Q3289">
        <v>368.70151572019603</v>
      </c>
      <c r="R3289">
        <v>0.99999860856300604</v>
      </c>
      <c r="S3289">
        <v>369.649654093442</v>
      </c>
    </row>
    <row r="3290" spans="16:19" x14ac:dyDescent="0.25">
      <c r="P3290">
        <v>0.97008022193526999</v>
      </c>
      <c r="Q3290">
        <v>368.76472494507902</v>
      </c>
      <c r="R3290">
        <v>0.99999861575288596</v>
      </c>
      <c r="S3290">
        <v>369.71286331832499</v>
      </c>
    </row>
    <row r="3291" spans="16:19" x14ac:dyDescent="0.25">
      <c r="P3291">
        <v>0.97009041171459598</v>
      </c>
      <c r="Q3291">
        <v>368.82793416996202</v>
      </c>
      <c r="R3291">
        <v>0.99999862289546404</v>
      </c>
      <c r="S3291">
        <v>369.77607254320799</v>
      </c>
    </row>
    <row r="3292" spans="16:19" x14ac:dyDescent="0.25">
      <c r="P3292">
        <v>0.970100579882053</v>
      </c>
      <c r="Q3292">
        <v>368.89114339484502</v>
      </c>
      <c r="R3292">
        <v>0.99999862999108702</v>
      </c>
      <c r="S3292">
        <v>369.83928176809098</v>
      </c>
    </row>
    <row r="3293" spans="16:19" x14ac:dyDescent="0.25">
      <c r="P3293">
        <v>0.97011072647119601</v>
      </c>
      <c r="Q3293">
        <v>368.95435261972801</v>
      </c>
      <c r="R3293">
        <v>0.99999863704009595</v>
      </c>
      <c r="S3293">
        <v>369.90249099297398</v>
      </c>
    </row>
    <row r="3294" spans="16:19" x14ac:dyDescent="0.25">
      <c r="P3294">
        <v>0.97012085151548799</v>
      </c>
      <c r="Q3294">
        <v>369.01756184461101</v>
      </c>
      <c r="R3294">
        <v>0.99999864404283101</v>
      </c>
      <c r="S3294">
        <v>369.96570021785698</v>
      </c>
    </row>
    <row r="3295" spans="16:19" x14ac:dyDescent="0.25">
      <c r="P3295">
        <v>0.97013095504831803</v>
      </c>
      <c r="Q3295">
        <v>369.08077106949401</v>
      </c>
      <c r="R3295">
        <v>0.99999865099962904</v>
      </c>
      <c r="S3295">
        <v>370.02890944273997</v>
      </c>
    </row>
    <row r="3296" spans="16:19" x14ac:dyDescent="0.25">
      <c r="P3296">
        <v>0.97014103710299304</v>
      </c>
      <c r="Q3296">
        <v>369.143980294377</v>
      </c>
      <c r="R3296">
        <v>0.99999865791356601</v>
      </c>
      <c r="S3296">
        <v>370.09211866762303</v>
      </c>
    </row>
    <row r="3297" spans="16:19" x14ac:dyDescent="0.25">
      <c r="P3297">
        <v>0.970151097712741</v>
      </c>
      <c r="Q3297">
        <v>369.20718951926</v>
      </c>
      <c r="R3297">
        <v>0.99999866477947796</v>
      </c>
      <c r="S3297">
        <v>370.15532789250699</v>
      </c>
    </row>
    <row r="3298" spans="16:19" x14ac:dyDescent="0.25">
      <c r="P3298">
        <v>0.97016113487028599</v>
      </c>
      <c r="Q3298">
        <v>369.27039874414299</v>
      </c>
      <c r="R3298">
        <v>0.99999867160044797</v>
      </c>
      <c r="S3298">
        <v>370.21853711738999</v>
      </c>
    </row>
    <row r="3299" spans="16:19" x14ac:dyDescent="0.25">
      <c r="P3299">
        <v>0.97017115268813403</v>
      </c>
      <c r="Q3299">
        <v>369.33360796902701</v>
      </c>
      <c r="R3299">
        <v>0.99999867837680001</v>
      </c>
      <c r="S3299">
        <v>370.28174634227298</v>
      </c>
    </row>
    <row r="3300" spans="16:19" x14ac:dyDescent="0.25">
      <c r="P3300">
        <v>0.97018114916024301</v>
      </c>
      <c r="Q3300">
        <v>369.39681719391001</v>
      </c>
      <c r="R3300">
        <v>0.99999868510886003</v>
      </c>
      <c r="S3300">
        <v>370.34495556715598</v>
      </c>
    </row>
    <row r="3301" spans="16:19" x14ac:dyDescent="0.25">
      <c r="P3301">
        <v>0.97019112431952603</v>
      </c>
      <c r="Q3301">
        <v>369.46002641879301</v>
      </c>
      <c r="R3301">
        <v>0.999998691796947</v>
      </c>
      <c r="S3301">
        <v>370.40816479203897</v>
      </c>
    </row>
    <row r="3302" spans="16:19" x14ac:dyDescent="0.25">
      <c r="P3302">
        <v>0.97020107819880697</v>
      </c>
      <c r="Q3302">
        <v>369.523235643676</v>
      </c>
      <c r="R3302">
        <v>0.99999869844138101</v>
      </c>
      <c r="S3302">
        <v>370.47137401692203</v>
      </c>
    </row>
    <row r="3303" spans="16:19" x14ac:dyDescent="0.25">
      <c r="P3303">
        <v>0.97021101083083205</v>
      </c>
      <c r="Q3303">
        <v>369.586444868559</v>
      </c>
      <c r="R3303">
        <v>0.99999870504133304</v>
      </c>
      <c r="S3303">
        <v>370.53458324180502</v>
      </c>
    </row>
    <row r="3304" spans="16:19" x14ac:dyDescent="0.25">
      <c r="P3304">
        <v>0.97022092224827405</v>
      </c>
      <c r="Q3304">
        <v>369.649654093442</v>
      </c>
      <c r="R3304">
        <v>0.99999871159940901</v>
      </c>
      <c r="S3304">
        <v>370.59779246668802</v>
      </c>
    </row>
    <row r="3305" spans="16:19" x14ac:dyDescent="0.25">
      <c r="P3305">
        <v>0.97023081248371901</v>
      </c>
      <c r="Q3305">
        <v>369.71286331832499</v>
      </c>
      <c r="R3305">
        <v>0.99999871811477203</v>
      </c>
      <c r="S3305">
        <v>370.66100169157102</v>
      </c>
    </row>
    <row r="3306" spans="16:19" x14ac:dyDescent="0.25">
      <c r="P3306">
        <v>0.97024068156967702</v>
      </c>
      <c r="Q3306">
        <v>369.77607254320799</v>
      </c>
      <c r="R3306">
        <v>0.99999872458773198</v>
      </c>
      <c r="S3306">
        <v>370.72421091645401</v>
      </c>
    </row>
    <row r="3307" spans="16:19" x14ac:dyDescent="0.25">
      <c r="P3307">
        <v>0.97025052953858104</v>
      </c>
      <c r="Q3307">
        <v>369.83928176809098</v>
      </c>
      <c r="R3307">
        <v>0.99999873101859305</v>
      </c>
      <c r="S3307">
        <v>370.78742014133798</v>
      </c>
    </row>
    <row r="3308" spans="16:19" x14ac:dyDescent="0.25">
      <c r="P3308">
        <v>0.97026035642278896</v>
      </c>
      <c r="Q3308">
        <v>369.90249099297398</v>
      </c>
      <c r="R3308">
        <v>0.99999873740766099</v>
      </c>
      <c r="S3308">
        <v>370.85062936622103</v>
      </c>
    </row>
    <row r="3309" spans="16:19" x14ac:dyDescent="0.25">
      <c r="P3309">
        <v>0.97027016225457396</v>
      </c>
      <c r="Q3309">
        <v>369.96570021785698</v>
      </c>
      <c r="R3309">
        <v>0.99999874375523601</v>
      </c>
      <c r="S3309">
        <v>370.91383859110402</v>
      </c>
    </row>
    <row r="3310" spans="16:19" x14ac:dyDescent="0.25">
      <c r="P3310">
        <v>0.97027994706613796</v>
      </c>
      <c r="Q3310">
        <v>370.02890944273997</v>
      </c>
      <c r="R3310">
        <v>0.99999875006161798</v>
      </c>
      <c r="S3310">
        <v>370.97704781598702</v>
      </c>
    </row>
    <row r="3311" spans="16:19" x14ac:dyDescent="0.25">
      <c r="P3311">
        <v>0.97028971477356096</v>
      </c>
      <c r="Q3311">
        <v>370.09211866762303</v>
      </c>
      <c r="R3311">
        <v>0.999998756327103</v>
      </c>
      <c r="S3311">
        <v>371.04025704087002</v>
      </c>
    </row>
    <row r="3312" spans="16:19" x14ac:dyDescent="0.25">
      <c r="P3312">
        <v>0.97029945764501702</v>
      </c>
      <c r="Q3312">
        <v>370.15532789250699</v>
      </c>
      <c r="R3312">
        <v>0.99999876255198605</v>
      </c>
      <c r="S3312">
        <v>371.10346626575301</v>
      </c>
    </row>
    <row r="3313" spans="16:19" x14ac:dyDescent="0.25">
      <c r="P3313">
        <v>0.97030917959238405</v>
      </c>
      <c r="Q3313">
        <v>370.21853711738999</v>
      </c>
      <c r="R3313">
        <v>0.99999876873655902</v>
      </c>
      <c r="S3313">
        <v>371.16667549063601</v>
      </c>
    </row>
    <row r="3314" spans="16:19" x14ac:dyDescent="0.25">
      <c r="P3314">
        <v>0.970318880647557</v>
      </c>
      <c r="Q3314">
        <v>370.28174634227298</v>
      </c>
      <c r="R3314">
        <v>0.999998774881112</v>
      </c>
      <c r="S3314">
        <v>371.22988471551901</v>
      </c>
    </row>
    <row r="3315" spans="16:19" x14ac:dyDescent="0.25">
      <c r="P3315">
        <v>0.97032856084234897</v>
      </c>
      <c r="Q3315">
        <v>370.34495556715598</v>
      </c>
      <c r="R3315">
        <v>0.99999878098593298</v>
      </c>
      <c r="S3315">
        <v>371.293093940402</v>
      </c>
    </row>
    <row r="3316" spans="16:19" x14ac:dyDescent="0.25">
      <c r="P3316">
        <v>0.97033822020849503</v>
      </c>
      <c r="Q3316">
        <v>370.40816479203897</v>
      </c>
      <c r="R3316">
        <v>0.99999878705130596</v>
      </c>
      <c r="S3316">
        <v>371.356303165285</v>
      </c>
    </row>
    <row r="3317" spans="16:19" x14ac:dyDescent="0.25">
      <c r="P3317">
        <v>0.97034785877765195</v>
      </c>
      <c r="Q3317">
        <v>370.47137401692203</v>
      </c>
      <c r="R3317">
        <v>0.99999879307751505</v>
      </c>
      <c r="S3317">
        <v>371.41951239016799</v>
      </c>
    </row>
    <row r="3318" spans="16:19" x14ac:dyDescent="0.25">
      <c r="P3318">
        <v>0.97035747491081403</v>
      </c>
      <c r="Q3318">
        <v>370.53458324180502</v>
      </c>
      <c r="R3318">
        <v>0.99999879906484002</v>
      </c>
      <c r="S3318">
        <v>371.48272161505201</v>
      </c>
    </row>
    <row r="3319" spans="16:19" x14ac:dyDescent="0.25">
      <c r="P3319">
        <v>0.97036707197807603</v>
      </c>
      <c r="Q3319">
        <v>370.59779246668802</v>
      </c>
      <c r="R3319">
        <v>0.99999880501356098</v>
      </c>
      <c r="S3319">
        <v>371.54593083993501</v>
      </c>
    </row>
    <row r="3320" spans="16:19" x14ac:dyDescent="0.25">
      <c r="P3320">
        <v>0.97037664834286996</v>
      </c>
      <c r="Q3320">
        <v>370.66100169157102</v>
      </c>
      <c r="R3320">
        <v>0.99999881092395404</v>
      </c>
      <c r="S3320">
        <v>371.60914006481801</v>
      </c>
    </row>
    <row r="3321" spans="16:19" x14ac:dyDescent="0.25">
      <c r="P3321">
        <v>0.97038620403655995</v>
      </c>
      <c r="Q3321">
        <v>370.72421091645401</v>
      </c>
      <c r="R3321">
        <v>0.99999881679629299</v>
      </c>
      <c r="S3321">
        <v>371.672349289701</v>
      </c>
    </row>
    <row r="3322" spans="16:19" x14ac:dyDescent="0.25">
      <c r="P3322">
        <v>0.97039573909042398</v>
      </c>
      <c r="Q3322">
        <v>370.78742014133798</v>
      </c>
      <c r="R3322">
        <v>0.99999882263085005</v>
      </c>
      <c r="S3322">
        <v>371.735558514584</v>
      </c>
    </row>
    <row r="3323" spans="16:19" x14ac:dyDescent="0.25">
      <c r="P3323">
        <v>0.97040525353566598</v>
      </c>
      <c r="Q3323">
        <v>370.85062936622103</v>
      </c>
      <c r="R3323">
        <v>0.999998828427896</v>
      </c>
      <c r="S3323">
        <v>371.798767739467</v>
      </c>
    </row>
    <row r="3324" spans="16:19" x14ac:dyDescent="0.25">
      <c r="P3324">
        <v>0.97041474740342404</v>
      </c>
      <c r="Q3324">
        <v>370.91383859110402</v>
      </c>
      <c r="R3324">
        <v>0.99999883418769797</v>
      </c>
      <c r="S3324">
        <v>371.86197696434999</v>
      </c>
    </row>
    <row r="3325" spans="16:19" x14ac:dyDescent="0.25">
      <c r="P3325">
        <v>0.97042422072474899</v>
      </c>
      <c r="Q3325">
        <v>370.97704781598702</v>
      </c>
      <c r="R3325">
        <v>0.99999883990949101</v>
      </c>
      <c r="S3325">
        <v>371.92518618923299</v>
      </c>
    </row>
    <row r="3326" spans="16:19" x14ac:dyDescent="0.25">
      <c r="P3326">
        <v>0.97043367353062804</v>
      </c>
      <c r="Q3326">
        <v>371.04025704087002</v>
      </c>
      <c r="R3326">
        <v>0.99999884559560404</v>
      </c>
      <c r="S3326">
        <v>371.98839541411598</v>
      </c>
    </row>
    <row r="3327" spans="16:19" x14ac:dyDescent="0.25">
      <c r="P3327">
        <v>0.97044310585197002</v>
      </c>
      <c r="Q3327">
        <v>371.10346626575301</v>
      </c>
      <c r="R3327">
        <v>0.999998851245266</v>
      </c>
      <c r="S3327">
        <v>372.05160463899898</v>
      </c>
    </row>
    <row r="3328" spans="16:19" x14ac:dyDescent="0.25">
      <c r="P3328">
        <v>0.97045251771960805</v>
      </c>
      <c r="Q3328">
        <v>371.16667549063601</v>
      </c>
      <c r="R3328">
        <v>0.99999885685873402</v>
      </c>
      <c r="S3328">
        <v>372.11481386388198</v>
      </c>
    </row>
    <row r="3329" spans="16:19" x14ac:dyDescent="0.25">
      <c r="P3329">
        <v>0.97046190916429897</v>
      </c>
      <c r="Q3329">
        <v>371.22988471551901</v>
      </c>
      <c r="R3329">
        <v>0.99999886243626801</v>
      </c>
      <c r="S3329">
        <v>372.17802308876497</v>
      </c>
    </row>
    <row r="3330" spans="16:19" x14ac:dyDescent="0.25">
      <c r="P3330">
        <v>0.97047128021673101</v>
      </c>
      <c r="Q3330">
        <v>371.293093940402</v>
      </c>
      <c r="R3330">
        <v>0.99999886797812398</v>
      </c>
      <c r="S3330">
        <v>372.24123231364803</v>
      </c>
    </row>
    <row r="3331" spans="16:19" x14ac:dyDescent="0.25">
      <c r="P3331">
        <v>0.97048063090752101</v>
      </c>
      <c r="Q3331">
        <v>371.356303165285</v>
      </c>
      <c r="R3331">
        <v>0.99999887348455296</v>
      </c>
      <c r="S3331">
        <v>372.30444153853102</v>
      </c>
    </row>
    <row r="3332" spans="16:19" x14ac:dyDescent="0.25">
      <c r="P3332">
        <v>0.97048996126720599</v>
      </c>
      <c r="Q3332">
        <v>371.41951239016799</v>
      </c>
      <c r="R3332">
        <v>0.99999887895580997</v>
      </c>
      <c r="S3332">
        <v>372.36765076341499</v>
      </c>
    </row>
    <row r="3333" spans="16:19" x14ac:dyDescent="0.25">
      <c r="P3333">
        <v>0.97049927132625602</v>
      </c>
      <c r="Q3333">
        <v>371.48272161505201</v>
      </c>
      <c r="R3333">
        <v>0.99999888439214202</v>
      </c>
      <c r="S3333">
        <v>372.43085998829798</v>
      </c>
    </row>
    <row r="3334" spans="16:19" x14ac:dyDescent="0.25">
      <c r="P3334">
        <v>0.97050856111506001</v>
      </c>
      <c r="Q3334">
        <v>371.54593083993501</v>
      </c>
      <c r="R3334">
        <v>0.99999888979379903</v>
      </c>
      <c r="S3334">
        <v>372.49406921318098</v>
      </c>
    </row>
    <row r="3335" spans="16:19" x14ac:dyDescent="0.25">
      <c r="P3335">
        <v>0.97051783066394304</v>
      </c>
      <c r="Q3335">
        <v>371.60914006481801</v>
      </c>
      <c r="R3335">
        <v>0.99999889516102503</v>
      </c>
      <c r="S3335">
        <v>372.55727843806397</v>
      </c>
    </row>
    <row r="3336" spans="16:19" x14ac:dyDescent="0.25">
      <c r="P3336">
        <v>0.97052708000315202</v>
      </c>
      <c r="Q3336">
        <v>371.672349289701</v>
      </c>
      <c r="R3336">
        <v>0.99999890049406603</v>
      </c>
      <c r="S3336">
        <v>372.62048766294703</v>
      </c>
    </row>
    <row r="3337" spans="16:19" x14ac:dyDescent="0.25">
      <c r="P3337">
        <v>0.97053630916286104</v>
      </c>
      <c r="Q3337">
        <v>371.735558514584</v>
      </c>
      <c r="R3337">
        <v>0.99999890579316297</v>
      </c>
      <c r="S3337">
        <v>372.68369688783002</v>
      </c>
    </row>
    <row r="3338" spans="16:19" x14ac:dyDescent="0.25">
      <c r="P3338">
        <v>0.97054551817317902</v>
      </c>
      <c r="Q3338">
        <v>371.798767739467</v>
      </c>
      <c r="R3338">
        <v>0.99999891105855598</v>
      </c>
      <c r="S3338">
        <v>372.74690611271302</v>
      </c>
    </row>
    <row r="3339" spans="16:19" x14ac:dyDescent="0.25">
      <c r="P3339">
        <v>0.97055470706413105</v>
      </c>
      <c r="Q3339">
        <v>371.86197696434999</v>
      </c>
      <c r="R3339">
        <v>0.99999891629048399</v>
      </c>
      <c r="S3339">
        <v>372.81011533759602</v>
      </c>
    </row>
    <row r="3340" spans="16:19" x14ac:dyDescent="0.25">
      <c r="P3340">
        <v>0.97056387420969303</v>
      </c>
      <c r="Q3340">
        <v>371.92518618923299</v>
      </c>
      <c r="R3340">
        <v>0.99999892148918401</v>
      </c>
      <c r="S3340">
        <v>372.87332456247901</v>
      </c>
    </row>
    <row r="3341" spans="16:19" x14ac:dyDescent="0.25">
      <c r="P3341">
        <v>0.97057302294914205</v>
      </c>
      <c r="Q3341">
        <v>371.98839541411598</v>
      </c>
      <c r="R3341">
        <v>0.99999892665488899</v>
      </c>
      <c r="S3341">
        <v>372.93653378736201</v>
      </c>
    </row>
    <row r="3342" spans="16:19" x14ac:dyDescent="0.25">
      <c r="P3342">
        <v>0.97058215165888795</v>
      </c>
      <c r="Q3342">
        <v>372.05160463899898</v>
      </c>
      <c r="R3342">
        <v>0.99999893178783394</v>
      </c>
      <c r="S3342">
        <v>372.99974301224597</v>
      </c>
    </row>
    <row r="3343" spans="16:19" x14ac:dyDescent="0.25">
      <c r="P3343">
        <v>0.97059126036868404</v>
      </c>
      <c r="Q3343">
        <v>372.11481386388198</v>
      </c>
      <c r="R3343">
        <v>0.99999893688824804</v>
      </c>
      <c r="S3343">
        <v>373.06295223712902</v>
      </c>
    </row>
    <row r="3344" spans="16:19" x14ac:dyDescent="0.25">
      <c r="P3344">
        <v>0.97060034910819803</v>
      </c>
      <c r="Q3344">
        <v>372.17802308876497</v>
      </c>
      <c r="R3344">
        <v>0.99999894195636296</v>
      </c>
      <c r="S3344">
        <v>373.12616146201202</v>
      </c>
    </row>
    <row r="3345" spans="16:19" x14ac:dyDescent="0.25">
      <c r="P3345">
        <v>0.97060941790704403</v>
      </c>
      <c r="Q3345">
        <v>372.24123231364803</v>
      </c>
      <c r="R3345">
        <v>0.99999894699240399</v>
      </c>
      <c r="S3345">
        <v>373.18937068689502</v>
      </c>
    </row>
    <row r="3346" spans="16:19" x14ac:dyDescent="0.25">
      <c r="P3346">
        <v>0.97061846679474695</v>
      </c>
      <c r="Q3346">
        <v>372.30444153853102</v>
      </c>
      <c r="R3346">
        <v>0.99999895199659705</v>
      </c>
      <c r="S3346">
        <v>373.25257991177801</v>
      </c>
    </row>
    <row r="3347" spans="16:19" x14ac:dyDescent="0.25">
      <c r="P3347">
        <v>0.97062749580077301</v>
      </c>
      <c r="Q3347">
        <v>372.36765076341499</v>
      </c>
      <c r="R3347">
        <v>0.99999895696916796</v>
      </c>
      <c r="S3347">
        <v>373.31578913666101</v>
      </c>
    </row>
    <row r="3348" spans="16:19" x14ac:dyDescent="0.25">
      <c r="P3348">
        <v>0.97063650495452203</v>
      </c>
      <c r="Q3348">
        <v>372.43085998829798</v>
      </c>
      <c r="R3348">
        <v>0.99999896190847704</v>
      </c>
      <c r="S3348">
        <v>373.37899836154401</v>
      </c>
    </row>
    <row r="3349" spans="16:19" x14ac:dyDescent="0.25">
      <c r="P3349">
        <v>0.970645494285306</v>
      </c>
      <c r="Q3349">
        <v>372.49406921318098</v>
      </c>
      <c r="R3349">
        <v>0.999998966818472</v>
      </c>
      <c r="S3349">
        <v>373.442207586427</v>
      </c>
    </row>
    <row r="3350" spans="16:19" x14ac:dyDescent="0.25">
      <c r="P3350">
        <v>0.97065446382237897</v>
      </c>
      <c r="Q3350">
        <v>372.55727843806397</v>
      </c>
      <c r="R3350">
        <v>0.99999897169750496</v>
      </c>
      <c r="S3350">
        <v>373.50541681131</v>
      </c>
    </row>
    <row r="3351" spans="16:19" x14ac:dyDescent="0.25">
      <c r="P3351">
        <v>0.97066341359493202</v>
      </c>
      <c r="Q3351">
        <v>372.62048766294703</v>
      </c>
      <c r="R3351">
        <v>0.99999897654579395</v>
      </c>
      <c r="S3351">
        <v>373.568626036193</v>
      </c>
    </row>
    <row r="3352" spans="16:19" x14ac:dyDescent="0.25">
      <c r="P3352">
        <v>0.970672343632076</v>
      </c>
      <c r="Q3352">
        <v>372.68369688783002</v>
      </c>
      <c r="R3352">
        <v>0.99999898136246601</v>
      </c>
      <c r="S3352">
        <v>373.63183526107599</v>
      </c>
    </row>
    <row r="3353" spans="16:19" x14ac:dyDescent="0.25">
      <c r="P3353">
        <v>0.97068125396285099</v>
      </c>
      <c r="Q3353">
        <v>372.74690611271302</v>
      </c>
      <c r="R3353">
        <v>0.999998986149915</v>
      </c>
      <c r="S3353">
        <v>373.69504448596001</v>
      </c>
    </row>
    <row r="3354" spans="16:19" x14ac:dyDescent="0.25">
      <c r="P3354">
        <v>0.97069014461623404</v>
      </c>
      <c r="Q3354">
        <v>372.81011533759602</v>
      </c>
      <c r="R3354">
        <v>0.99999899090726196</v>
      </c>
      <c r="S3354">
        <v>373.75825371084301</v>
      </c>
    </row>
    <row r="3355" spans="16:19" x14ac:dyDescent="0.25">
      <c r="P3355">
        <v>0.97069901562113503</v>
      </c>
      <c r="Q3355">
        <v>372.87332456247901</v>
      </c>
      <c r="R3355">
        <v>0.99999899563471795</v>
      </c>
      <c r="S3355">
        <v>373.821462935726</v>
      </c>
    </row>
    <row r="3356" spans="16:19" x14ac:dyDescent="0.25">
      <c r="P3356">
        <v>0.970707867006391</v>
      </c>
      <c r="Q3356">
        <v>372.93653378736201</v>
      </c>
      <c r="R3356">
        <v>0.99999899999999997</v>
      </c>
      <c r="S3356">
        <v>373.884672160609</v>
      </c>
    </row>
    <row r="3357" spans="16:19" x14ac:dyDescent="0.25">
      <c r="P3357">
        <v>0.97071669880076805</v>
      </c>
      <c r="Q3357">
        <v>372.99974301224597</v>
      </c>
      <c r="R3357">
        <v>0.99999899999999997</v>
      </c>
      <c r="S3357">
        <v>373.947881385492</v>
      </c>
    </row>
    <row r="3358" spans="16:19" x14ac:dyDescent="0.25">
      <c r="P3358">
        <v>0.97072551103296101</v>
      </c>
      <c r="Q3358">
        <v>373.06295223712902</v>
      </c>
      <c r="R3358">
        <v>0.99999899999999997</v>
      </c>
      <c r="S3358">
        <v>374.01109061037499</v>
      </c>
    </row>
    <row r="3359" spans="16:19" x14ac:dyDescent="0.25">
      <c r="P3359">
        <v>0.97073430373161296</v>
      </c>
      <c r="Q3359">
        <v>373.12616146201202</v>
      </c>
      <c r="R3359">
        <v>0.99999899999999997</v>
      </c>
      <c r="S3359">
        <v>374.07429983525799</v>
      </c>
    </row>
    <row r="3360" spans="16:19" x14ac:dyDescent="0.25">
      <c r="P3360">
        <v>0.97074307692528095</v>
      </c>
      <c r="Q3360">
        <v>373.18937068689502</v>
      </c>
      <c r="R3360">
        <v>0.99999899999999997</v>
      </c>
      <c r="S3360">
        <v>374.13750906014099</v>
      </c>
    </row>
    <row r="3361" spans="16:19" x14ac:dyDescent="0.25">
      <c r="P3361">
        <v>0.97075183064246395</v>
      </c>
      <c r="Q3361">
        <v>373.25257991177801</v>
      </c>
      <c r="R3361">
        <v>0.99999899999999997</v>
      </c>
      <c r="S3361">
        <v>374.20071828502398</v>
      </c>
    </row>
    <row r="3362" spans="16:19" x14ac:dyDescent="0.25">
      <c r="P3362">
        <v>0.97076056491159102</v>
      </c>
      <c r="Q3362">
        <v>373.31578913666101</v>
      </c>
      <c r="R3362">
        <v>0.99999899999999997</v>
      </c>
      <c r="S3362">
        <v>374.26392750990698</v>
      </c>
    </row>
    <row r="3363" spans="16:19" x14ac:dyDescent="0.25">
      <c r="P3363">
        <v>0.97076927647269795</v>
      </c>
      <c r="Q3363">
        <v>373.37899836154401</v>
      </c>
      <c r="R3363">
        <v>0.99999899999999997</v>
      </c>
      <c r="S3363">
        <v>374.32713673478997</v>
      </c>
    </row>
    <row r="3364" spans="16:19" x14ac:dyDescent="0.25">
      <c r="P3364">
        <v>0.97077797192552995</v>
      </c>
      <c r="Q3364">
        <v>373.442207586427</v>
      </c>
      <c r="R3364">
        <v>0.99999899999999997</v>
      </c>
      <c r="S3364">
        <v>374.39034595967303</v>
      </c>
    </row>
    <row r="3365" spans="16:19" x14ac:dyDescent="0.25">
      <c r="P3365">
        <v>0.970786648015178</v>
      </c>
      <c r="Q3365">
        <v>373.50541681131</v>
      </c>
      <c r="R3365">
        <v>0.99999899999999997</v>
      </c>
      <c r="S3365">
        <v>374.45355518455602</v>
      </c>
    </row>
    <row r="3366" spans="16:19" x14ac:dyDescent="0.25">
      <c r="P3366">
        <v>0.97079530476980103</v>
      </c>
      <c r="Q3366">
        <v>373.568626036193</v>
      </c>
      <c r="R3366">
        <v>0.99999899999999997</v>
      </c>
      <c r="S3366">
        <v>374.51676440943999</v>
      </c>
    </row>
    <row r="3367" spans="16:19" x14ac:dyDescent="0.25">
      <c r="P3367">
        <v>0.97080394026198902</v>
      </c>
      <c r="Q3367">
        <v>373.63183526107599</v>
      </c>
      <c r="R3367">
        <v>0.99999899999999997</v>
      </c>
      <c r="S3367">
        <v>374.57997363432298</v>
      </c>
    </row>
    <row r="3368" spans="16:19" x14ac:dyDescent="0.25">
      <c r="P3368">
        <v>0.97081255842932801</v>
      </c>
      <c r="Q3368">
        <v>373.69504448596001</v>
      </c>
      <c r="R3368">
        <v>0.99999899999999997</v>
      </c>
      <c r="S3368">
        <v>374.64318285920598</v>
      </c>
    </row>
    <row r="3369" spans="16:19" x14ac:dyDescent="0.25">
      <c r="P3369">
        <v>0.97082115734571195</v>
      </c>
      <c r="Q3369">
        <v>373.75825371084301</v>
      </c>
      <c r="R3369">
        <v>0.99999899999999997</v>
      </c>
      <c r="S3369">
        <v>374.70639208408898</v>
      </c>
    </row>
    <row r="3370" spans="16:19" x14ac:dyDescent="0.25">
      <c r="P3370">
        <v>0.97082973703903697</v>
      </c>
      <c r="Q3370">
        <v>373.821462935726</v>
      </c>
      <c r="R3370">
        <v>0.99999899999999997</v>
      </c>
      <c r="S3370">
        <v>374.76960130897203</v>
      </c>
    </row>
    <row r="3371" spans="16:19" x14ac:dyDescent="0.25">
      <c r="P3371">
        <v>0.97083829753712902</v>
      </c>
      <c r="Q3371">
        <v>373.884672160609</v>
      </c>
      <c r="R3371">
        <v>0.99999899999999997</v>
      </c>
      <c r="S3371">
        <v>374.83281053385502</v>
      </c>
    </row>
    <row r="3372" spans="16:19" x14ac:dyDescent="0.25">
      <c r="P3372">
        <v>0.97084683886774903</v>
      </c>
      <c r="Q3372">
        <v>373.947881385492</v>
      </c>
      <c r="R3372">
        <v>0.99999899999999997</v>
      </c>
      <c r="S3372">
        <v>374.89601975873802</v>
      </c>
    </row>
    <row r="3373" spans="16:19" x14ac:dyDescent="0.25">
      <c r="P3373">
        <v>0.97085536105858905</v>
      </c>
      <c r="Q3373">
        <v>374.01109061037499</v>
      </c>
      <c r="R3373">
        <v>0.99999899999999997</v>
      </c>
      <c r="S3373">
        <v>374.95922898362102</v>
      </c>
    </row>
    <row r="3374" spans="16:19" x14ac:dyDescent="0.25">
      <c r="P3374">
        <v>0.97086386413728698</v>
      </c>
      <c r="Q3374">
        <v>374.07429983525799</v>
      </c>
      <c r="R3374">
        <v>0.99999899999999997</v>
      </c>
      <c r="S3374">
        <v>375.02243820850401</v>
      </c>
    </row>
    <row r="3375" spans="16:19" x14ac:dyDescent="0.25">
      <c r="P3375">
        <v>0.970872348131397</v>
      </c>
      <c r="Q3375">
        <v>374.13750906014099</v>
      </c>
      <c r="R3375">
        <v>0.99999899999999997</v>
      </c>
      <c r="S3375">
        <v>375.08564743338701</v>
      </c>
    </row>
    <row r="3376" spans="16:19" x14ac:dyDescent="0.25">
      <c r="P3376">
        <v>0.970880813068422</v>
      </c>
      <c r="Q3376">
        <v>374.20071828502398</v>
      </c>
      <c r="R3376">
        <v>0.99999899999999997</v>
      </c>
      <c r="S3376">
        <v>375.14885665827097</v>
      </c>
    </row>
    <row r="3377" spans="16:19" x14ac:dyDescent="0.25">
      <c r="P3377">
        <v>0.97088925897579303</v>
      </c>
      <c r="Q3377">
        <v>374.26392750990698</v>
      </c>
      <c r="R3377">
        <v>0.99999899999999997</v>
      </c>
      <c r="S3377">
        <v>375.21206588315403</v>
      </c>
    </row>
    <row r="3378" spans="16:19" x14ac:dyDescent="0.25">
      <c r="P3378">
        <v>0.97089768588088099</v>
      </c>
      <c r="Q3378">
        <v>374.32713673478997</v>
      </c>
      <c r="R3378">
        <v>0.99999899999999997</v>
      </c>
      <c r="S3378">
        <v>375.27527510803702</v>
      </c>
    </row>
    <row r="3379" spans="16:19" x14ac:dyDescent="0.25">
      <c r="P3379">
        <v>0.97090609381098703</v>
      </c>
      <c r="Q3379">
        <v>374.39034595967303</v>
      </c>
      <c r="R3379">
        <v>0.99999899999999997</v>
      </c>
      <c r="S3379">
        <v>375.33848433292002</v>
      </c>
    </row>
    <row r="3380" spans="16:19" x14ac:dyDescent="0.25">
      <c r="P3380">
        <v>0.97091448279335202</v>
      </c>
      <c r="Q3380">
        <v>374.45355518455602</v>
      </c>
      <c r="R3380">
        <v>0.99999899999999997</v>
      </c>
      <c r="S3380">
        <v>375.40169355780301</v>
      </c>
    </row>
    <row r="3381" spans="16:19" x14ac:dyDescent="0.25">
      <c r="P3381">
        <v>0.97092285285514401</v>
      </c>
      <c r="Q3381">
        <v>374.51676440943999</v>
      </c>
      <c r="R3381">
        <v>0.99999899999999997</v>
      </c>
      <c r="S3381">
        <v>375.46490278268601</v>
      </c>
    </row>
    <row r="3382" spans="16:19" x14ac:dyDescent="0.25">
      <c r="P3382">
        <v>0.97093120402348199</v>
      </c>
      <c r="Q3382">
        <v>374.57997363432298</v>
      </c>
      <c r="R3382">
        <v>0.99999899999999997</v>
      </c>
      <c r="S3382">
        <v>375.52811200756901</v>
      </c>
    </row>
    <row r="3383" spans="16:19" x14ac:dyDescent="0.25">
      <c r="P3383">
        <v>0.97093953632540997</v>
      </c>
      <c r="Q3383">
        <v>374.64318285920598</v>
      </c>
      <c r="R3383">
        <v>0.99999899999999997</v>
      </c>
      <c r="S3383">
        <v>375.591321232452</v>
      </c>
    </row>
    <row r="3384" spans="16:19" x14ac:dyDescent="0.25">
      <c r="P3384">
        <v>0.97094784978790505</v>
      </c>
      <c r="Q3384">
        <v>374.70639208408898</v>
      </c>
      <c r="R3384">
        <v>0.99999899999999997</v>
      </c>
      <c r="S3384">
        <v>375.654530457335</v>
      </c>
    </row>
    <row r="3385" spans="16:19" x14ac:dyDescent="0.25">
      <c r="P3385">
        <v>0.97095614443788703</v>
      </c>
      <c r="Q3385">
        <v>374.76960130897203</v>
      </c>
      <c r="R3385">
        <v>0.99999899999999997</v>
      </c>
      <c r="S3385">
        <v>375.717739682218</v>
      </c>
    </row>
    <row r="3386" spans="16:19" x14ac:dyDescent="0.25">
      <c r="P3386">
        <v>0.97096442030221297</v>
      </c>
      <c r="Q3386">
        <v>374.83281053385502</v>
      </c>
      <c r="R3386">
        <v>0.99999899999999997</v>
      </c>
      <c r="S3386">
        <v>375.78094890710099</v>
      </c>
    </row>
    <row r="3387" spans="16:19" x14ac:dyDescent="0.25">
      <c r="P3387">
        <v>0.97097267740767401</v>
      </c>
      <c r="Q3387">
        <v>374.89601975873802</v>
      </c>
      <c r="R3387">
        <v>0.99999899999999997</v>
      </c>
      <c r="S3387">
        <v>375.84415813198399</v>
      </c>
    </row>
    <row r="3388" spans="16:19" x14ac:dyDescent="0.25">
      <c r="P3388">
        <v>0.97098091578099499</v>
      </c>
      <c r="Q3388">
        <v>374.95922898362102</v>
      </c>
      <c r="R3388">
        <v>0.99999899999999997</v>
      </c>
      <c r="S3388">
        <v>375.90736735686801</v>
      </c>
    </row>
    <row r="3389" spans="16:19" x14ac:dyDescent="0.25">
      <c r="P3389">
        <v>0.97098913544883902</v>
      </c>
      <c r="Q3389">
        <v>375.02243820850401</v>
      </c>
      <c r="R3389">
        <v>0.99999899999999997</v>
      </c>
      <c r="S3389">
        <v>375.970576581751</v>
      </c>
    </row>
    <row r="3390" spans="16:19" x14ac:dyDescent="0.25">
      <c r="P3390">
        <v>0.97099733643781205</v>
      </c>
      <c r="Q3390">
        <v>375.08564743338701</v>
      </c>
      <c r="R3390">
        <v>0.99999899999999997</v>
      </c>
      <c r="S3390">
        <v>376.033785806634</v>
      </c>
    </row>
    <row r="3391" spans="16:19" x14ac:dyDescent="0.25">
      <c r="P3391">
        <v>0.97100551877445496</v>
      </c>
      <c r="Q3391">
        <v>375.14885665827097</v>
      </c>
      <c r="R3391">
        <v>0.99999899999999997</v>
      </c>
      <c r="S3391">
        <v>376.096995031517</v>
      </c>
    </row>
    <row r="3392" spans="16:19" x14ac:dyDescent="0.25">
      <c r="P3392">
        <v>0.97101368248523401</v>
      </c>
      <c r="Q3392">
        <v>375.21206588315403</v>
      </c>
      <c r="R3392">
        <v>0.99999899999999997</v>
      </c>
      <c r="S3392">
        <v>376.16020425639999</v>
      </c>
    </row>
    <row r="3393" spans="16:19" x14ac:dyDescent="0.25">
      <c r="P3393">
        <v>0.97102182759657096</v>
      </c>
      <c r="Q3393">
        <v>375.27527510803702</v>
      </c>
      <c r="R3393">
        <v>0.99999899999999997</v>
      </c>
      <c r="S3393">
        <v>376.22341348128299</v>
      </c>
    </row>
    <row r="3394" spans="16:19" x14ac:dyDescent="0.25">
      <c r="P3394">
        <v>0.97102995413481596</v>
      </c>
      <c r="Q3394">
        <v>375.33848433292002</v>
      </c>
      <c r="R3394">
        <v>0.99999899999999997</v>
      </c>
      <c r="S3394">
        <v>376.28662270616599</v>
      </c>
    </row>
    <row r="3395" spans="16:19" x14ac:dyDescent="0.25">
      <c r="P3395">
        <v>0.97103806212625599</v>
      </c>
      <c r="Q3395">
        <v>375.40169355780301</v>
      </c>
      <c r="R3395">
        <v>0.99999899999999997</v>
      </c>
      <c r="S3395">
        <v>376.34983193104898</v>
      </c>
    </row>
    <row r="3396" spans="16:19" x14ac:dyDescent="0.25">
      <c r="P3396">
        <v>0.97104615159711904</v>
      </c>
      <c r="Q3396">
        <v>375.46490278268601</v>
      </c>
      <c r="R3396">
        <v>0.99999899999999997</v>
      </c>
      <c r="S3396">
        <v>376.41304115593198</v>
      </c>
    </row>
    <row r="3397" spans="16:19" x14ac:dyDescent="0.25">
      <c r="P3397">
        <v>0.97105422257356999</v>
      </c>
      <c r="Q3397">
        <v>375.52811200756901</v>
      </c>
      <c r="R3397">
        <v>0.99999899999999997</v>
      </c>
      <c r="S3397">
        <v>376.47625038081497</v>
      </c>
    </row>
    <row r="3398" spans="16:19" x14ac:dyDescent="0.25">
      <c r="P3398">
        <v>0.97106227508171195</v>
      </c>
      <c r="Q3398">
        <v>375.591321232452</v>
      </c>
      <c r="R3398">
        <v>0.99999899999999997</v>
      </c>
      <c r="S3398">
        <v>376.53945960569803</v>
      </c>
    </row>
    <row r="3399" spans="16:19" x14ac:dyDescent="0.25">
      <c r="P3399">
        <v>0.97107030914758896</v>
      </c>
      <c r="Q3399">
        <v>375.654530457335</v>
      </c>
      <c r="R3399">
        <v>0.99999899999999997</v>
      </c>
      <c r="S3399">
        <v>376.60266883058102</v>
      </c>
    </row>
    <row r="3400" spans="16:19" x14ac:dyDescent="0.25">
      <c r="P3400">
        <v>0.97107832479717804</v>
      </c>
      <c r="Q3400">
        <v>375.717739682218</v>
      </c>
      <c r="R3400">
        <v>0.99999899999999997</v>
      </c>
      <c r="S3400">
        <v>376.66587805546499</v>
      </c>
    </row>
    <row r="3401" spans="16:19" x14ac:dyDescent="0.25">
      <c r="P3401">
        <v>0.97108632043792598</v>
      </c>
      <c r="Q3401">
        <v>375.78094890710099</v>
      </c>
      <c r="R3401">
        <v>0.99999899999999997</v>
      </c>
      <c r="S3401">
        <v>376.72908728034798</v>
      </c>
    </row>
    <row r="3402" spans="16:19" x14ac:dyDescent="0.25">
      <c r="P3402">
        <v>0.97109429933006297</v>
      </c>
      <c r="Q3402">
        <v>375.84415813198399</v>
      </c>
      <c r="R3402">
        <v>0.99999899999999997</v>
      </c>
      <c r="S3402">
        <v>376.79229650523098</v>
      </c>
    </row>
    <row r="3403" spans="16:19" x14ac:dyDescent="0.25">
      <c r="P3403">
        <v>0.97110225988348498</v>
      </c>
      <c r="Q3403">
        <v>375.90736735686801</v>
      </c>
      <c r="R3403">
        <v>0.99999899999999997</v>
      </c>
      <c r="S3403">
        <v>376.85550573011398</v>
      </c>
    </row>
    <row r="3404" spans="16:19" x14ac:dyDescent="0.25">
      <c r="P3404">
        <v>0.97111020212392796</v>
      </c>
      <c r="Q3404">
        <v>375.970576581751</v>
      </c>
      <c r="R3404">
        <v>0.99999899999999997</v>
      </c>
      <c r="S3404">
        <v>376.91871495499697</v>
      </c>
    </row>
    <row r="3405" spans="16:19" x14ac:dyDescent="0.25">
      <c r="P3405">
        <v>0.97111812607706505</v>
      </c>
      <c r="Q3405">
        <v>376.033785806634</v>
      </c>
      <c r="R3405">
        <v>0.99999899999999997</v>
      </c>
      <c r="S3405">
        <v>376.98192417988002</v>
      </c>
    </row>
    <row r="3406" spans="16:19" x14ac:dyDescent="0.25">
      <c r="P3406">
        <v>0.97112603176852097</v>
      </c>
      <c r="Q3406">
        <v>376.096995031517</v>
      </c>
      <c r="R3406">
        <v>0.99999899999999997</v>
      </c>
      <c r="S3406">
        <v>377.04513340476302</v>
      </c>
    </row>
    <row r="3407" spans="16:19" x14ac:dyDescent="0.25">
      <c r="P3407">
        <v>0.97113391922383596</v>
      </c>
      <c r="Q3407">
        <v>376.16020425639999</v>
      </c>
      <c r="R3407">
        <v>0.99999899999999997</v>
      </c>
      <c r="S3407">
        <v>377.10834262964602</v>
      </c>
    </row>
    <row r="3408" spans="16:19" x14ac:dyDescent="0.25">
      <c r="P3408">
        <v>0.97114178846851795</v>
      </c>
      <c r="Q3408">
        <v>376.22341348128299</v>
      </c>
      <c r="R3408">
        <v>0.99999899999999997</v>
      </c>
      <c r="S3408">
        <v>377.17155185452901</v>
      </c>
    </row>
    <row r="3409" spans="16:19" x14ac:dyDescent="0.25">
      <c r="P3409">
        <v>0.97114963952799804</v>
      </c>
      <c r="Q3409">
        <v>376.28662270616599</v>
      </c>
      <c r="R3409">
        <v>0.99999899999999997</v>
      </c>
      <c r="S3409">
        <v>377.23476107941201</v>
      </c>
    </row>
    <row r="3410" spans="16:19" x14ac:dyDescent="0.25">
      <c r="P3410">
        <v>0.97115747242764605</v>
      </c>
      <c r="Q3410">
        <v>376.34983193104898</v>
      </c>
      <c r="R3410">
        <v>0.99999899999999997</v>
      </c>
      <c r="S3410">
        <v>377.29797030429597</v>
      </c>
    </row>
    <row r="3411" spans="16:19" x14ac:dyDescent="0.25">
      <c r="P3411">
        <v>0.97116528719278705</v>
      </c>
      <c r="Q3411">
        <v>376.41304115593198</v>
      </c>
      <c r="R3411">
        <v>0.99999899999999997</v>
      </c>
      <c r="S3411">
        <v>377.36117952917903</v>
      </c>
    </row>
    <row r="3412" spans="16:19" x14ac:dyDescent="0.25">
      <c r="P3412">
        <v>0.97117308384866996</v>
      </c>
      <c r="Q3412">
        <v>376.47625038081497</v>
      </c>
      <c r="R3412">
        <v>0.99999899999999997</v>
      </c>
      <c r="S3412">
        <v>377.42438875406202</v>
      </c>
    </row>
    <row r="3413" spans="16:19" x14ac:dyDescent="0.25">
      <c r="P3413">
        <v>0.97118086242049595</v>
      </c>
      <c r="Q3413">
        <v>376.53945960569803</v>
      </c>
      <c r="R3413">
        <v>0.99999899999999997</v>
      </c>
      <c r="S3413">
        <v>377.48759797894502</v>
      </c>
    </row>
    <row r="3414" spans="16:19" x14ac:dyDescent="0.25">
      <c r="P3414">
        <v>0.97118862293339903</v>
      </c>
      <c r="Q3414">
        <v>376.60266883058102</v>
      </c>
      <c r="R3414">
        <v>0.99999899999999997</v>
      </c>
      <c r="S3414">
        <v>377.55080720382801</v>
      </c>
    </row>
    <row r="3415" spans="16:19" x14ac:dyDescent="0.25">
      <c r="P3415">
        <v>0.97119636541245402</v>
      </c>
      <c r="Q3415">
        <v>376.66587805546499</v>
      </c>
      <c r="R3415">
        <v>0.99999899999999997</v>
      </c>
      <c r="S3415">
        <v>377.61401642871101</v>
      </c>
    </row>
    <row r="3416" spans="16:19" x14ac:dyDescent="0.25">
      <c r="P3416">
        <v>0.97120408827027305</v>
      </c>
      <c r="Q3416">
        <v>376.72908728034798</v>
      </c>
      <c r="R3416">
        <v>0.99999899999999997</v>
      </c>
      <c r="S3416">
        <v>377.67722565359401</v>
      </c>
    </row>
    <row r="3417" spans="16:19" x14ac:dyDescent="0.25">
      <c r="P3417">
        <v>0.97121179475406705</v>
      </c>
      <c r="Q3417">
        <v>376.79229650523098</v>
      </c>
      <c r="R3417">
        <v>0.99999899999999997</v>
      </c>
      <c r="S3417">
        <v>377.740434878477</v>
      </c>
    </row>
    <row r="3418" spans="16:19" x14ac:dyDescent="0.25">
      <c r="P3418">
        <v>0.97121948165441196</v>
      </c>
      <c r="Q3418">
        <v>376.85550573011398</v>
      </c>
      <c r="R3418">
        <v>0.99999899999999997</v>
      </c>
      <c r="S3418">
        <v>377.80364410336</v>
      </c>
    </row>
    <row r="3419" spans="16:19" x14ac:dyDescent="0.25">
      <c r="P3419">
        <v>0.971227152242507</v>
      </c>
      <c r="Q3419">
        <v>376.91871495499697</v>
      </c>
      <c r="R3419">
        <v>0.99999899999999997</v>
      </c>
      <c r="S3419">
        <v>377.866853328243</v>
      </c>
    </row>
    <row r="3420" spans="16:19" x14ac:dyDescent="0.25">
      <c r="P3420">
        <v>0.97123480492125902</v>
      </c>
      <c r="Q3420">
        <v>376.98192417988002</v>
      </c>
      <c r="R3420">
        <v>0.99999899999999997</v>
      </c>
      <c r="S3420">
        <v>377.93006255312599</v>
      </c>
    </row>
    <row r="3421" spans="16:19" x14ac:dyDescent="0.25">
      <c r="P3421">
        <v>0.97124243971539703</v>
      </c>
      <c r="Q3421">
        <v>377.04513340476302</v>
      </c>
      <c r="R3421">
        <v>0.99999899999999997</v>
      </c>
      <c r="S3421">
        <v>378.05648100289301</v>
      </c>
    </row>
    <row r="3422" spans="16:19" x14ac:dyDescent="0.25">
      <c r="P3422">
        <v>0.97125005664958897</v>
      </c>
      <c r="Q3422">
        <v>377.10834262964602</v>
      </c>
      <c r="R3422">
        <v>0.99999899999999997</v>
      </c>
      <c r="S3422">
        <v>378.119690227776</v>
      </c>
    </row>
    <row r="3423" spans="16:19" x14ac:dyDescent="0.25">
      <c r="P3423">
        <v>0.97125765574844403</v>
      </c>
      <c r="Q3423">
        <v>377.17155185452901</v>
      </c>
      <c r="R3423">
        <v>0.99999899999999997</v>
      </c>
      <c r="S3423">
        <v>378.182899452659</v>
      </c>
    </row>
    <row r="3424" spans="16:19" x14ac:dyDescent="0.25">
      <c r="P3424">
        <v>0.97126523703651702</v>
      </c>
      <c r="Q3424">
        <v>377.23476107941201</v>
      </c>
      <c r="R3424">
        <v>0.99999899999999997</v>
      </c>
      <c r="S3424">
        <v>378.246108677542</v>
      </c>
    </row>
    <row r="3425" spans="16:19" x14ac:dyDescent="0.25">
      <c r="P3425">
        <v>0.97127279863978899</v>
      </c>
      <c r="Q3425">
        <v>377.29797030429597</v>
      </c>
      <c r="R3425">
        <v>0.99999899999999997</v>
      </c>
      <c r="S3425">
        <v>378.30931790242499</v>
      </c>
    </row>
    <row r="3426" spans="16:19" x14ac:dyDescent="0.25">
      <c r="P3426">
        <v>0.97128034437824795</v>
      </c>
      <c r="Q3426">
        <v>377.36117952917903</v>
      </c>
      <c r="R3426">
        <v>0.99999899999999997</v>
      </c>
      <c r="S3426">
        <v>378.37252712730799</v>
      </c>
    </row>
    <row r="3427" spans="16:19" x14ac:dyDescent="0.25">
      <c r="P3427">
        <v>0.97128787237923597</v>
      </c>
      <c r="Q3427">
        <v>377.42438875406202</v>
      </c>
      <c r="R3427">
        <v>0.99999899999999997</v>
      </c>
      <c r="S3427">
        <v>378.43573635219099</v>
      </c>
    </row>
    <row r="3428" spans="16:19" x14ac:dyDescent="0.25">
      <c r="P3428">
        <v>0.97129538266707505</v>
      </c>
      <c r="Q3428">
        <v>377.48759797894502</v>
      </c>
      <c r="R3428">
        <v>0.99999899999999997</v>
      </c>
      <c r="S3428">
        <v>378.49894557707398</v>
      </c>
    </row>
    <row r="3429" spans="16:19" x14ac:dyDescent="0.25">
      <c r="P3429">
        <v>0.97130287526603798</v>
      </c>
      <c r="Q3429">
        <v>377.55080720382801</v>
      </c>
      <c r="R3429">
        <v>0.99999899999999997</v>
      </c>
      <c r="S3429">
        <v>378.56215480195698</v>
      </c>
    </row>
    <row r="3430" spans="16:19" x14ac:dyDescent="0.25">
      <c r="P3430">
        <v>0.97131035020032996</v>
      </c>
      <c r="Q3430">
        <v>377.61401642871101</v>
      </c>
      <c r="R3430">
        <v>0.99999899999999997</v>
      </c>
      <c r="S3430">
        <v>378.62536402683997</v>
      </c>
    </row>
    <row r="3431" spans="16:19" x14ac:dyDescent="0.25">
      <c r="P3431">
        <v>0.97131780587259497</v>
      </c>
      <c r="Q3431">
        <v>377.67722565359401</v>
      </c>
      <c r="R3431">
        <v>0.99999899999999997</v>
      </c>
      <c r="S3431">
        <v>378.68857325172303</v>
      </c>
    </row>
    <row r="3432" spans="16:19" x14ac:dyDescent="0.25">
      <c r="P3432">
        <v>0.97132524554733701</v>
      </c>
      <c r="Q3432">
        <v>377.740434878477</v>
      </c>
      <c r="R3432">
        <v>0.99999899999999997</v>
      </c>
      <c r="S3432">
        <v>378.75178247660602</v>
      </c>
    </row>
    <row r="3433" spans="16:19" x14ac:dyDescent="0.25">
      <c r="P3433">
        <v>0.97133266762969706</v>
      </c>
      <c r="Q3433">
        <v>377.80364410336</v>
      </c>
      <c r="R3433">
        <v>0.99999899999999997</v>
      </c>
      <c r="S3433">
        <v>378.81499170148999</v>
      </c>
    </row>
    <row r="3434" spans="16:19" x14ac:dyDescent="0.25">
      <c r="P3434">
        <v>0.97134007214364704</v>
      </c>
      <c r="Q3434">
        <v>377.866853328243</v>
      </c>
      <c r="R3434">
        <v>0.99999899999999997</v>
      </c>
      <c r="S3434">
        <v>378.87820092637298</v>
      </c>
    </row>
    <row r="3435" spans="16:19" x14ac:dyDescent="0.25">
      <c r="P3435">
        <v>0.97134745911313103</v>
      </c>
      <c r="Q3435">
        <v>377.93006255312599</v>
      </c>
      <c r="R3435">
        <v>0.99999899999999997</v>
      </c>
      <c r="S3435">
        <v>378.94141015125598</v>
      </c>
    </row>
    <row r="3436" spans="16:19" x14ac:dyDescent="0.25">
      <c r="P3436">
        <v>0.97135482856201105</v>
      </c>
      <c r="Q3436">
        <v>377.99327177800899</v>
      </c>
      <c r="R3436">
        <v>0.99999899999999997</v>
      </c>
      <c r="S3436">
        <v>379.00461937613898</v>
      </c>
    </row>
    <row r="3437" spans="16:19" x14ac:dyDescent="0.25">
      <c r="P3437">
        <v>0.97136218051410494</v>
      </c>
      <c r="Q3437">
        <v>378.05648100289301</v>
      </c>
      <c r="R3437">
        <v>0.99999899999999997</v>
      </c>
      <c r="S3437">
        <v>379.06782860102197</v>
      </c>
    </row>
    <row r="3438" spans="16:19" x14ac:dyDescent="0.25">
      <c r="P3438">
        <v>0.97136951499316804</v>
      </c>
      <c r="Q3438">
        <v>378.119690227776</v>
      </c>
      <c r="R3438">
        <v>0.99999899999999997</v>
      </c>
      <c r="S3438">
        <v>379.13103782590503</v>
      </c>
    </row>
    <row r="3439" spans="16:19" x14ac:dyDescent="0.25">
      <c r="P3439">
        <v>0.97137683202291203</v>
      </c>
      <c r="Q3439">
        <v>378.182899452659</v>
      </c>
      <c r="R3439">
        <v>0.99999899999999997</v>
      </c>
      <c r="S3439">
        <v>379.19424705078802</v>
      </c>
    </row>
    <row r="3440" spans="16:19" x14ac:dyDescent="0.25">
      <c r="P3440">
        <v>0.97138413162698201</v>
      </c>
      <c r="Q3440">
        <v>378.246108677542</v>
      </c>
      <c r="R3440">
        <v>0.99999899999999997</v>
      </c>
      <c r="S3440">
        <v>379.25745627567102</v>
      </c>
    </row>
    <row r="3441" spans="16:19" x14ac:dyDescent="0.25">
      <c r="P3441">
        <v>0.97139141382896899</v>
      </c>
      <c r="Q3441">
        <v>378.30931790242499</v>
      </c>
      <c r="R3441">
        <v>0.99999899999999997</v>
      </c>
      <c r="S3441">
        <v>379.32066550055401</v>
      </c>
    </row>
    <row r="3442" spans="16:19" x14ac:dyDescent="0.25">
      <c r="P3442">
        <v>0.97139867865241702</v>
      </c>
      <c r="Q3442">
        <v>378.37252712730799</v>
      </c>
      <c r="R3442">
        <v>0.99999899999999997</v>
      </c>
      <c r="S3442">
        <v>379.38387472543701</v>
      </c>
    </row>
    <row r="3443" spans="16:19" x14ac:dyDescent="0.25">
      <c r="P3443">
        <v>0.97140592612080301</v>
      </c>
      <c r="Q3443">
        <v>378.43573635219099</v>
      </c>
      <c r="R3443">
        <v>0.99999899999999997</v>
      </c>
      <c r="S3443">
        <v>379.44708395032097</v>
      </c>
    </row>
    <row r="3444" spans="16:19" x14ac:dyDescent="0.25">
      <c r="P3444">
        <v>0.97141315625755997</v>
      </c>
      <c r="Q3444">
        <v>378.49894557707398</v>
      </c>
      <c r="R3444">
        <v>0.99999899999999997</v>
      </c>
      <c r="S3444">
        <v>379.51029317520403</v>
      </c>
    </row>
    <row r="3445" spans="16:19" x14ac:dyDescent="0.25">
      <c r="P3445">
        <v>0.971420369086062</v>
      </c>
      <c r="Q3445">
        <v>378.56215480195698</v>
      </c>
      <c r="R3445">
        <v>0.99999899999999997</v>
      </c>
      <c r="S3445">
        <v>379.57350240008702</v>
      </c>
    </row>
    <row r="3446" spans="16:19" x14ac:dyDescent="0.25">
      <c r="P3446">
        <v>0.97142756462962099</v>
      </c>
      <c r="Q3446">
        <v>378.62536402683997</v>
      </c>
      <c r="R3446">
        <v>0.99999899999999997</v>
      </c>
      <c r="S3446">
        <v>379.63671162497002</v>
      </c>
    </row>
    <row r="3447" spans="16:19" x14ac:dyDescent="0.25">
      <c r="P3447">
        <v>0.97143474291151</v>
      </c>
      <c r="Q3447">
        <v>378.68857325172303</v>
      </c>
      <c r="R3447">
        <v>0.99999899999999997</v>
      </c>
      <c r="S3447">
        <v>379.69992084985302</v>
      </c>
    </row>
    <row r="3448" spans="16:19" x14ac:dyDescent="0.25">
      <c r="P3448">
        <v>0.97144190395493202</v>
      </c>
      <c r="Q3448">
        <v>378.75178247660602</v>
      </c>
      <c r="R3448">
        <v>0.99999899999999997</v>
      </c>
      <c r="S3448">
        <v>379.76313007473601</v>
      </c>
    </row>
    <row r="3449" spans="16:19" x14ac:dyDescent="0.25">
      <c r="P3449">
        <v>0.97144904778304797</v>
      </c>
      <c r="Q3449">
        <v>378.81499170148999</v>
      </c>
      <c r="R3449">
        <v>0.99999899999999997</v>
      </c>
      <c r="S3449">
        <v>379.82633929961901</v>
      </c>
    </row>
    <row r="3450" spans="16:19" x14ac:dyDescent="0.25">
      <c r="P3450">
        <v>0.97145617441895404</v>
      </c>
      <c r="Q3450">
        <v>378.87820092637298</v>
      </c>
      <c r="R3450">
        <v>0.99999899999999997</v>
      </c>
      <c r="S3450">
        <v>379.889548524502</v>
      </c>
    </row>
    <row r="3451" spans="16:19" x14ac:dyDescent="0.25">
      <c r="P3451">
        <v>0.97146328388570202</v>
      </c>
      <c r="Q3451">
        <v>378.94141015125598</v>
      </c>
      <c r="R3451">
        <v>0.99999899999999997</v>
      </c>
      <c r="S3451">
        <v>379.952757749385</v>
      </c>
    </row>
    <row r="3452" spans="16:19" x14ac:dyDescent="0.25">
      <c r="P3452">
        <v>0.97147037620629095</v>
      </c>
      <c r="Q3452">
        <v>379.00461937613898</v>
      </c>
      <c r="R3452">
        <v>0.99999899999999997</v>
      </c>
      <c r="S3452">
        <v>380.015966974268</v>
      </c>
    </row>
    <row r="3453" spans="16:19" x14ac:dyDescent="0.25">
      <c r="P3453">
        <v>0.97147745140364805</v>
      </c>
      <c r="Q3453">
        <v>379.06782860102197</v>
      </c>
      <c r="R3453">
        <v>0.99999899999999997</v>
      </c>
      <c r="S3453">
        <v>380.07917619915099</v>
      </c>
    </row>
    <row r="3454" spans="16:19" x14ac:dyDescent="0.25">
      <c r="P3454">
        <v>0.971484509500671</v>
      </c>
      <c r="Q3454">
        <v>379.13103782590503</v>
      </c>
      <c r="R3454">
        <v>0.99999899999999997</v>
      </c>
      <c r="S3454">
        <v>380.14238542403399</v>
      </c>
    </row>
    <row r="3455" spans="16:19" x14ac:dyDescent="0.25">
      <c r="P3455">
        <v>0.97149154891471701</v>
      </c>
      <c r="Q3455">
        <v>379.19424705078802</v>
      </c>
      <c r="R3455">
        <v>0.99999899999999997</v>
      </c>
      <c r="S3455">
        <v>380.20559464891801</v>
      </c>
    </row>
    <row r="3456" spans="16:19" x14ac:dyDescent="0.25">
      <c r="P3456">
        <v>0.97149857287691099</v>
      </c>
      <c r="Q3456">
        <v>379.25745627567102</v>
      </c>
      <c r="R3456">
        <v>0.99999899999999997</v>
      </c>
      <c r="S3456">
        <v>380.26880387380101</v>
      </c>
    </row>
    <row r="3457" spans="16:19" x14ac:dyDescent="0.25">
      <c r="P3457">
        <v>0.97150557793719605</v>
      </c>
      <c r="Q3457">
        <v>379.32066550055401</v>
      </c>
      <c r="R3457">
        <v>0.99999899999999997</v>
      </c>
      <c r="S3457">
        <v>380.332013098684</v>
      </c>
    </row>
    <row r="3458" spans="16:19" x14ac:dyDescent="0.25">
      <c r="P3458">
        <v>0.97151256785655904</v>
      </c>
      <c r="Q3458">
        <v>379.38387472543701</v>
      </c>
      <c r="R3458">
        <v>0.99999899999999997</v>
      </c>
      <c r="S3458">
        <v>380.395222323567</v>
      </c>
    </row>
    <row r="3459" spans="16:19" x14ac:dyDescent="0.25">
      <c r="P3459">
        <v>0.97151954078920599</v>
      </c>
      <c r="Q3459">
        <v>379.44708395032097</v>
      </c>
      <c r="R3459">
        <v>0.99999899999999997</v>
      </c>
      <c r="S3459">
        <v>380.45843154844999</v>
      </c>
    </row>
    <row r="3460" spans="16:19" x14ac:dyDescent="0.25">
      <c r="P3460">
        <v>0.97152649675771496</v>
      </c>
      <c r="Q3460">
        <v>379.51029317520403</v>
      </c>
      <c r="R3460">
        <v>0.99999899999999997</v>
      </c>
      <c r="S3460">
        <v>380.52164077333299</v>
      </c>
    </row>
    <row r="3461" spans="16:19" x14ac:dyDescent="0.25">
      <c r="P3461">
        <v>0.97153343578459705</v>
      </c>
      <c r="Q3461">
        <v>379.57350240008702</v>
      </c>
      <c r="R3461">
        <v>0.99999899999999997</v>
      </c>
      <c r="S3461">
        <v>380.58484999821599</v>
      </c>
    </row>
    <row r="3462" spans="16:19" x14ac:dyDescent="0.25">
      <c r="P3462">
        <v>0.97154035789231397</v>
      </c>
      <c r="Q3462">
        <v>379.63671162497002</v>
      </c>
      <c r="R3462">
        <v>0.99999899999999997</v>
      </c>
      <c r="S3462">
        <v>380.64805922309898</v>
      </c>
    </row>
    <row r="3463" spans="16:19" x14ac:dyDescent="0.25">
      <c r="P3463">
        <v>0.97154726310327999</v>
      </c>
      <c r="Q3463">
        <v>379.69992084985302</v>
      </c>
      <c r="R3463">
        <v>0.99999899999999997</v>
      </c>
      <c r="S3463">
        <v>380.71126844798198</v>
      </c>
    </row>
    <row r="3464" spans="16:19" x14ac:dyDescent="0.25">
      <c r="P3464">
        <v>0.97155415143984603</v>
      </c>
      <c r="Q3464">
        <v>379.76313007473601</v>
      </c>
      <c r="R3464">
        <v>0.99999899999999997</v>
      </c>
      <c r="S3464">
        <v>380.77447767286498</v>
      </c>
    </row>
    <row r="3465" spans="16:19" x14ac:dyDescent="0.25">
      <c r="P3465">
        <v>0.971561022924324</v>
      </c>
      <c r="Q3465">
        <v>379.82633929961901</v>
      </c>
      <c r="R3465">
        <v>0.99999899999999997</v>
      </c>
      <c r="S3465">
        <v>380.83768689774797</v>
      </c>
    </row>
    <row r="3466" spans="16:19" x14ac:dyDescent="0.25">
      <c r="P3466">
        <v>0.97156787597139505</v>
      </c>
      <c r="Q3466">
        <v>379.889548524502</v>
      </c>
      <c r="R3466">
        <v>0.99999899999999997</v>
      </c>
      <c r="S3466">
        <v>380.90089612263102</v>
      </c>
    </row>
    <row r="3467" spans="16:19" x14ac:dyDescent="0.25">
      <c r="P3467">
        <v>0.97157471730227396</v>
      </c>
      <c r="Q3467">
        <v>379.952757749385</v>
      </c>
      <c r="R3467">
        <v>0.99999899999999997</v>
      </c>
      <c r="S3467">
        <v>380.96410534751402</v>
      </c>
    </row>
    <row r="3468" spans="16:19" x14ac:dyDescent="0.25">
      <c r="P3468">
        <v>0.97158153836505101</v>
      </c>
      <c r="Q3468">
        <v>380.015966974268</v>
      </c>
      <c r="R3468">
        <v>0.99999899999999997</v>
      </c>
      <c r="S3468">
        <v>381.02731457239798</v>
      </c>
    </row>
    <row r="3469" spans="16:19" x14ac:dyDescent="0.25">
      <c r="P3469">
        <v>0.97158834266444505</v>
      </c>
      <c r="Q3469">
        <v>380.07917619915099</v>
      </c>
      <c r="R3469">
        <v>0.99999899999999997</v>
      </c>
      <c r="S3469">
        <v>381.09052379728098</v>
      </c>
    </row>
    <row r="3470" spans="16:19" x14ac:dyDescent="0.25">
      <c r="P3470">
        <v>0.97159513022250699</v>
      </c>
      <c r="Q3470">
        <v>380.14238542403399</v>
      </c>
      <c r="R3470">
        <v>0.99999899999999997</v>
      </c>
      <c r="S3470">
        <v>381.15373302216398</v>
      </c>
    </row>
    <row r="3471" spans="16:19" x14ac:dyDescent="0.25">
      <c r="P3471">
        <v>0.97160190106123201</v>
      </c>
      <c r="Q3471">
        <v>380.20559464891801</v>
      </c>
      <c r="R3471">
        <v>0.99999899999999997</v>
      </c>
      <c r="S3471">
        <v>381.21694224704697</v>
      </c>
    </row>
    <row r="3472" spans="16:19" x14ac:dyDescent="0.25">
      <c r="P3472">
        <v>0.97160865520256501</v>
      </c>
      <c r="Q3472">
        <v>380.26880387380101</v>
      </c>
      <c r="R3472">
        <v>0.99999899999999997</v>
      </c>
      <c r="S3472">
        <v>381.28015147193003</v>
      </c>
    </row>
    <row r="3473" spans="16:19" x14ac:dyDescent="0.25">
      <c r="P3473">
        <v>0.97161539266839503</v>
      </c>
      <c r="Q3473">
        <v>380.332013098684</v>
      </c>
      <c r="R3473">
        <v>0.99999899999999997</v>
      </c>
      <c r="S3473">
        <v>381.34336069681302</v>
      </c>
    </row>
    <row r="3474" spans="16:19" x14ac:dyDescent="0.25">
      <c r="P3474">
        <v>0.97162211348057403</v>
      </c>
      <c r="Q3474">
        <v>380.395222323567</v>
      </c>
      <c r="R3474">
        <v>0.99999899999999997</v>
      </c>
      <c r="S3474">
        <v>381.40656992169602</v>
      </c>
    </row>
    <row r="3475" spans="16:19" x14ac:dyDescent="0.25">
      <c r="P3475">
        <v>0.97162881766088305</v>
      </c>
      <c r="Q3475">
        <v>380.45843154844999</v>
      </c>
      <c r="R3475">
        <v>0.99999899999999997</v>
      </c>
      <c r="S3475">
        <v>381.46977914657901</v>
      </c>
    </row>
    <row r="3476" spans="16:19" x14ac:dyDescent="0.25">
      <c r="P3476">
        <v>0.97163550523106901</v>
      </c>
      <c r="Q3476">
        <v>380.52164077333299</v>
      </c>
      <c r="R3476">
        <v>0.99999899999999997</v>
      </c>
      <c r="S3476">
        <v>381.53298837146201</v>
      </c>
    </row>
    <row r="3477" spans="16:19" x14ac:dyDescent="0.25">
      <c r="P3477">
        <v>0.971642176212827</v>
      </c>
      <c r="Q3477">
        <v>380.58484999821599</v>
      </c>
      <c r="R3477">
        <v>0.99999899999999997</v>
      </c>
      <c r="S3477">
        <v>381.59619759634501</v>
      </c>
    </row>
    <row r="3478" spans="16:19" x14ac:dyDescent="0.25">
      <c r="P3478">
        <v>0.97164883062778995</v>
      </c>
      <c r="Q3478">
        <v>380.64805922309898</v>
      </c>
      <c r="R3478">
        <v>0.99999899999999997</v>
      </c>
      <c r="S3478">
        <v>381.65940682122903</v>
      </c>
    </row>
    <row r="3479" spans="16:19" x14ac:dyDescent="0.25">
      <c r="P3479">
        <v>0.97165546689058002</v>
      </c>
      <c r="Q3479">
        <v>380.71126844798198</v>
      </c>
      <c r="R3479">
        <v>0.99999899999999997</v>
      </c>
      <c r="S3479">
        <v>381.72261604611202</v>
      </c>
    </row>
    <row r="3480" spans="16:19" x14ac:dyDescent="0.25">
      <c r="P3480">
        <v>0.97166208823405698</v>
      </c>
      <c r="Q3480">
        <v>380.77447767286498</v>
      </c>
      <c r="R3480">
        <v>0.99999899999999997</v>
      </c>
      <c r="S3480">
        <v>381.78582527099502</v>
      </c>
    </row>
    <row r="3481" spans="16:19" x14ac:dyDescent="0.25">
      <c r="P3481">
        <v>0.97166869307535597</v>
      </c>
      <c r="Q3481">
        <v>380.83768689774797</v>
      </c>
      <c r="R3481">
        <v>0.99999899999999997</v>
      </c>
      <c r="S3481">
        <v>381.84903449587802</v>
      </c>
    </row>
    <row r="3482" spans="16:19" x14ac:dyDescent="0.25">
      <c r="P3482">
        <v>0.97167528143591797</v>
      </c>
      <c r="Q3482">
        <v>380.90089612263102</v>
      </c>
      <c r="R3482">
        <v>0.99999899999999997</v>
      </c>
      <c r="S3482">
        <v>381.91224372076101</v>
      </c>
    </row>
    <row r="3483" spans="16:19" x14ac:dyDescent="0.25">
      <c r="P3483">
        <v>0.97168185333713097</v>
      </c>
      <c r="Q3483">
        <v>380.96410534751402</v>
      </c>
      <c r="R3483">
        <v>0.99999899999999997</v>
      </c>
      <c r="S3483">
        <v>381.97545294564401</v>
      </c>
    </row>
    <row r="3484" spans="16:19" x14ac:dyDescent="0.25">
      <c r="P3484">
        <v>0.97168840880033602</v>
      </c>
      <c r="Q3484">
        <v>381.02731457239798</v>
      </c>
      <c r="R3484">
        <v>0.99999899999999997</v>
      </c>
      <c r="S3484">
        <v>382.038662170527</v>
      </c>
    </row>
    <row r="3485" spans="16:19" x14ac:dyDescent="0.25">
      <c r="P3485">
        <v>0.97169494784682597</v>
      </c>
      <c r="Q3485">
        <v>381.09052379728098</v>
      </c>
      <c r="R3485">
        <v>0.99999899999999997</v>
      </c>
      <c r="S3485">
        <v>382.10187139541</v>
      </c>
    </row>
    <row r="3486" spans="16:19" x14ac:dyDescent="0.25">
      <c r="P3486">
        <v>0.97170147049783995</v>
      </c>
      <c r="Q3486">
        <v>381.15373302216398</v>
      </c>
      <c r="R3486">
        <v>0.99999899999999997</v>
      </c>
      <c r="S3486">
        <v>382.165080620293</v>
      </c>
    </row>
    <row r="3487" spans="16:19" x14ac:dyDescent="0.25">
      <c r="P3487">
        <v>0.971707976774563</v>
      </c>
      <c r="Q3487">
        <v>381.21694224704697</v>
      </c>
      <c r="R3487">
        <v>0.99999899999999997</v>
      </c>
      <c r="S3487">
        <v>382.22828984517599</v>
      </c>
    </row>
    <row r="3488" spans="16:19" x14ac:dyDescent="0.25">
      <c r="P3488">
        <v>0.97171446669815098</v>
      </c>
      <c r="Q3488">
        <v>381.28015147193003</v>
      </c>
      <c r="R3488">
        <v>0.99999899999999997</v>
      </c>
      <c r="S3488">
        <v>382.29149907005899</v>
      </c>
    </row>
    <row r="3489" spans="16:19" x14ac:dyDescent="0.25">
      <c r="P3489">
        <v>0.97172094028968403</v>
      </c>
      <c r="Q3489">
        <v>381.34336069681302</v>
      </c>
      <c r="R3489">
        <v>0.99999899999999997</v>
      </c>
      <c r="S3489">
        <v>382.35470829494301</v>
      </c>
    </row>
    <row r="3490" spans="16:19" x14ac:dyDescent="0.25">
      <c r="P3490">
        <v>0.97172739757021298</v>
      </c>
      <c r="Q3490">
        <v>381.40656992169602</v>
      </c>
      <c r="R3490">
        <v>0.99999899999999997</v>
      </c>
      <c r="S3490">
        <v>382.41791751982601</v>
      </c>
    </row>
    <row r="3491" spans="16:19" x14ac:dyDescent="0.25">
      <c r="P3491">
        <v>0.97173383856073203</v>
      </c>
      <c r="Q3491">
        <v>381.46977914657901</v>
      </c>
      <c r="R3491">
        <v>0.99999899999999997</v>
      </c>
      <c r="S3491">
        <v>382.481126744709</v>
      </c>
    </row>
    <row r="3492" spans="16:19" x14ac:dyDescent="0.25">
      <c r="P3492">
        <v>0.97174026328218699</v>
      </c>
      <c r="Q3492">
        <v>381.53298837146201</v>
      </c>
      <c r="R3492">
        <v>0.99999899999999997</v>
      </c>
      <c r="S3492">
        <v>382.544335969592</v>
      </c>
    </row>
    <row r="3493" spans="16:19" x14ac:dyDescent="0.25">
      <c r="P3493">
        <v>0.97174667175548002</v>
      </c>
      <c r="Q3493">
        <v>381.59619759634501</v>
      </c>
      <c r="R3493">
        <v>0.99999899999999997</v>
      </c>
      <c r="S3493">
        <v>382.60754519447499</v>
      </c>
    </row>
    <row r="3494" spans="16:19" x14ac:dyDescent="0.25">
      <c r="P3494">
        <v>0.971753064001452</v>
      </c>
      <c r="Q3494">
        <v>381.65940682122903</v>
      </c>
      <c r="R3494">
        <v>0.99999899999999997</v>
      </c>
      <c r="S3494">
        <v>382.67075441935799</v>
      </c>
    </row>
    <row r="3495" spans="16:19" x14ac:dyDescent="0.25">
      <c r="P3495">
        <v>0.97175944004090997</v>
      </c>
      <c r="Q3495">
        <v>381.72261604611202</v>
      </c>
      <c r="R3495">
        <v>0.99999899999999997</v>
      </c>
      <c r="S3495">
        <v>382.73396364424099</v>
      </c>
    </row>
    <row r="3496" spans="16:19" x14ac:dyDescent="0.25">
      <c r="P3496">
        <v>0.97176579989460499</v>
      </c>
      <c r="Q3496">
        <v>381.78582527099502</v>
      </c>
      <c r="R3496">
        <v>0.99999899999999997</v>
      </c>
      <c r="S3496">
        <v>382.79717286912398</v>
      </c>
    </row>
    <row r="3497" spans="16:19" x14ac:dyDescent="0.25">
      <c r="P3497">
        <v>0.97177214358324504</v>
      </c>
      <c r="Q3497">
        <v>381.84903449587802</v>
      </c>
      <c r="R3497">
        <v>0.99999899999999997</v>
      </c>
      <c r="S3497">
        <v>382.86038209400698</v>
      </c>
    </row>
    <row r="3498" spans="16:19" x14ac:dyDescent="0.25">
      <c r="P3498">
        <v>0.97177847112747895</v>
      </c>
      <c r="Q3498">
        <v>381.91224372076101</v>
      </c>
      <c r="R3498">
        <v>0.99999899999999997</v>
      </c>
      <c r="S3498">
        <v>382.92359131888998</v>
      </c>
    </row>
    <row r="3499" spans="16:19" x14ac:dyDescent="0.25">
      <c r="P3499">
        <v>0.971784782547919</v>
      </c>
      <c r="Q3499">
        <v>381.97545294564401</v>
      </c>
      <c r="R3499">
        <v>0.99999899999999997</v>
      </c>
      <c r="S3499">
        <v>382.98680054377297</v>
      </c>
    </row>
    <row r="3500" spans="16:19" x14ac:dyDescent="0.25">
      <c r="P3500">
        <v>0.97179107607111304</v>
      </c>
      <c r="Q3500">
        <v>382.038662170527</v>
      </c>
      <c r="R3500">
        <v>0.99999899999999997</v>
      </c>
      <c r="S3500">
        <v>383.05000976865603</v>
      </c>
    </row>
    <row r="3501" spans="16:19" x14ac:dyDescent="0.25">
      <c r="P3501">
        <v>0.97179735530413902</v>
      </c>
      <c r="Q3501">
        <v>382.10187139541</v>
      </c>
      <c r="R3501">
        <v>0.99999899999999997</v>
      </c>
      <c r="S3501">
        <v>383.11321899353902</v>
      </c>
    </row>
    <row r="3502" spans="16:19" x14ac:dyDescent="0.25">
      <c r="P3502">
        <v>0.97180361847490604</v>
      </c>
      <c r="Q3502">
        <v>382.165080620293</v>
      </c>
      <c r="R3502">
        <v>0.99999899999999997</v>
      </c>
      <c r="S3502">
        <v>383.17642821842298</v>
      </c>
    </row>
    <row r="3503" spans="16:19" x14ac:dyDescent="0.25">
      <c r="P3503">
        <v>0.97180986560383298</v>
      </c>
      <c r="Q3503">
        <v>382.22828984517599</v>
      </c>
      <c r="R3503">
        <v>0.99999899999999997</v>
      </c>
      <c r="S3503">
        <v>383.23963744330598</v>
      </c>
    </row>
    <row r="3504" spans="16:19" x14ac:dyDescent="0.25">
      <c r="P3504">
        <v>0.97181609510779898</v>
      </c>
      <c r="Q3504">
        <v>382.29149907005899</v>
      </c>
      <c r="R3504">
        <v>0.99999899999999997</v>
      </c>
      <c r="S3504">
        <v>383.30284666818898</v>
      </c>
    </row>
    <row r="3505" spans="16:19" x14ac:dyDescent="0.25">
      <c r="P3505">
        <v>0.97182231021147802</v>
      </c>
      <c r="Q3505">
        <v>382.35470829494301</v>
      </c>
      <c r="R3505">
        <v>0.99999899999999997</v>
      </c>
      <c r="S3505">
        <v>383.36605589307197</v>
      </c>
    </row>
    <row r="3506" spans="16:19" x14ac:dyDescent="0.25">
      <c r="P3506">
        <v>0.971828509334283</v>
      </c>
      <c r="Q3506">
        <v>382.41791751982601</v>
      </c>
      <c r="R3506">
        <v>0.99999899999999997</v>
      </c>
      <c r="S3506">
        <v>383.42926511795503</v>
      </c>
    </row>
    <row r="3507" spans="16:19" x14ac:dyDescent="0.25">
      <c r="P3507">
        <v>0.97183469249644405</v>
      </c>
      <c r="Q3507">
        <v>382.481126744709</v>
      </c>
      <c r="R3507">
        <v>0.99999899999999997</v>
      </c>
      <c r="S3507">
        <v>383.49247434283802</v>
      </c>
    </row>
    <row r="3508" spans="16:19" x14ac:dyDescent="0.25">
      <c r="P3508">
        <v>0.97184085971814105</v>
      </c>
      <c r="Q3508">
        <v>382.544335969592</v>
      </c>
      <c r="R3508">
        <v>0.99999899999999997</v>
      </c>
      <c r="S3508">
        <v>383.55568356772102</v>
      </c>
    </row>
    <row r="3509" spans="16:19" x14ac:dyDescent="0.25">
      <c r="P3509">
        <v>0.97184701101951099</v>
      </c>
      <c r="Q3509">
        <v>382.60754519447499</v>
      </c>
      <c r="R3509">
        <v>0.99999899999999997</v>
      </c>
      <c r="S3509">
        <v>383.61889279260402</v>
      </c>
    </row>
    <row r="3510" spans="16:19" x14ac:dyDescent="0.25">
      <c r="P3510">
        <v>0.97185314642064302</v>
      </c>
      <c r="Q3510">
        <v>382.67075441935799</v>
      </c>
      <c r="R3510">
        <v>0.99999899999999997</v>
      </c>
      <c r="S3510">
        <v>383.68210201748701</v>
      </c>
    </row>
    <row r="3511" spans="16:19" x14ac:dyDescent="0.25">
      <c r="P3511">
        <v>0.97185926594158101</v>
      </c>
      <c r="Q3511">
        <v>382.73396364424099</v>
      </c>
      <c r="R3511">
        <v>0.99999899999999997</v>
      </c>
      <c r="S3511">
        <v>383.74531124237001</v>
      </c>
    </row>
    <row r="3512" spans="16:19" x14ac:dyDescent="0.25">
      <c r="P3512">
        <v>0.97186536960231396</v>
      </c>
      <c r="Q3512">
        <v>382.79717286912398</v>
      </c>
      <c r="R3512">
        <v>0.99999899999999997</v>
      </c>
      <c r="S3512">
        <v>383.80852046725403</v>
      </c>
    </row>
    <row r="3513" spans="16:19" x14ac:dyDescent="0.25">
      <c r="P3513">
        <v>0.97187145742279402</v>
      </c>
      <c r="Q3513">
        <v>382.86038209400698</v>
      </c>
      <c r="R3513">
        <v>0.99999899999999997</v>
      </c>
      <c r="S3513">
        <v>383.87172969213702</v>
      </c>
    </row>
    <row r="3514" spans="16:19" x14ac:dyDescent="0.25">
      <c r="P3514">
        <v>0.97187752942293104</v>
      </c>
      <c r="Q3514">
        <v>382.92359131888998</v>
      </c>
      <c r="R3514">
        <v>0.99999899999999997</v>
      </c>
      <c r="S3514">
        <v>383.93493891702002</v>
      </c>
    </row>
    <row r="3515" spans="16:19" x14ac:dyDescent="0.25">
      <c r="P3515">
        <v>0.97188358562257304</v>
      </c>
      <c r="Q3515">
        <v>382.98680054377297</v>
      </c>
      <c r="R3515">
        <v>0.99999899999999997</v>
      </c>
      <c r="S3515">
        <v>383.99814814190302</v>
      </c>
    </row>
    <row r="3516" spans="16:19" x14ac:dyDescent="0.25">
      <c r="P3516">
        <v>0.97188962604153295</v>
      </c>
      <c r="Q3516">
        <v>383.05000976865603</v>
      </c>
      <c r="R3516">
        <v>0.99999899999999997</v>
      </c>
      <c r="S3516">
        <v>384.06135736678601</v>
      </c>
    </row>
    <row r="3517" spans="16:19" x14ac:dyDescent="0.25">
      <c r="P3517">
        <v>0.97189565069957995</v>
      </c>
      <c r="Q3517">
        <v>383.11321899353902</v>
      </c>
      <c r="R3517">
        <v>0.99999899999999997</v>
      </c>
      <c r="S3517">
        <v>384.12456659166901</v>
      </c>
    </row>
    <row r="3518" spans="16:19" x14ac:dyDescent="0.25">
      <c r="P3518">
        <v>0.97190165961643005</v>
      </c>
      <c r="Q3518">
        <v>383.17642821842298</v>
      </c>
      <c r="R3518">
        <v>0.99999899999999997</v>
      </c>
      <c r="S3518">
        <v>384.187775816552</v>
      </c>
    </row>
    <row r="3519" spans="16:19" x14ac:dyDescent="0.25">
      <c r="P3519">
        <v>0.97190765281175595</v>
      </c>
      <c r="Q3519">
        <v>383.23963744330598</v>
      </c>
      <c r="R3519">
        <v>0.99999899999999997</v>
      </c>
      <c r="S3519">
        <v>384.250985041435</v>
      </c>
    </row>
    <row r="3520" spans="16:19" x14ac:dyDescent="0.25">
      <c r="P3520">
        <v>0.97191362712780105</v>
      </c>
      <c r="Q3520">
        <v>383.30284666818898</v>
      </c>
      <c r="R3520">
        <v>0.99999899999999997</v>
      </c>
      <c r="S3520">
        <v>384.314194266318</v>
      </c>
    </row>
    <row r="3521" spans="16:19" x14ac:dyDescent="0.25">
      <c r="P3521">
        <v>0.97191958893369201</v>
      </c>
      <c r="Q3521">
        <v>383.36605589307197</v>
      </c>
      <c r="R3521">
        <v>0.99999899999999997</v>
      </c>
      <c r="S3521">
        <v>384.37740349120099</v>
      </c>
    </row>
    <row r="3522" spans="16:19" x14ac:dyDescent="0.25">
      <c r="P3522">
        <v>0.97192553507679402</v>
      </c>
      <c r="Q3522">
        <v>383.42926511795503</v>
      </c>
      <c r="R3522">
        <v>0.99999899999999997</v>
      </c>
      <c r="S3522">
        <v>384.44061271608399</v>
      </c>
    </row>
    <row r="3523" spans="16:19" x14ac:dyDescent="0.25">
      <c r="P3523">
        <v>0.97193146557660304</v>
      </c>
      <c r="Q3523">
        <v>383.49247434283802</v>
      </c>
      <c r="R3523">
        <v>0.99999899999999997</v>
      </c>
      <c r="S3523">
        <v>384.56703116585101</v>
      </c>
    </row>
    <row r="3524" spans="16:19" x14ac:dyDescent="0.25">
      <c r="P3524">
        <v>0.97193738045256906</v>
      </c>
      <c r="Q3524">
        <v>383.55568356772102</v>
      </c>
      <c r="R3524">
        <v>0.99999899999999997</v>
      </c>
      <c r="S3524">
        <v>384.630240390734</v>
      </c>
    </row>
    <row r="3525" spans="16:19" x14ac:dyDescent="0.25">
      <c r="P3525">
        <v>0.97194327972408701</v>
      </c>
      <c r="Q3525">
        <v>383.61889279260402</v>
      </c>
      <c r="R3525">
        <v>0.99999899999999997</v>
      </c>
      <c r="S3525">
        <v>384.693449615617</v>
      </c>
    </row>
    <row r="3526" spans="16:19" x14ac:dyDescent="0.25">
      <c r="P3526">
        <v>0.97194916679737497</v>
      </c>
      <c r="Q3526">
        <v>383.68210201748701</v>
      </c>
      <c r="R3526">
        <v>0.99999899999999997</v>
      </c>
      <c r="S3526">
        <v>384.75665884049999</v>
      </c>
    </row>
    <row r="3527" spans="16:19" x14ac:dyDescent="0.25">
      <c r="P3527">
        <v>0.97195503492187196</v>
      </c>
      <c r="Q3527">
        <v>383.74531124237001</v>
      </c>
      <c r="R3527">
        <v>0.99999899999999997</v>
      </c>
      <c r="S3527">
        <v>384.81986806538299</v>
      </c>
    </row>
    <row r="3528" spans="16:19" x14ac:dyDescent="0.25">
      <c r="P3528">
        <v>0.97196088749986698</v>
      </c>
      <c r="Q3528">
        <v>383.80852046725403</v>
      </c>
      <c r="R3528">
        <v>0.99999899999999997</v>
      </c>
      <c r="S3528">
        <v>384.88307729026599</v>
      </c>
    </row>
    <row r="3529" spans="16:19" x14ac:dyDescent="0.25">
      <c r="P3529">
        <v>0.97196672455058297</v>
      </c>
      <c r="Q3529">
        <v>383.87172969213702</v>
      </c>
      <c r="R3529">
        <v>0.99999899999999997</v>
      </c>
      <c r="S3529">
        <v>384.94628651514898</v>
      </c>
    </row>
    <row r="3530" spans="16:19" x14ac:dyDescent="0.25">
      <c r="P3530">
        <v>0.97197254609319605</v>
      </c>
      <c r="Q3530">
        <v>383.93493891702002</v>
      </c>
      <c r="R3530">
        <v>0.99999899999999997</v>
      </c>
      <c r="S3530">
        <v>385.00949574003198</v>
      </c>
    </row>
    <row r="3531" spans="16:19" x14ac:dyDescent="0.25">
      <c r="P3531">
        <v>0.97197835214684103</v>
      </c>
      <c r="Q3531">
        <v>383.99814814190302</v>
      </c>
      <c r="R3531">
        <v>0.99999899999999997</v>
      </c>
      <c r="S3531">
        <v>385.07270496491498</v>
      </c>
    </row>
    <row r="3532" spans="16:19" x14ac:dyDescent="0.25">
      <c r="P3532">
        <v>0.97198414273060896</v>
      </c>
      <c r="Q3532">
        <v>384.06135736678601</v>
      </c>
      <c r="R3532">
        <v>0.99999899999999997</v>
      </c>
      <c r="S3532">
        <v>385.13591418979797</v>
      </c>
    </row>
    <row r="3533" spans="16:19" x14ac:dyDescent="0.25">
      <c r="P3533">
        <v>0.97198991786353905</v>
      </c>
      <c r="Q3533">
        <v>384.12456659166901</v>
      </c>
      <c r="R3533">
        <v>0.99999899999999997</v>
      </c>
      <c r="S3533">
        <v>385.19912341468103</v>
      </c>
    </row>
    <row r="3534" spans="16:19" x14ac:dyDescent="0.25">
      <c r="P3534">
        <v>0.971995677564645</v>
      </c>
      <c r="Q3534">
        <v>384.187775816552</v>
      </c>
      <c r="R3534">
        <v>0.99999899999999997</v>
      </c>
      <c r="S3534">
        <v>385.26233263956402</v>
      </c>
    </row>
    <row r="3535" spans="16:19" x14ac:dyDescent="0.25">
      <c r="P3535">
        <v>0.97200142185287497</v>
      </c>
      <c r="Q3535">
        <v>384.250985041435</v>
      </c>
      <c r="R3535">
        <v>0.99999899999999997</v>
      </c>
      <c r="S3535">
        <v>385.32554186444798</v>
      </c>
    </row>
    <row r="3536" spans="16:19" x14ac:dyDescent="0.25">
      <c r="P3536">
        <v>0.97200715074713895</v>
      </c>
      <c r="Q3536">
        <v>384.314194266318</v>
      </c>
      <c r="R3536">
        <v>0.99999899999999997</v>
      </c>
      <c r="S3536">
        <v>385.38875108933098</v>
      </c>
    </row>
    <row r="3537" spans="16:19" x14ac:dyDescent="0.25">
      <c r="P3537">
        <v>0.97201286426631395</v>
      </c>
      <c r="Q3537">
        <v>384.37740349120099</v>
      </c>
      <c r="R3537">
        <v>0.99999899999999997</v>
      </c>
      <c r="S3537">
        <v>385.45196031421398</v>
      </c>
    </row>
    <row r="3538" spans="16:19" x14ac:dyDescent="0.25">
      <c r="P3538">
        <v>0.97201856242922702</v>
      </c>
      <c r="Q3538">
        <v>384.44061271608399</v>
      </c>
      <c r="R3538">
        <v>0.99999899999999997</v>
      </c>
      <c r="S3538">
        <v>385.51516953909697</v>
      </c>
    </row>
    <row r="3539" spans="16:19" x14ac:dyDescent="0.25">
      <c r="P3539">
        <v>0.97202424525465503</v>
      </c>
      <c r="Q3539">
        <v>384.50382194096699</v>
      </c>
      <c r="R3539">
        <v>0.99999899999999997</v>
      </c>
      <c r="S3539">
        <v>385.57837876398003</v>
      </c>
    </row>
    <row r="3540" spans="16:19" x14ac:dyDescent="0.25">
      <c r="P3540">
        <v>0.97202991276133899</v>
      </c>
      <c r="Q3540">
        <v>384.56703116585101</v>
      </c>
      <c r="R3540">
        <v>0.99999899999999997</v>
      </c>
      <c r="S3540">
        <v>385.64158798886302</v>
      </c>
    </row>
    <row r="3541" spans="16:19" x14ac:dyDescent="0.25">
      <c r="P3541">
        <v>0.97203556496797905</v>
      </c>
      <c r="Q3541">
        <v>384.630240390734</v>
      </c>
      <c r="R3541">
        <v>0.99999899999999997</v>
      </c>
      <c r="S3541">
        <v>385.70479721374602</v>
      </c>
    </row>
    <row r="3542" spans="16:19" x14ac:dyDescent="0.25">
      <c r="P3542">
        <v>0.97204120189321996</v>
      </c>
      <c r="Q3542">
        <v>384.693449615617</v>
      </c>
      <c r="R3542">
        <v>0.99999899999999997</v>
      </c>
      <c r="S3542">
        <v>385.76800643862902</v>
      </c>
    </row>
    <row r="3543" spans="16:19" x14ac:dyDescent="0.25">
      <c r="P3543">
        <v>0.97204682196535297</v>
      </c>
      <c r="Q3543">
        <v>384.75665884049999</v>
      </c>
      <c r="R3543">
        <v>0.99999899999999997</v>
      </c>
      <c r="S3543">
        <v>385.83121566351201</v>
      </c>
    </row>
    <row r="3544" spans="16:19" x14ac:dyDescent="0.25">
      <c r="P3544">
        <v>0.97205242838095396</v>
      </c>
      <c r="Q3544">
        <v>384.81986806538299</v>
      </c>
      <c r="R3544">
        <v>0.99999899999999997</v>
      </c>
      <c r="S3544">
        <v>385.89442488839501</v>
      </c>
    </row>
    <row r="3545" spans="16:19" x14ac:dyDescent="0.25">
      <c r="P3545">
        <v>0.97205801957085203</v>
      </c>
      <c r="Q3545">
        <v>384.88307729026599</v>
      </c>
      <c r="R3545">
        <v>0.99999899999999997</v>
      </c>
      <c r="S3545">
        <v>385.95763411327903</v>
      </c>
    </row>
    <row r="3546" spans="16:19" x14ac:dyDescent="0.25">
      <c r="P3546">
        <v>0.97206359555353095</v>
      </c>
      <c r="Q3546">
        <v>384.94628651514898</v>
      </c>
      <c r="R3546">
        <v>0.99999899999999997</v>
      </c>
      <c r="S3546">
        <v>386.02084333816202</v>
      </c>
    </row>
    <row r="3547" spans="16:19" x14ac:dyDescent="0.25">
      <c r="P3547">
        <v>0.97206915634742697</v>
      </c>
      <c r="Q3547">
        <v>385.00949574003198</v>
      </c>
      <c r="R3547">
        <v>0.99999899999999997</v>
      </c>
      <c r="S3547">
        <v>386.08405256304502</v>
      </c>
    </row>
    <row r="3548" spans="16:19" x14ac:dyDescent="0.25">
      <c r="P3548">
        <v>0.97207470197093704</v>
      </c>
      <c r="Q3548">
        <v>385.07270496491498</v>
      </c>
      <c r="R3548">
        <v>0.99999899999999997</v>
      </c>
      <c r="S3548">
        <v>386.14726178792802</v>
      </c>
    </row>
    <row r="3549" spans="16:19" x14ac:dyDescent="0.25">
      <c r="P3549">
        <v>0.97208023244241204</v>
      </c>
      <c r="Q3549">
        <v>385.13591418979797</v>
      </c>
      <c r="R3549">
        <v>0.99999899999999997</v>
      </c>
      <c r="S3549">
        <v>386.21047101281101</v>
      </c>
    </row>
    <row r="3550" spans="16:19" x14ac:dyDescent="0.25">
      <c r="P3550">
        <v>0.97208574778016299</v>
      </c>
      <c r="Q3550">
        <v>385.19912341468103</v>
      </c>
      <c r="R3550">
        <v>0.99999899999999997</v>
      </c>
      <c r="S3550">
        <v>386.27368023769401</v>
      </c>
    </row>
    <row r="3551" spans="16:19" x14ac:dyDescent="0.25">
      <c r="P3551">
        <v>0.97209124800245605</v>
      </c>
      <c r="Q3551">
        <v>385.26233263956402</v>
      </c>
      <c r="R3551">
        <v>0.99999899999999997</v>
      </c>
      <c r="S3551">
        <v>386.33688946257701</v>
      </c>
    </row>
    <row r="3552" spans="16:19" x14ac:dyDescent="0.25">
      <c r="P3552">
        <v>0.97209673312751999</v>
      </c>
      <c r="Q3552">
        <v>385.32554186444798</v>
      </c>
      <c r="R3552">
        <v>0.99999899999999997</v>
      </c>
      <c r="S3552">
        <v>386.463307912343</v>
      </c>
    </row>
    <row r="3553" spans="16:19" x14ac:dyDescent="0.25">
      <c r="P3553">
        <v>0.97210220317353402</v>
      </c>
      <c r="Q3553">
        <v>385.38875108933098</v>
      </c>
      <c r="R3553">
        <v>0.99999899999999997</v>
      </c>
      <c r="S3553">
        <v>386.52651713722599</v>
      </c>
    </row>
    <row r="3554" spans="16:19" x14ac:dyDescent="0.25">
      <c r="P3554">
        <v>0.97210765815864597</v>
      </c>
      <c r="Q3554">
        <v>385.45196031421398</v>
      </c>
      <c r="R3554">
        <v>0.99999899999999997</v>
      </c>
      <c r="S3554">
        <v>386.58972636210899</v>
      </c>
    </row>
    <row r="3555" spans="16:19" x14ac:dyDescent="0.25">
      <c r="P3555">
        <v>0.97211309810095103</v>
      </c>
      <c r="Q3555">
        <v>385.51516953909697</v>
      </c>
      <c r="R3555">
        <v>0.99999899999999997</v>
      </c>
      <c r="S3555">
        <v>386.65293558699199</v>
      </c>
    </row>
    <row r="3556" spans="16:19" x14ac:dyDescent="0.25">
      <c r="P3556">
        <v>0.97211852301850599</v>
      </c>
      <c r="Q3556">
        <v>385.57837876398003</v>
      </c>
      <c r="R3556">
        <v>0.99999899999999997</v>
      </c>
      <c r="S3556">
        <v>386.71614481187498</v>
      </c>
    </row>
    <row r="3557" spans="16:19" x14ac:dyDescent="0.25">
      <c r="P3557">
        <v>0.97212393292933097</v>
      </c>
      <c r="Q3557">
        <v>385.64158798886302</v>
      </c>
      <c r="R3557">
        <v>0.99999899999999997</v>
      </c>
      <c r="S3557">
        <v>386.779354036759</v>
      </c>
    </row>
    <row r="3558" spans="16:19" x14ac:dyDescent="0.25">
      <c r="P3558">
        <v>0.97212932785139805</v>
      </c>
      <c r="Q3558">
        <v>385.70479721374602</v>
      </c>
      <c r="R3558">
        <v>0.99999899999999997</v>
      </c>
      <c r="S3558">
        <v>386.842563261642</v>
      </c>
    </row>
    <row r="3559" spans="16:19" x14ac:dyDescent="0.25">
      <c r="P3559">
        <v>0.972134707802638</v>
      </c>
      <c r="Q3559">
        <v>385.76800643862902</v>
      </c>
      <c r="R3559">
        <v>0.99999899999999997</v>
      </c>
      <c r="S3559">
        <v>386.905772486525</v>
      </c>
    </row>
    <row r="3560" spans="16:19" x14ac:dyDescent="0.25">
      <c r="P3560">
        <v>0.97214007280094605</v>
      </c>
      <c r="Q3560">
        <v>385.83121566351201</v>
      </c>
      <c r="R3560">
        <v>0.99999899999999997</v>
      </c>
      <c r="S3560">
        <v>386.96898171140799</v>
      </c>
    </row>
    <row r="3561" spans="16:19" x14ac:dyDescent="0.25">
      <c r="P3561">
        <v>0.97214542286417005</v>
      </c>
      <c r="Q3561">
        <v>385.89442488839501</v>
      </c>
      <c r="R3561">
        <v>0.99999899999999997</v>
      </c>
      <c r="S3561">
        <v>387.03219093629099</v>
      </c>
    </row>
    <row r="3562" spans="16:19" x14ac:dyDescent="0.25">
      <c r="P3562">
        <v>0.97215075801012096</v>
      </c>
      <c r="Q3562">
        <v>385.95763411327903</v>
      </c>
      <c r="R3562">
        <v>0.99999899999999997</v>
      </c>
      <c r="S3562">
        <v>387.09540016117398</v>
      </c>
    </row>
    <row r="3563" spans="16:19" x14ac:dyDescent="0.25">
      <c r="P3563">
        <v>0.97215607825656203</v>
      </c>
      <c r="Q3563">
        <v>386.02084333816202</v>
      </c>
      <c r="R3563">
        <v>0.99999899999999997</v>
      </c>
      <c r="S3563">
        <v>387.15860938605698</v>
      </c>
    </row>
    <row r="3564" spans="16:19" x14ac:dyDescent="0.25">
      <c r="P3564">
        <v>0.97216138362122595</v>
      </c>
      <c r="Q3564">
        <v>386.08405256304502</v>
      </c>
      <c r="R3564">
        <v>0.99999899999999997</v>
      </c>
      <c r="S3564">
        <v>387.22181861093998</v>
      </c>
    </row>
    <row r="3565" spans="16:19" x14ac:dyDescent="0.25">
      <c r="P3565">
        <v>0.97216667412179303</v>
      </c>
      <c r="Q3565">
        <v>386.14726178792802</v>
      </c>
      <c r="R3565">
        <v>0.99999899999999997</v>
      </c>
      <c r="S3565">
        <v>387.28502783582297</v>
      </c>
    </row>
    <row r="3566" spans="16:19" x14ac:dyDescent="0.25">
      <c r="P3566">
        <v>0.97217194819486097</v>
      </c>
      <c r="Q3566">
        <v>386.21047101281101</v>
      </c>
      <c r="R3566">
        <v>0.99999899999999997</v>
      </c>
      <c r="S3566">
        <v>387.34823706070603</v>
      </c>
    </row>
    <row r="3567" spans="16:19" x14ac:dyDescent="0.25">
      <c r="P3567">
        <v>0.97217720725632795</v>
      </c>
      <c r="Q3567">
        <v>386.27368023769401</v>
      </c>
      <c r="R3567">
        <v>0.99999899999999997</v>
      </c>
      <c r="S3567">
        <v>387.41144628558902</v>
      </c>
    </row>
    <row r="3568" spans="16:19" x14ac:dyDescent="0.25">
      <c r="P3568">
        <v>0.97218245326616104</v>
      </c>
      <c r="Q3568">
        <v>386.33688946257701</v>
      </c>
      <c r="R3568">
        <v>0.99999899999999997</v>
      </c>
      <c r="S3568">
        <v>387.47465551047299</v>
      </c>
    </row>
    <row r="3569" spans="16:19" x14ac:dyDescent="0.25">
      <c r="P3569">
        <v>0.97218768448223403</v>
      </c>
      <c r="Q3569">
        <v>386.40009868746</v>
      </c>
      <c r="R3569">
        <v>0.99999899999999997</v>
      </c>
      <c r="S3569">
        <v>387.53786473535598</v>
      </c>
    </row>
    <row r="3570" spans="16:19" x14ac:dyDescent="0.25">
      <c r="P3570">
        <v>0.97219290092201505</v>
      </c>
      <c r="Q3570">
        <v>386.463307912343</v>
      </c>
      <c r="R3570">
        <v>0.99999899999999997</v>
      </c>
      <c r="S3570">
        <v>387.60107396023898</v>
      </c>
    </row>
    <row r="3571" spans="16:19" x14ac:dyDescent="0.25">
      <c r="P3571">
        <v>0.97219810260296002</v>
      </c>
      <c r="Q3571">
        <v>386.52651713722599</v>
      </c>
      <c r="R3571">
        <v>0.99999899999999997</v>
      </c>
      <c r="S3571">
        <v>387.66428318512197</v>
      </c>
    </row>
    <row r="3572" spans="16:19" x14ac:dyDescent="0.25">
      <c r="P3572">
        <v>0.97220328954246304</v>
      </c>
      <c r="Q3572">
        <v>386.58972636210899</v>
      </c>
      <c r="R3572">
        <v>0.99999899999999997</v>
      </c>
      <c r="S3572">
        <v>387.72749241000503</v>
      </c>
    </row>
    <row r="3573" spans="16:19" x14ac:dyDescent="0.25">
      <c r="P3573">
        <v>0.97220846175789</v>
      </c>
      <c r="Q3573">
        <v>386.65293558699199</v>
      </c>
      <c r="R3573">
        <v>0.99999899999999997</v>
      </c>
      <c r="S3573">
        <v>387.79070163488802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Z44"/>
  <sheetViews>
    <sheetView tabSelected="1" topLeftCell="BX1" zoomScale="78" zoomScaleNormal="85" workbookViewId="0">
      <selection activeCell="CK34" sqref="CK34"/>
    </sheetView>
  </sheetViews>
  <sheetFormatPr defaultRowHeight="15" x14ac:dyDescent="0.25"/>
  <cols>
    <col min="1" max="72" width="9.140625" style="1"/>
    <col min="73" max="73" width="7" style="1" bestFit="1" customWidth="1"/>
    <col min="74" max="74" width="25.7109375" style="1" bestFit="1" customWidth="1"/>
    <col min="75" max="76" width="9.140625" style="1"/>
    <col min="77" max="77" width="10.7109375" style="1" bestFit="1" customWidth="1"/>
    <col min="78" max="16384" width="9.140625" style="1"/>
  </cols>
  <sheetData>
    <row r="1" spans="1:78" x14ac:dyDescent="0.25">
      <c r="A1" s="6" t="s">
        <v>202</v>
      </c>
      <c r="B1" s="6"/>
      <c r="C1" s="6"/>
      <c r="D1" s="6"/>
      <c r="E1" s="6"/>
      <c r="G1" s="6" t="s">
        <v>203</v>
      </c>
      <c r="H1" s="6"/>
      <c r="I1" s="6"/>
      <c r="J1" s="6"/>
      <c r="K1" s="6"/>
      <c r="M1" s="6" t="s">
        <v>193</v>
      </c>
      <c r="N1" s="6"/>
      <c r="O1" s="6"/>
      <c r="P1" s="6"/>
      <c r="Q1" s="6"/>
      <c r="S1" s="6" t="s">
        <v>194</v>
      </c>
      <c r="T1" s="6"/>
      <c r="U1" s="6"/>
      <c r="V1" s="6"/>
      <c r="W1" s="6"/>
      <c r="Y1" s="6" t="s">
        <v>195</v>
      </c>
      <c r="Z1" s="6"/>
      <c r="AA1" s="6"/>
      <c r="AB1" s="6"/>
      <c r="AC1" s="6"/>
      <c r="AE1" s="6" t="s">
        <v>196</v>
      </c>
      <c r="AF1" s="6"/>
      <c r="AG1" s="6"/>
      <c r="AH1" s="6"/>
      <c r="AI1" s="6"/>
      <c r="AK1" s="6" t="s">
        <v>197</v>
      </c>
      <c r="AL1" s="6"/>
      <c r="AM1" s="6"/>
      <c r="AN1" s="6"/>
      <c r="AO1" s="6"/>
      <c r="AQ1" s="6" t="s">
        <v>198</v>
      </c>
      <c r="AR1" s="6"/>
      <c r="AS1" s="6"/>
      <c r="AT1" s="6"/>
      <c r="AU1" s="6"/>
      <c r="AW1" s="6" t="s">
        <v>204</v>
      </c>
      <c r="AX1" s="6"/>
      <c r="AY1" s="6"/>
      <c r="AZ1" s="6"/>
      <c r="BA1" s="6"/>
      <c r="BC1" s="6" t="s">
        <v>199</v>
      </c>
      <c r="BD1" s="6"/>
      <c r="BE1" s="6"/>
      <c r="BF1" s="6"/>
      <c r="BG1" s="6"/>
      <c r="BI1" s="6" t="s">
        <v>200</v>
      </c>
      <c r="BJ1" s="6"/>
      <c r="BK1" s="6"/>
      <c r="BL1" s="6"/>
      <c r="BM1" s="6"/>
      <c r="BO1" s="6" t="s">
        <v>201</v>
      </c>
      <c r="BP1" s="6"/>
      <c r="BQ1" s="6"/>
      <c r="BR1" s="6"/>
      <c r="BS1" s="6"/>
      <c r="BV1" s="1" t="s">
        <v>23</v>
      </c>
    </row>
    <row r="2" spans="1:78" x14ac:dyDescent="0.25">
      <c r="C2" s="1" t="s">
        <v>191</v>
      </c>
      <c r="I2" s="1" t="s">
        <v>191</v>
      </c>
      <c r="O2" s="1" t="s">
        <v>191</v>
      </c>
      <c r="U2" s="1" t="s">
        <v>191</v>
      </c>
      <c r="AA2" s="1" t="s">
        <v>191</v>
      </c>
      <c r="AG2" s="1" t="s">
        <v>191</v>
      </c>
      <c r="AM2" s="1" t="s">
        <v>191</v>
      </c>
      <c r="AS2" s="1" t="s">
        <v>191</v>
      </c>
      <c r="AY2" s="1" t="s">
        <v>191</v>
      </c>
      <c r="BE2" s="1" t="s">
        <v>191</v>
      </c>
      <c r="BK2" s="1" t="s">
        <v>191</v>
      </c>
      <c r="BQ2" s="1" t="s">
        <v>191</v>
      </c>
      <c r="BV2" s="1" t="s">
        <v>16</v>
      </c>
      <c r="BW2" s="1" t="s">
        <v>17</v>
      </c>
      <c r="BX2" s="1" t="s">
        <v>18</v>
      </c>
      <c r="BY2" s="1" t="s">
        <v>19</v>
      </c>
    </row>
    <row r="3" spans="1:78" x14ac:dyDescent="0.25">
      <c r="A3" s="1" t="s">
        <v>4</v>
      </c>
      <c r="B3" s="1" t="s">
        <v>189</v>
      </c>
      <c r="C3" s="1" t="s">
        <v>190</v>
      </c>
      <c r="D3" s="1" t="s">
        <v>35</v>
      </c>
      <c r="E3" s="1" t="s">
        <v>98</v>
      </c>
      <c r="G3" s="1" t="s">
        <v>4</v>
      </c>
      <c r="H3" s="1" t="s">
        <v>189</v>
      </c>
      <c r="I3" s="1" t="s">
        <v>190</v>
      </c>
      <c r="J3" s="1" t="s">
        <v>35</v>
      </c>
      <c r="K3" s="1" t="s">
        <v>98</v>
      </c>
      <c r="M3" s="1" t="s">
        <v>4</v>
      </c>
      <c r="N3" s="1" t="s">
        <v>189</v>
      </c>
      <c r="O3" s="1" t="s">
        <v>190</v>
      </c>
      <c r="P3" s="1" t="s">
        <v>35</v>
      </c>
      <c r="Q3" s="1" t="s">
        <v>98</v>
      </c>
      <c r="S3" s="1" t="s">
        <v>4</v>
      </c>
      <c r="T3" s="1" t="s">
        <v>189</v>
      </c>
      <c r="U3" s="1" t="s">
        <v>190</v>
      </c>
      <c r="V3" s="1" t="s">
        <v>35</v>
      </c>
      <c r="W3" s="1" t="s">
        <v>98</v>
      </c>
      <c r="Y3" s="1" t="s">
        <v>4</v>
      </c>
      <c r="Z3" s="1" t="s">
        <v>189</v>
      </c>
      <c r="AA3" s="1" t="s">
        <v>190</v>
      </c>
      <c r="AB3" s="1" t="s">
        <v>35</v>
      </c>
      <c r="AC3" s="1" t="s">
        <v>98</v>
      </c>
      <c r="AE3" s="1" t="s">
        <v>4</v>
      </c>
      <c r="AF3" s="1" t="s">
        <v>189</v>
      </c>
      <c r="AG3" s="1" t="s">
        <v>190</v>
      </c>
      <c r="AH3" s="1" t="s">
        <v>35</v>
      </c>
      <c r="AI3" s="1" t="s">
        <v>98</v>
      </c>
      <c r="AK3" s="1" t="s">
        <v>4</v>
      </c>
      <c r="AL3" s="1" t="s">
        <v>189</v>
      </c>
      <c r="AM3" s="1" t="s">
        <v>190</v>
      </c>
      <c r="AN3" s="1" t="s">
        <v>35</v>
      </c>
      <c r="AO3" s="1" t="s">
        <v>98</v>
      </c>
      <c r="AQ3" s="1" t="s">
        <v>4</v>
      </c>
      <c r="AR3" s="1" t="s">
        <v>189</v>
      </c>
      <c r="AS3" s="1" t="s">
        <v>190</v>
      </c>
      <c r="AT3" s="1" t="s">
        <v>35</v>
      </c>
      <c r="AU3" s="1" t="s">
        <v>98</v>
      </c>
      <c r="AW3" s="1" t="s">
        <v>4</v>
      </c>
      <c r="AX3" s="1" t="s">
        <v>189</v>
      </c>
      <c r="AY3" s="1" t="s">
        <v>190</v>
      </c>
      <c r="AZ3" s="1" t="s">
        <v>35</v>
      </c>
      <c r="BA3" s="1" t="s">
        <v>98</v>
      </c>
      <c r="BC3" s="1" t="s">
        <v>4</v>
      </c>
      <c r="BD3" s="1" t="s">
        <v>189</v>
      </c>
      <c r="BE3" s="1" t="s">
        <v>190</v>
      </c>
      <c r="BF3" s="1" t="s">
        <v>35</v>
      </c>
      <c r="BG3" s="1" t="s">
        <v>98</v>
      </c>
      <c r="BI3" s="1" t="s">
        <v>4</v>
      </c>
      <c r="BJ3" s="1" t="s">
        <v>189</v>
      </c>
      <c r="BK3" s="1" t="s">
        <v>190</v>
      </c>
      <c r="BL3" s="1" t="s">
        <v>35</v>
      </c>
      <c r="BM3" s="1" t="s">
        <v>98</v>
      </c>
      <c r="BO3" s="1" t="s">
        <v>4</v>
      </c>
      <c r="BP3" s="1" t="s">
        <v>189</v>
      </c>
      <c r="BQ3" s="1" t="s">
        <v>190</v>
      </c>
      <c r="BR3" s="1" t="s">
        <v>35</v>
      </c>
      <c r="BS3" s="1" t="s">
        <v>98</v>
      </c>
      <c r="BU3" s="1" t="s">
        <v>0</v>
      </c>
      <c r="BV3" s="1">
        <v>-2.5207440000000001E-2</v>
      </c>
      <c r="BW3" s="1">
        <f>BV3*$BZ$3</f>
        <v>-0.68594485727999999</v>
      </c>
      <c r="BX3" s="1">
        <f>BV3*$BZ$4</f>
        <v>-66.182133719999996</v>
      </c>
      <c r="BY3" s="1">
        <f>BV3*$BZ$5</f>
        <v>-15.8179206744</v>
      </c>
      <c r="BZ3" s="1">
        <v>27.212</v>
      </c>
    </row>
    <row r="4" spans="1:78" x14ac:dyDescent="0.25">
      <c r="A4" s="1">
        <v>25</v>
      </c>
      <c r="B4" s="1">
        <v>71.296999999999997</v>
      </c>
      <c r="C4" s="1">
        <v>21</v>
      </c>
      <c r="D4" s="1">
        <v>349.51</v>
      </c>
      <c r="E4" s="1">
        <v>347.72800000000001</v>
      </c>
      <c r="G4" s="1">
        <v>25</v>
      </c>
      <c r="H4" s="1">
        <v>72.242999999999995</v>
      </c>
      <c r="I4" s="1">
        <v>22.300999999999998</v>
      </c>
      <c r="J4" s="1">
        <v>349.90800000000002</v>
      </c>
      <c r="K4" s="1">
        <v>348.10199999999998</v>
      </c>
      <c r="M4" s="1">
        <v>25</v>
      </c>
      <c r="N4" s="1">
        <v>62.837000000000003</v>
      </c>
      <c r="O4" s="1">
        <v>16.831</v>
      </c>
      <c r="P4" s="1">
        <v>142.77699999999999</v>
      </c>
      <c r="Q4" s="1">
        <v>141.20599999999999</v>
      </c>
      <c r="S4" s="1">
        <v>25</v>
      </c>
      <c r="T4" s="1">
        <v>62.625</v>
      </c>
      <c r="U4" s="1">
        <v>14.853</v>
      </c>
      <c r="V4" s="1">
        <v>142.46199999999999</v>
      </c>
      <c r="W4" s="1">
        <v>140.89699999999999</v>
      </c>
      <c r="Y4" s="1">
        <v>25</v>
      </c>
      <c r="Z4" s="1">
        <v>59.284999999999997</v>
      </c>
      <c r="AA4" s="1">
        <v>13.096</v>
      </c>
      <c r="AB4" s="1">
        <v>142.268</v>
      </c>
      <c r="AC4" s="1">
        <v>140.786</v>
      </c>
      <c r="AE4" s="1">
        <v>25</v>
      </c>
      <c r="AF4" s="1">
        <v>59.173000000000002</v>
      </c>
      <c r="AG4" s="1">
        <v>11.64</v>
      </c>
      <c r="AH4" s="1">
        <v>142.33500000000001</v>
      </c>
      <c r="AI4" s="1">
        <v>140.85499999999999</v>
      </c>
      <c r="AK4" s="1">
        <v>25</v>
      </c>
      <c r="AL4" s="1">
        <v>64.790999999999997</v>
      </c>
      <c r="AM4" s="1">
        <v>15.246</v>
      </c>
      <c r="AN4" s="1">
        <v>142.23400000000001</v>
      </c>
      <c r="AO4" s="1">
        <v>140.614</v>
      </c>
      <c r="AQ4" s="1">
        <v>25</v>
      </c>
      <c r="AR4" s="1">
        <v>59.75</v>
      </c>
      <c r="AS4" s="1">
        <v>13.268000000000001</v>
      </c>
      <c r="AT4" s="1">
        <v>143.15199999999999</v>
      </c>
      <c r="AU4" s="1">
        <v>141.65799999999999</v>
      </c>
      <c r="AW4" s="1">
        <v>25</v>
      </c>
      <c r="AX4" s="1">
        <v>73.634</v>
      </c>
      <c r="AY4" s="1">
        <v>22.826000000000001</v>
      </c>
      <c r="AZ4" s="1">
        <v>349.13600000000002</v>
      </c>
      <c r="BA4" s="1">
        <v>347.29500000000002</v>
      </c>
      <c r="BC4" s="1">
        <v>25</v>
      </c>
      <c r="BD4" s="1">
        <v>61.625</v>
      </c>
      <c r="BE4" s="1">
        <v>14.840999999999999</v>
      </c>
      <c r="BF4" s="1">
        <v>142.715</v>
      </c>
      <c r="BG4" s="1">
        <v>141.17500000000001</v>
      </c>
      <c r="BI4" s="1">
        <v>25</v>
      </c>
      <c r="BJ4" s="1">
        <v>59.811999999999998</v>
      </c>
      <c r="BK4" s="1">
        <v>14.000999999999999</v>
      </c>
      <c r="BL4" s="1">
        <v>142.589</v>
      </c>
      <c r="BM4" s="1">
        <v>141.09299999999999</v>
      </c>
      <c r="BO4" s="1">
        <v>25</v>
      </c>
      <c r="BP4" s="1">
        <v>66.712000000000003</v>
      </c>
      <c r="BQ4" s="1">
        <v>17.375</v>
      </c>
      <c r="BR4" s="1">
        <v>142.35</v>
      </c>
      <c r="BS4" s="1">
        <v>140.68199999999999</v>
      </c>
      <c r="BU4" s="1" t="s">
        <v>1</v>
      </c>
      <c r="BV4" s="1">
        <v>-2.322076E-2</v>
      </c>
      <c r="BW4" s="1">
        <f t="shared" ref="BW4" si="0">BV4*$BZ$3</f>
        <v>-0.63188332112000001</v>
      </c>
      <c r="BX4" s="1">
        <f t="shared" ref="BX4" si="1">BV4*$BZ$4</f>
        <v>-60.966105380000002</v>
      </c>
      <c r="BY4" s="1">
        <f t="shared" ref="BY4" si="2">BV4*$BZ$5</f>
        <v>-14.5712591076</v>
      </c>
      <c r="BZ4" s="1">
        <v>2625.5</v>
      </c>
    </row>
    <row r="5" spans="1:78" x14ac:dyDescent="0.25">
      <c r="A5" s="1">
        <v>50</v>
      </c>
      <c r="B5" s="1">
        <v>89.55</v>
      </c>
      <c r="C5" s="1">
        <v>32.22</v>
      </c>
      <c r="D5" s="1">
        <v>350.18400000000003</v>
      </c>
      <c r="E5" s="1">
        <v>345.70699999999999</v>
      </c>
      <c r="G5" s="1">
        <v>50</v>
      </c>
      <c r="H5" s="1">
        <v>91.322000000000003</v>
      </c>
      <c r="I5" s="1">
        <v>33.179000000000002</v>
      </c>
      <c r="J5" s="1">
        <v>350.61200000000002</v>
      </c>
      <c r="K5" s="1">
        <v>346.04599999999999</v>
      </c>
      <c r="M5" s="1">
        <v>50</v>
      </c>
      <c r="N5" s="1">
        <v>76.445999999999998</v>
      </c>
      <c r="O5" s="1">
        <v>22.492000000000001</v>
      </c>
      <c r="P5" s="1">
        <v>143.27600000000001</v>
      </c>
      <c r="Q5" s="1">
        <v>139.45400000000001</v>
      </c>
      <c r="S5" s="1">
        <v>50</v>
      </c>
      <c r="T5" s="1">
        <v>74.424000000000007</v>
      </c>
      <c r="U5" s="1">
        <v>19.311</v>
      </c>
      <c r="V5" s="1">
        <v>142.89400000000001</v>
      </c>
      <c r="W5" s="1">
        <v>139.173</v>
      </c>
      <c r="Y5" s="1">
        <v>50</v>
      </c>
      <c r="Z5" s="1">
        <v>70.063000000000002</v>
      </c>
      <c r="AA5" s="1">
        <v>18.283000000000001</v>
      </c>
      <c r="AB5" s="1">
        <v>142.66399999999999</v>
      </c>
      <c r="AC5" s="1">
        <v>139.161</v>
      </c>
      <c r="AE5" s="1">
        <v>50</v>
      </c>
      <c r="AF5" s="1">
        <v>68.492000000000004</v>
      </c>
      <c r="AG5" s="1">
        <v>15.510999999999999</v>
      </c>
      <c r="AH5" s="1">
        <v>142.67599999999999</v>
      </c>
      <c r="AI5" s="1">
        <v>139.25200000000001</v>
      </c>
      <c r="AK5" s="1">
        <v>50</v>
      </c>
      <c r="AL5" s="1">
        <v>76.834999999999994</v>
      </c>
      <c r="AM5" s="1">
        <v>19.731999999999999</v>
      </c>
      <c r="AN5" s="1">
        <v>142.67500000000001</v>
      </c>
      <c r="AO5" s="1">
        <v>138.833</v>
      </c>
      <c r="AQ5" s="1">
        <v>50</v>
      </c>
      <c r="AR5" s="1">
        <v>70.844999999999999</v>
      </c>
      <c r="AS5" s="1">
        <v>18.957999999999998</v>
      </c>
      <c r="AT5" s="1">
        <v>143.56100000000001</v>
      </c>
      <c r="AU5" s="1">
        <v>140.018</v>
      </c>
      <c r="AW5" s="1">
        <v>50</v>
      </c>
      <c r="AX5" s="1">
        <v>92.751999999999995</v>
      </c>
      <c r="AY5" s="1">
        <v>32.749000000000002</v>
      </c>
      <c r="AZ5" s="1">
        <v>349.84</v>
      </c>
      <c r="BA5" s="1">
        <v>345.202</v>
      </c>
      <c r="BC5" s="1">
        <v>50</v>
      </c>
      <c r="BD5" s="1">
        <v>73.790000000000006</v>
      </c>
      <c r="BE5" s="1">
        <v>20.393999999999998</v>
      </c>
      <c r="BF5" s="1">
        <v>143.16200000000001</v>
      </c>
      <c r="BG5" s="1">
        <v>139.47300000000001</v>
      </c>
      <c r="BI5" s="1">
        <v>50</v>
      </c>
      <c r="BJ5" s="1">
        <v>71.492999999999995</v>
      </c>
      <c r="BK5" s="1">
        <v>19.869</v>
      </c>
      <c r="BL5" s="1">
        <v>143.018</v>
      </c>
      <c r="BM5" s="1">
        <v>139.44399999999999</v>
      </c>
      <c r="BO5" s="1">
        <v>50</v>
      </c>
      <c r="BP5" s="1">
        <v>80.150999999999996</v>
      </c>
      <c r="BQ5" s="1">
        <v>21.545999999999999</v>
      </c>
      <c r="BR5" s="1">
        <v>142.84100000000001</v>
      </c>
      <c r="BS5" s="1">
        <v>138.833</v>
      </c>
      <c r="BU5" s="6"/>
      <c r="BZ5" s="1">
        <v>627.51</v>
      </c>
    </row>
    <row r="6" spans="1:78" x14ac:dyDescent="0.25">
      <c r="A6" s="1">
        <v>75</v>
      </c>
      <c r="B6" s="1">
        <v>104.449</v>
      </c>
      <c r="C6" s="1">
        <v>41.911999999999999</v>
      </c>
      <c r="D6" s="1">
        <v>351.11099999999999</v>
      </c>
      <c r="E6" s="1">
        <v>343.27699999999999</v>
      </c>
      <c r="G6" s="1">
        <v>75</v>
      </c>
      <c r="H6" s="1">
        <v>106.52</v>
      </c>
      <c r="I6" s="1">
        <v>42.435000000000002</v>
      </c>
      <c r="J6" s="1">
        <v>351.55700000000002</v>
      </c>
      <c r="K6" s="1">
        <v>343.56799999999998</v>
      </c>
      <c r="M6" s="1">
        <v>75</v>
      </c>
      <c r="N6" s="1">
        <v>86.319000000000003</v>
      </c>
      <c r="O6" s="1">
        <v>26.37</v>
      </c>
      <c r="P6" s="1">
        <v>143.88800000000001</v>
      </c>
      <c r="Q6" s="1">
        <v>137.41399999999999</v>
      </c>
      <c r="S6" s="1">
        <v>75</v>
      </c>
      <c r="T6" s="1">
        <v>82.944000000000003</v>
      </c>
      <c r="U6" s="1">
        <v>22.97</v>
      </c>
      <c r="V6" s="1">
        <v>143.423</v>
      </c>
      <c r="W6" s="1">
        <v>137.202</v>
      </c>
      <c r="Y6" s="1">
        <v>75</v>
      </c>
      <c r="Z6" s="1">
        <v>78.265000000000001</v>
      </c>
      <c r="AA6" s="1">
        <v>22.361999999999998</v>
      </c>
      <c r="AB6" s="1">
        <v>143.173</v>
      </c>
      <c r="AC6" s="1">
        <v>137.304</v>
      </c>
      <c r="AE6" s="1">
        <v>75</v>
      </c>
      <c r="AF6" s="1">
        <v>75.438999999999993</v>
      </c>
      <c r="AG6" s="1">
        <v>18.995000000000001</v>
      </c>
      <c r="AH6" s="1">
        <v>143.108</v>
      </c>
      <c r="AI6" s="1">
        <v>137.44999999999999</v>
      </c>
      <c r="AK6" s="1">
        <v>75</v>
      </c>
      <c r="AL6" s="1">
        <v>85.542000000000002</v>
      </c>
      <c r="AM6" s="1">
        <v>23.431999999999999</v>
      </c>
      <c r="AN6" s="1">
        <v>143.215</v>
      </c>
      <c r="AO6" s="1">
        <v>136.79900000000001</v>
      </c>
      <c r="AQ6" s="1">
        <v>75</v>
      </c>
      <c r="AR6" s="1">
        <v>79.304000000000002</v>
      </c>
      <c r="AS6" s="1">
        <v>22.896999999999998</v>
      </c>
      <c r="AT6" s="1">
        <v>144.08500000000001</v>
      </c>
      <c r="AU6" s="1">
        <v>138.13800000000001</v>
      </c>
      <c r="AW6" s="1">
        <v>75</v>
      </c>
      <c r="AX6" s="1">
        <v>107.688</v>
      </c>
      <c r="AY6" s="1">
        <v>41.597000000000001</v>
      </c>
      <c r="AZ6" s="1">
        <v>350.76799999999997</v>
      </c>
      <c r="BA6" s="1">
        <v>342.69200000000001</v>
      </c>
      <c r="BC6" s="1">
        <v>75</v>
      </c>
      <c r="BD6" s="1">
        <v>82.813999999999993</v>
      </c>
      <c r="BE6" s="1">
        <v>24.283999999999999</v>
      </c>
      <c r="BF6" s="1">
        <v>143.72200000000001</v>
      </c>
      <c r="BG6" s="1">
        <v>137.511</v>
      </c>
      <c r="BI6" s="1">
        <v>75</v>
      </c>
      <c r="BJ6" s="1">
        <v>80.337000000000003</v>
      </c>
      <c r="BK6" s="1">
        <v>23.882000000000001</v>
      </c>
      <c r="BL6" s="1">
        <v>143.56700000000001</v>
      </c>
      <c r="BM6" s="1">
        <v>137.542</v>
      </c>
      <c r="BO6" s="1">
        <v>75</v>
      </c>
      <c r="BP6" s="1">
        <v>89.537000000000006</v>
      </c>
      <c r="BQ6" s="1">
        <v>24.992000000000001</v>
      </c>
      <c r="BR6" s="1">
        <v>143.422</v>
      </c>
      <c r="BS6" s="1">
        <v>136.70699999999999</v>
      </c>
      <c r="BU6" s="1" t="s">
        <v>202</v>
      </c>
      <c r="BV6" s="1">
        <v>-3.7260700000000001E-2</v>
      </c>
      <c r="BW6" s="1">
        <f t="shared" ref="BW6:BW17" si="3">BV6*$BZ$3</f>
        <v>-1.0139381684</v>
      </c>
      <c r="BX6" s="1">
        <f t="shared" ref="BX6:BX17" si="4">BV6*$BZ$4</f>
        <v>-97.827967850000007</v>
      </c>
      <c r="BY6" s="1">
        <f t="shared" ref="BY6:BY17" si="5">BV6*$BZ$5</f>
        <v>-23.381461857000001</v>
      </c>
    </row>
    <row r="7" spans="1:78" x14ac:dyDescent="0.25">
      <c r="A7" s="1">
        <v>100</v>
      </c>
      <c r="B7" s="1">
        <v>117.816</v>
      </c>
      <c r="C7" s="1">
        <v>51.4</v>
      </c>
      <c r="D7" s="1">
        <v>352.27800000000002</v>
      </c>
      <c r="E7" s="1">
        <v>340.49700000000001</v>
      </c>
      <c r="G7" s="1">
        <v>100</v>
      </c>
      <c r="H7" s="1">
        <v>120.003</v>
      </c>
      <c r="I7" s="1">
        <v>51.707000000000001</v>
      </c>
      <c r="J7" s="1">
        <v>352.73399999999998</v>
      </c>
      <c r="K7" s="1">
        <v>340.73399999999998</v>
      </c>
      <c r="M7" s="1">
        <v>100</v>
      </c>
      <c r="N7" s="1">
        <v>94.414000000000001</v>
      </c>
      <c r="O7" s="1">
        <v>30.114000000000001</v>
      </c>
      <c r="P7" s="1">
        <v>144.59399999999999</v>
      </c>
      <c r="Q7" s="1">
        <v>135.15199999999999</v>
      </c>
      <c r="S7" s="1">
        <v>100</v>
      </c>
      <c r="T7" s="1">
        <v>90.072000000000003</v>
      </c>
      <c r="U7" s="1">
        <v>26.811</v>
      </c>
      <c r="V7" s="1">
        <v>144.04400000000001</v>
      </c>
      <c r="W7" s="1">
        <v>135.03700000000001</v>
      </c>
      <c r="Y7" s="1">
        <v>100</v>
      </c>
      <c r="Z7" s="1">
        <v>85.227000000000004</v>
      </c>
      <c r="AA7" s="1">
        <v>26.228000000000002</v>
      </c>
      <c r="AB7" s="1">
        <v>143.78100000000001</v>
      </c>
      <c r="AC7" s="1">
        <v>135.25800000000001</v>
      </c>
      <c r="AE7" s="1">
        <v>100</v>
      </c>
      <c r="AF7" s="1">
        <v>81.399000000000001</v>
      </c>
      <c r="AG7" s="1">
        <v>22.66</v>
      </c>
      <c r="AH7" s="1">
        <v>143.62799999999999</v>
      </c>
      <c r="AI7" s="1">
        <v>135.488</v>
      </c>
      <c r="AK7" s="1">
        <v>100</v>
      </c>
      <c r="AL7" s="1">
        <v>92.789000000000001</v>
      </c>
      <c r="AM7" s="1">
        <v>27.16</v>
      </c>
      <c r="AN7" s="1">
        <v>143.84700000000001</v>
      </c>
      <c r="AO7" s="1">
        <v>134.56800000000001</v>
      </c>
      <c r="AQ7" s="1">
        <v>100</v>
      </c>
      <c r="AR7" s="1">
        <v>86.391000000000005</v>
      </c>
      <c r="AS7" s="1">
        <v>26.562999999999999</v>
      </c>
      <c r="AT7" s="1">
        <v>144.70400000000001</v>
      </c>
      <c r="AU7" s="1">
        <v>136.06399999999999</v>
      </c>
      <c r="AW7" s="1">
        <v>100</v>
      </c>
      <c r="AX7" s="1">
        <v>120.898</v>
      </c>
      <c r="AY7" s="1">
        <v>50.655000000000001</v>
      </c>
      <c r="AZ7" s="1">
        <v>351.92200000000003</v>
      </c>
      <c r="BA7" s="1">
        <v>339.83199999999999</v>
      </c>
      <c r="BC7" s="1">
        <v>100</v>
      </c>
      <c r="BD7" s="1">
        <v>90.313999999999993</v>
      </c>
      <c r="BE7" s="1">
        <v>28.071000000000002</v>
      </c>
      <c r="BF7" s="1">
        <v>144.376</v>
      </c>
      <c r="BG7" s="1">
        <v>135.34399999999999</v>
      </c>
      <c r="BI7" s="1">
        <v>100</v>
      </c>
      <c r="BJ7" s="1">
        <v>87.713999999999999</v>
      </c>
      <c r="BK7" s="1">
        <v>27.599</v>
      </c>
      <c r="BL7" s="1">
        <v>144.21</v>
      </c>
      <c r="BM7" s="1">
        <v>135.43899999999999</v>
      </c>
      <c r="BO7" s="1">
        <v>100</v>
      </c>
      <c r="BP7" s="1">
        <v>97.221999999999994</v>
      </c>
      <c r="BQ7" s="1">
        <v>28.663</v>
      </c>
      <c r="BR7" s="1">
        <v>144.09200000000001</v>
      </c>
      <c r="BS7" s="1">
        <v>134.37</v>
      </c>
      <c r="BU7" s="1" t="s">
        <v>203</v>
      </c>
      <c r="BV7" s="1">
        <v>-3.1534119999999999E-2</v>
      </c>
      <c r="BW7" s="1">
        <f t="shared" si="3"/>
        <v>-0.85810647343999991</v>
      </c>
      <c r="BX7" s="1">
        <f t="shared" si="4"/>
        <v>-82.792832059999995</v>
      </c>
      <c r="BY7" s="1">
        <f t="shared" si="5"/>
        <v>-19.787975641199999</v>
      </c>
    </row>
    <row r="8" spans="1:78" x14ac:dyDescent="0.25">
      <c r="A8" s="1">
        <v>125</v>
      </c>
      <c r="B8" s="1">
        <v>130.261</v>
      </c>
      <c r="C8" s="1">
        <v>60.399000000000001</v>
      </c>
      <c r="D8" s="1">
        <v>353.67700000000002</v>
      </c>
      <c r="E8" s="1">
        <v>337.39400000000001</v>
      </c>
      <c r="G8" s="1">
        <v>125</v>
      </c>
      <c r="H8" s="1">
        <v>132.506</v>
      </c>
      <c r="I8" s="1">
        <v>60.619</v>
      </c>
      <c r="J8" s="1">
        <v>354.13900000000001</v>
      </c>
      <c r="K8" s="1">
        <v>337.57600000000002</v>
      </c>
      <c r="M8" s="1">
        <v>125</v>
      </c>
      <c r="N8" s="1">
        <v>101.55500000000001</v>
      </c>
      <c r="O8" s="1">
        <v>34.08</v>
      </c>
      <c r="P8" s="1">
        <v>145.39500000000001</v>
      </c>
      <c r="Q8" s="1">
        <v>132.70099999999999</v>
      </c>
      <c r="S8" s="1">
        <v>125</v>
      </c>
      <c r="T8" s="1">
        <v>96.486999999999995</v>
      </c>
      <c r="U8" s="1">
        <v>30.87</v>
      </c>
      <c r="V8" s="1">
        <v>144.76499999999999</v>
      </c>
      <c r="W8" s="1">
        <v>132.70400000000001</v>
      </c>
      <c r="Y8" s="1">
        <v>125</v>
      </c>
      <c r="Z8" s="1">
        <v>91.504000000000005</v>
      </c>
      <c r="AA8" s="1">
        <v>30.207000000000001</v>
      </c>
      <c r="AB8" s="1">
        <v>144.48599999999999</v>
      </c>
      <c r="AC8" s="1">
        <v>133.048</v>
      </c>
      <c r="AE8" s="1">
        <v>125</v>
      </c>
      <c r="AF8" s="1">
        <v>86.875</v>
      </c>
      <c r="AG8" s="1">
        <v>26.61</v>
      </c>
      <c r="AH8" s="1">
        <v>144.24299999999999</v>
      </c>
      <c r="AI8" s="1">
        <v>133.38399999999999</v>
      </c>
      <c r="AK8" s="1">
        <v>125</v>
      </c>
      <c r="AL8" s="1">
        <v>99.27</v>
      </c>
      <c r="AM8" s="1">
        <v>31.11</v>
      </c>
      <c r="AN8" s="1">
        <v>144.57400000000001</v>
      </c>
      <c r="AO8" s="1">
        <v>132.166</v>
      </c>
      <c r="AQ8" s="1">
        <v>125</v>
      </c>
      <c r="AR8" s="1">
        <v>92.727999999999994</v>
      </c>
      <c r="AS8" s="1">
        <v>30.42</v>
      </c>
      <c r="AT8" s="1">
        <v>145.41499999999999</v>
      </c>
      <c r="AU8" s="1">
        <v>133.82400000000001</v>
      </c>
      <c r="AW8" s="1">
        <v>125</v>
      </c>
      <c r="AX8" s="1">
        <v>133.15199999999999</v>
      </c>
      <c r="AY8" s="1">
        <v>59.447000000000003</v>
      </c>
      <c r="AZ8" s="1">
        <v>353.29899999999998</v>
      </c>
      <c r="BA8" s="1">
        <v>336.65499999999997</v>
      </c>
      <c r="BC8" s="1">
        <v>125</v>
      </c>
      <c r="BD8" s="1">
        <v>97.004999999999995</v>
      </c>
      <c r="BE8" s="1">
        <v>32.094000000000001</v>
      </c>
      <c r="BF8" s="1">
        <v>145.12700000000001</v>
      </c>
      <c r="BG8" s="1">
        <v>133.00200000000001</v>
      </c>
      <c r="BI8" s="1">
        <v>125</v>
      </c>
      <c r="BJ8" s="1">
        <v>94.29</v>
      </c>
      <c r="BK8" s="1">
        <v>31.53</v>
      </c>
      <c r="BL8" s="1">
        <v>144.94900000000001</v>
      </c>
      <c r="BM8" s="1">
        <v>133.16300000000001</v>
      </c>
      <c r="BO8" s="1">
        <v>125</v>
      </c>
      <c r="BP8" s="1">
        <v>104.04</v>
      </c>
      <c r="BQ8" s="1">
        <v>32.64</v>
      </c>
      <c r="BR8" s="1">
        <v>144.858</v>
      </c>
      <c r="BS8" s="1">
        <v>131.85300000000001</v>
      </c>
      <c r="BU8" s="1" t="s">
        <v>204</v>
      </c>
      <c r="BV8" s="1">
        <v>-4.1165510000000002E-2</v>
      </c>
      <c r="BW8" s="1">
        <f t="shared" si="3"/>
        <v>-1.12019585812</v>
      </c>
      <c r="BX8" s="1">
        <f t="shared" si="4"/>
        <v>-108.08004650500001</v>
      </c>
      <c r="BY8" s="1">
        <f t="shared" si="5"/>
        <v>-25.8317691801</v>
      </c>
    </row>
    <row r="9" spans="1:78" x14ac:dyDescent="0.25">
      <c r="A9" s="1">
        <v>150</v>
      </c>
      <c r="B9" s="1">
        <v>142.03700000000001</v>
      </c>
      <c r="C9" s="1">
        <v>68.994</v>
      </c>
      <c r="D9" s="1">
        <v>355.29500000000002</v>
      </c>
      <c r="E9" s="1">
        <v>333.98899999999998</v>
      </c>
      <c r="G9" s="1">
        <v>150</v>
      </c>
      <c r="H9" s="1">
        <v>144.32</v>
      </c>
      <c r="I9" s="1">
        <v>69.194999999999993</v>
      </c>
      <c r="J9" s="1">
        <v>355.762</v>
      </c>
      <c r="K9" s="1">
        <v>334.11399999999998</v>
      </c>
      <c r="M9" s="1">
        <v>150</v>
      </c>
      <c r="N9" s="1">
        <v>108.136</v>
      </c>
      <c r="O9" s="1">
        <v>38.271000000000001</v>
      </c>
      <c r="P9" s="1">
        <v>146.29900000000001</v>
      </c>
      <c r="Q9" s="1">
        <v>130.07900000000001</v>
      </c>
      <c r="S9" s="1">
        <v>150</v>
      </c>
      <c r="T9" s="1">
        <v>102.48699999999999</v>
      </c>
      <c r="U9" s="1">
        <v>35.097999999999999</v>
      </c>
      <c r="V9" s="1">
        <v>145.589</v>
      </c>
      <c r="W9" s="1">
        <v>130.21600000000001</v>
      </c>
      <c r="Y9" s="1">
        <v>150</v>
      </c>
      <c r="Z9" s="1">
        <v>97.376000000000005</v>
      </c>
      <c r="AA9" s="1">
        <v>34.368000000000002</v>
      </c>
      <c r="AB9" s="1">
        <v>145.29300000000001</v>
      </c>
      <c r="AC9" s="1">
        <v>130.68600000000001</v>
      </c>
      <c r="AE9" s="1">
        <v>150</v>
      </c>
      <c r="AF9" s="1">
        <v>92.093999999999994</v>
      </c>
      <c r="AG9" s="1">
        <v>30.797999999999998</v>
      </c>
      <c r="AH9" s="1">
        <v>144.96</v>
      </c>
      <c r="AI9" s="1">
        <v>131.14599999999999</v>
      </c>
      <c r="AK9" s="1">
        <v>150</v>
      </c>
      <c r="AL9" s="1">
        <v>105.307</v>
      </c>
      <c r="AM9" s="1">
        <v>35.267000000000003</v>
      </c>
      <c r="AN9" s="1">
        <v>145.404</v>
      </c>
      <c r="AO9" s="1">
        <v>129.608</v>
      </c>
      <c r="AQ9" s="1">
        <v>150</v>
      </c>
      <c r="AR9" s="1">
        <v>98.632999999999996</v>
      </c>
      <c r="AS9" s="1">
        <v>34.512999999999998</v>
      </c>
      <c r="AT9" s="1">
        <v>146.226</v>
      </c>
      <c r="AU9" s="1">
        <v>131.43199999999999</v>
      </c>
      <c r="AW9" s="1">
        <v>150</v>
      </c>
      <c r="AX9" s="1">
        <v>144.745</v>
      </c>
      <c r="AY9" s="1">
        <v>67.953000000000003</v>
      </c>
      <c r="AZ9" s="1">
        <v>354.892</v>
      </c>
      <c r="BA9" s="1">
        <v>333.18</v>
      </c>
      <c r="BC9" s="1">
        <v>150</v>
      </c>
      <c r="BD9" s="1">
        <v>103.229</v>
      </c>
      <c r="BE9" s="1">
        <v>36.331000000000003</v>
      </c>
      <c r="BF9" s="1">
        <v>145.982</v>
      </c>
      <c r="BG9" s="1">
        <v>130.49799999999999</v>
      </c>
      <c r="BI9" s="1">
        <v>150</v>
      </c>
      <c r="BJ9" s="1">
        <v>100.405</v>
      </c>
      <c r="BK9" s="1">
        <v>35.720999999999997</v>
      </c>
      <c r="BL9" s="1">
        <v>145.78899999999999</v>
      </c>
      <c r="BM9" s="1">
        <v>130.72800000000001</v>
      </c>
      <c r="BO9" s="1">
        <v>150</v>
      </c>
      <c r="BP9" s="1">
        <v>110.36</v>
      </c>
      <c r="BQ9" s="1">
        <v>36.847999999999999</v>
      </c>
      <c r="BR9" s="1">
        <v>145.726</v>
      </c>
      <c r="BS9" s="1">
        <v>129.172</v>
      </c>
      <c r="BU9" s="1" t="s">
        <v>193</v>
      </c>
      <c r="BV9" s="1">
        <v>-3.4839229999999999E-2</v>
      </c>
      <c r="BW9" s="1">
        <f t="shared" si="3"/>
        <v>-0.94804512675999997</v>
      </c>
      <c r="BX9" s="1">
        <f t="shared" si="4"/>
        <v>-91.470398364999994</v>
      </c>
      <c r="BY9" s="1">
        <f t="shared" si="5"/>
        <v>-21.8619652173</v>
      </c>
    </row>
    <row r="10" spans="1:78" x14ac:dyDescent="0.25">
      <c r="A10" s="1">
        <v>175</v>
      </c>
      <c r="B10" s="1">
        <v>153.309</v>
      </c>
      <c r="C10" s="1">
        <v>77.462999999999994</v>
      </c>
      <c r="D10" s="1">
        <v>357.12599999999998</v>
      </c>
      <c r="E10" s="1">
        <v>330.29700000000003</v>
      </c>
      <c r="G10" s="1">
        <v>175</v>
      </c>
      <c r="H10" s="1">
        <v>155.62299999999999</v>
      </c>
      <c r="I10" s="1">
        <v>77.685000000000002</v>
      </c>
      <c r="J10" s="1">
        <v>357.59800000000001</v>
      </c>
      <c r="K10" s="1">
        <v>330.36399999999998</v>
      </c>
      <c r="M10" s="1">
        <v>175</v>
      </c>
      <c r="N10" s="1">
        <v>114.36199999999999</v>
      </c>
      <c r="O10" s="1">
        <v>42.645000000000003</v>
      </c>
      <c r="P10" s="1">
        <v>147.31100000000001</v>
      </c>
      <c r="Q10" s="1">
        <v>127.297</v>
      </c>
      <c r="S10" s="1">
        <v>175</v>
      </c>
      <c r="T10" s="1">
        <v>108.224</v>
      </c>
      <c r="U10" s="1">
        <v>39.460999999999999</v>
      </c>
      <c r="V10" s="1">
        <v>146.52099999999999</v>
      </c>
      <c r="W10" s="1">
        <v>127.58199999999999</v>
      </c>
      <c r="Y10" s="1">
        <v>175</v>
      </c>
      <c r="Z10" s="1">
        <v>102.998</v>
      </c>
      <c r="AA10" s="1">
        <v>38.703000000000003</v>
      </c>
      <c r="AB10" s="1">
        <v>146.20599999999999</v>
      </c>
      <c r="AC10" s="1">
        <v>128.18100000000001</v>
      </c>
      <c r="AE10" s="1">
        <v>175</v>
      </c>
      <c r="AF10" s="1">
        <v>97.167000000000002</v>
      </c>
      <c r="AG10" s="1">
        <v>35.167999999999999</v>
      </c>
      <c r="AH10" s="1">
        <v>145.78399999999999</v>
      </c>
      <c r="AI10" s="1">
        <v>128.78</v>
      </c>
      <c r="AK10" s="1">
        <v>175</v>
      </c>
      <c r="AL10" s="1">
        <v>111.066</v>
      </c>
      <c r="AM10" s="1">
        <v>39.591000000000001</v>
      </c>
      <c r="AN10" s="1">
        <v>146.339</v>
      </c>
      <c r="AO10" s="1">
        <v>126.90300000000001</v>
      </c>
      <c r="AQ10" s="1">
        <v>175</v>
      </c>
      <c r="AR10" s="1">
        <v>104.274</v>
      </c>
      <c r="AS10" s="1">
        <v>38.817999999999998</v>
      </c>
      <c r="AT10" s="1">
        <v>147.143</v>
      </c>
      <c r="AU10" s="1">
        <v>128.89500000000001</v>
      </c>
      <c r="AW10" s="1">
        <v>175</v>
      </c>
      <c r="AX10" s="1">
        <v>155.85300000000001</v>
      </c>
      <c r="AY10" s="1">
        <v>76.39</v>
      </c>
      <c r="AZ10" s="1">
        <v>356.69600000000003</v>
      </c>
      <c r="BA10" s="1">
        <v>329.42099999999999</v>
      </c>
      <c r="BC10" s="1">
        <v>175</v>
      </c>
      <c r="BD10" s="1">
        <v>109.157</v>
      </c>
      <c r="BE10" s="1">
        <v>40.728000000000002</v>
      </c>
      <c r="BF10" s="1">
        <v>146.94499999999999</v>
      </c>
      <c r="BG10" s="1">
        <v>127.843</v>
      </c>
      <c r="BI10" s="1">
        <v>175</v>
      </c>
      <c r="BJ10" s="1">
        <v>106.24</v>
      </c>
      <c r="BK10" s="1">
        <v>40.124000000000002</v>
      </c>
      <c r="BL10" s="1">
        <v>146.73699999999999</v>
      </c>
      <c r="BM10" s="1">
        <v>128.14500000000001</v>
      </c>
      <c r="BO10" s="1">
        <v>175</v>
      </c>
      <c r="BP10" s="1">
        <v>116.367</v>
      </c>
      <c r="BQ10" s="1">
        <v>41.225000000000001</v>
      </c>
      <c r="BR10" s="1">
        <v>146.702</v>
      </c>
      <c r="BS10" s="1">
        <v>126.33799999999999</v>
      </c>
      <c r="BU10" s="1" t="s">
        <v>194</v>
      </c>
      <c r="BV10" s="1">
        <v>-3.2229910000000001E-2</v>
      </c>
      <c r="BW10" s="1">
        <f t="shared" si="3"/>
        <v>-0.87704031092000001</v>
      </c>
      <c r="BX10" s="1">
        <f t="shared" si="4"/>
        <v>-84.619628704999997</v>
      </c>
      <c r="BY10" s="1">
        <f t="shared" si="5"/>
        <v>-20.224590824100002</v>
      </c>
    </row>
    <row r="11" spans="1:78" x14ac:dyDescent="0.25">
      <c r="A11" s="1">
        <v>200</v>
      </c>
      <c r="B11" s="1">
        <v>164.21</v>
      </c>
      <c r="C11" s="1">
        <v>86.043999999999997</v>
      </c>
      <c r="D11" s="1">
        <v>359.16899999999998</v>
      </c>
      <c r="E11" s="1">
        <v>326.327</v>
      </c>
      <c r="G11" s="1">
        <v>200</v>
      </c>
      <c r="H11" s="1">
        <v>166.55699999999999</v>
      </c>
      <c r="I11" s="1">
        <v>86.307000000000002</v>
      </c>
      <c r="J11" s="1">
        <v>359.64800000000002</v>
      </c>
      <c r="K11" s="1">
        <v>326.33600000000001</v>
      </c>
      <c r="M11" s="1">
        <v>200</v>
      </c>
      <c r="N11" s="1">
        <v>120.35</v>
      </c>
      <c r="O11" s="1">
        <v>47.156999999999996</v>
      </c>
      <c r="P11" s="1">
        <v>148.43299999999999</v>
      </c>
      <c r="Q11" s="1">
        <v>124.363</v>
      </c>
      <c r="S11" s="1">
        <v>200</v>
      </c>
      <c r="T11" s="1">
        <v>113.78400000000001</v>
      </c>
      <c r="U11" s="1">
        <v>43.935000000000002</v>
      </c>
      <c r="V11" s="1">
        <v>147.56299999999999</v>
      </c>
      <c r="W11" s="1">
        <v>124.807</v>
      </c>
      <c r="Y11" s="1">
        <v>200</v>
      </c>
      <c r="Z11" s="1">
        <v>108.45699999999999</v>
      </c>
      <c r="AA11" s="1">
        <v>43.185000000000002</v>
      </c>
      <c r="AB11" s="1">
        <v>147.22900000000001</v>
      </c>
      <c r="AC11" s="1">
        <v>125.538</v>
      </c>
      <c r="AE11" s="1">
        <v>200</v>
      </c>
      <c r="AF11" s="1">
        <v>102.15600000000001</v>
      </c>
      <c r="AG11" s="1">
        <v>39.671999999999997</v>
      </c>
      <c r="AH11" s="1">
        <v>146.72</v>
      </c>
      <c r="AI11" s="1">
        <v>126.288</v>
      </c>
      <c r="AK11" s="1">
        <v>200</v>
      </c>
      <c r="AL11" s="1">
        <v>116.642</v>
      </c>
      <c r="AM11" s="1">
        <v>44.043999999999997</v>
      </c>
      <c r="AN11" s="1">
        <v>147.38399999999999</v>
      </c>
      <c r="AO11" s="1">
        <v>124.056</v>
      </c>
      <c r="AQ11" s="1">
        <v>200</v>
      </c>
      <c r="AR11" s="1">
        <v>109.748</v>
      </c>
      <c r="AS11" s="1">
        <v>43.298999999999999</v>
      </c>
      <c r="AT11" s="1">
        <v>148.16900000000001</v>
      </c>
      <c r="AU11" s="1">
        <v>126.21899999999999</v>
      </c>
      <c r="AW11" s="1">
        <v>200</v>
      </c>
      <c r="AX11" s="1">
        <v>166.61099999999999</v>
      </c>
      <c r="AY11" s="1">
        <v>84.965999999999994</v>
      </c>
      <c r="AZ11" s="1">
        <v>358.71199999999999</v>
      </c>
      <c r="BA11" s="1">
        <v>325.39</v>
      </c>
      <c r="BC11" s="1">
        <v>200</v>
      </c>
      <c r="BD11" s="1">
        <v>114.89</v>
      </c>
      <c r="BE11" s="1">
        <v>45.244</v>
      </c>
      <c r="BF11" s="1">
        <v>148.02000000000001</v>
      </c>
      <c r="BG11" s="1">
        <v>125.042</v>
      </c>
      <c r="BI11" s="1">
        <v>200</v>
      </c>
      <c r="BJ11" s="1">
        <v>111.89400000000001</v>
      </c>
      <c r="BK11" s="1">
        <v>44.683</v>
      </c>
      <c r="BL11" s="1">
        <v>147.797</v>
      </c>
      <c r="BM11" s="1">
        <v>125.41800000000001</v>
      </c>
      <c r="BO11" s="1">
        <v>200</v>
      </c>
      <c r="BP11" s="1">
        <v>122.16500000000001</v>
      </c>
      <c r="BQ11" s="1">
        <v>45.728000000000002</v>
      </c>
      <c r="BR11" s="1">
        <v>147.78899999999999</v>
      </c>
      <c r="BS11" s="1">
        <v>123.35599999999999</v>
      </c>
      <c r="BU11" s="1" t="s">
        <v>195</v>
      </c>
      <c r="BV11" s="1">
        <v>-3.5352929999999998E-2</v>
      </c>
      <c r="BW11" s="1">
        <f t="shared" si="3"/>
        <v>-0.96202393115999996</v>
      </c>
      <c r="BX11" s="1">
        <f t="shared" si="4"/>
        <v>-92.81911771499999</v>
      </c>
      <c r="BY11" s="1">
        <f t="shared" si="5"/>
        <v>-22.1843171043</v>
      </c>
    </row>
    <row r="12" spans="1:78" x14ac:dyDescent="0.25">
      <c r="A12" s="1">
        <v>225</v>
      </c>
      <c r="B12" s="1">
        <v>174.852</v>
      </c>
      <c r="C12" s="1">
        <v>94.867000000000004</v>
      </c>
      <c r="D12" s="1">
        <v>361.43</v>
      </c>
      <c r="E12" s="1">
        <v>322.08800000000002</v>
      </c>
      <c r="G12" s="1">
        <v>225</v>
      </c>
      <c r="H12" s="1">
        <v>177.232</v>
      </c>
      <c r="I12" s="1">
        <v>95.173000000000002</v>
      </c>
      <c r="J12" s="1">
        <v>361.916</v>
      </c>
      <c r="K12" s="1">
        <v>322.03800000000001</v>
      </c>
      <c r="M12" s="1">
        <v>225</v>
      </c>
      <c r="N12" s="1">
        <v>126.169</v>
      </c>
      <c r="O12" s="1">
        <v>51.762999999999998</v>
      </c>
      <c r="P12" s="1">
        <v>149.66900000000001</v>
      </c>
      <c r="Q12" s="1">
        <v>121.28100000000001</v>
      </c>
      <c r="S12" s="1">
        <v>225</v>
      </c>
      <c r="T12" s="1">
        <v>119.221</v>
      </c>
      <c r="U12" s="1">
        <v>48.485999999999997</v>
      </c>
      <c r="V12" s="1">
        <v>148.71799999999999</v>
      </c>
      <c r="W12" s="1">
        <v>121.89400000000001</v>
      </c>
      <c r="Y12" s="1">
        <v>225</v>
      </c>
      <c r="Z12" s="1">
        <v>113.807</v>
      </c>
      <c r="AA12" s="1">
        <v>47.771000000000001</v>
      </c>
      <c r="AB12" s="1">
        <v>148.36600000000001</v>
      </c>
      <c r="AC12" s="1">
        <v>122.759</v>
      </c>
      <c r="AE12" s="1">
        <v>225</v>
      </c>
      <c r="AF12" s="1">
        <v>107.093</v>
      </c>
      <c r="AG12" s="1">
        <v>44.265999999999998</v>
      </c>
      <c r="AH12" s="1">
        <v>147.76900000000001</v>
      </c>
      <c r="AI12" s="1">
        <v>123.673</v>
      </c>
      <c r="AK12" s="1">
        <v>225</v>
      </c>
      <c r="AL12" s="1">
        <v>122.09099999999999</v>
      </c>
      <c r="AM12" s="1">
        <v>48.588000000000001</v>
      </c>
      <c r="AN12" s="1">
        <v>148.542</v>
      </c>
      <c r="AO12" s="1">
        <v>121.072</v>
      </c>
      <c r="AQ12" s="1">
        <v>225</v>
      </c>
      <c r="AR12" s="1">
        <v>115.113</v>
      </c>
      <c r="AS12" s="1">
        <v>47.911000000000001</v>
      </c>
      <c r="AT12" s="1">
        <v>149.309</v>
      </c>
      <c r="AU12" s="1">
        <v>123.408</v>
      </c>
      <c r="AW12" s="1">
        <v>225</v>
      </c>
      <c r="AX12" s="1">
        <v>177.126</v>
      </c>
      <c r="AY12" s="1">
        <v>93.79</v>
      </c>
      <c r="AZ12" s="1">
        <v>360.94600000000003</v>
      </c>
      <c r="BA12" s="1">
        <v>321.09300000000002</v>
      </c>
      <c r="BC12" s="1">
        <v>225</v>
      </c>
      <c r="BD12" s="1">
        <v>120.48399999999999</v>
      </c>
      <c r="BE12" s="1">
        <v>49.843000000000004</v>
      </c>
      <c r="BF12" s="1">
        <v>149.208</v>
      </c>
      <c r="BG12" s="1">
        <v>122.099</v>
      </c>
      <c r="BI12" s="1">
        <v>225</v>
      </c>
      <c r="BJ12" s="1">
        <v>117.425</v>
      </c>
      <c r="BK12" s="1">
        <v>49.344000000000001</v>
      </c>
      <c r="BL12" s="1">
        <v>148.97200000000001</v>
      </c>
      <c r="BM12" s="1">
        <v>122.551</v>
      </c>
      <c r="BO12" s="1">
        <v>225</v>
      </c>
      <c r="BP12" s="1">
        <v>127.815</v>
      </c>
      <c r="BQ12" s="1">
        <v>50.314999999999998</v>
      </c>
      <c r="BR12" s="1">
        <v>148.989</v>
      </c>
      <c r="BS12" s="1">
        <v>120.23099999999999</v>
      </c>
      <c r="BU12" s="1" t="s">
        <v>196</v>
      </c>
      <c r="BV12" s="1">
        <v>-4.107529E-2</v>
      </c>
      <c r="BW12" s="1">
        <f t="shared" si="3"/>
        <v>-1.1177407914799999</v>
      </c>
      <c r="BX12" s="1">
        <f t="shared" si="4"/>
        <v>-107.84317389500001</v>
      </c>
      <c r="BY12" s="1">
        <f t="shared" si="5"/>
        <v>-25.775155227900001</v>
      </c>
    </row>
    <row r="13" spans="1:78" x14ac:dyDescent="0.25">
      <c r="A13" s="1">
        <v>250</v>
      </c>
      <c r="B13" s="1">
        <v>185.315</v>
      </c>
      <c r="C13" s="1">
        <v>103.95</v>
      </c>
      <c r="D13" s="1">
        <v>363.91500000000002</v>
      </c>
      <c r="E13" s="1">
        <v>317.58600000000001</v>
      </c>
      <c r="G13" s="1">
        <v>250</v>
      </c>
      <c r="H13" s="1">
        <v>187.72900000000001</v>
      </c>
      <c r="I13" s="1">
        <v>104.29300000000001</v>
      </c>
      <c r="J13" s="1">
        <v>364.40800000000002</v>
      </c>
      <c r="K13" s="1">
        <v>317.476</v>
      </c>
      <c r="M13" s="1">
        <v>250</v>
      </c>
      <c r="N13" s="1">
        <v>131.863</v>
      </c>
      <c r="O13" s="1">
        <v>56.414000000000001</v>
      </c>
      <c r="P13" s="1">
        <v>151.02099999999999</v>
      </c>
      <c r="Q13" s="1">
        <v>118.05500000000001</v>
      </c>
      <c r="S13" s="1">
        <v>250</v>
      </c>
      <c r="T13" s="1">
        <v>124.56699999999999</v>
      </c>
      <c r="U13" s="1">
        <v>53.076999999999998</v>
      </c>
      <c r="V13" s="1">
        <v>149.988</v>
      </c>
      <c r="W13" s="1">
        <v>118.846</v>
      </c>
      <c r="Y13" s="1">
        <v>250</v>
      </c>
      <c r="Z13" s="1">
        <v>119.08</v>
      </c>
      <c r="AA13" s="1">
        <v>52.412999999999997</v>
      </c>
      <c r="AB13" s="1">
        <v>149.61799999999999</v>
      </c>
      <c r="AC13" s="1">
        <v>119.848</v>
      </c>
      <c r="AE13" s="1">
        <v>250</v>
      </c>
      <c r="AF13" s="1">
        <v>111.997</v>
      </c>
      <c r="AG13" s="1">
        <v>48.904000000000003</v>
      </c>
      <c r="AH13" s="1">
        <v>148.93299999999999</v>
      </c>
      <c r="AI13" s="1">
        <v>120.934</v>
      </c>
      <c r="AK13" s="1">
        <v>250</v>
      </c>
      <c r="AL13" s="1">
        <v>127.44799999999999</v>
      </c>
      <c r="AM13" s="1">
        <v>53.18</v>
      </c>
      <c r="AN13" s="1">
        <v>149.81399999999999</v>
      </c>
      <c r="AO13" s="1">
        <v>117.952</v>
      </c>
      <c r="AQ13" s="1">
        <v>250</v>
      </c>
      <c r="AR13" s="1">
        <v>120.40300000000001</v>
      </c>
      <c r="AS13" s="1">
        <v>52.597999999999999</v>
      </c>
      <c r="AT13" s="1">
        <v>150.565</v>
      </c>
      <c r="AU13" s="1">
        <v>120.464</v>
      </c>
      <c r="AW13" s="1">
        <v>250</v>
      </c>
      <c r="AX13" s="1">
        <v>187.47499999999999</v>
      </c>
      <c r="AY13" s="1">
        <v>102.87</v>
      </c>
      <c r="AZ13" s="1">
        <v>363.404</v>
      </c>
      <c r="BA13" s="1">
        <v>316.53500000000003</v>
      </c>
      <c r="BC13" s="1">
        <v>250</v>
      </c>
      <c r="BD13" s="1">
        <v>125.97499999999999</v>
      </c>
      <c r="BE13" s="1">
        <v>54.481999999999999</v>
      </c>
      <c r="BF13" s="1">
        <v>150.512</v>
      </c>
      <c r="BG13" s="1">
        <v>119.018</v>
      </c>
      <c r="BI13" s="1">
        <v>250</v>
      </c>
      <c r="BJ13" s="1">
        <v>122.86799999999999</v>
      </c>
      <c r="BK13" s="1">
        <v>54.052</v>
      </c>
      <c r="BL13" s="1">
        <v>150.26400000000001</v>
      </c>
      <c r="BM13" s="1">
        <v>119.547</v>
      </c>
      <c r="BO13" s="1">
        <v>250</v>
      </c>
      <c r="BP13" s="1">
        <v>133.35499999999999</v>
      </c>
      <c r="BQ13" s="1">
        <v>54.942999999999998</v>
      </c>
      <c r="BR13" s="1">
        <v>150.30500000000001</v>
      </c>
      <c r="BS13" s="1">
        <v>116.96599999999999</v>
      </c>
      <c r="BU13" s="1" t="s">
        <v>197</v>
      </c>
      <c r="BV13" s="1">
        <v>-3.7301929999999997E-2</v>
      </c>
      <c r="BW13" s="1">
        <f t="shared" si="3"/>
        <v>-1.0150601191599999</v>
      </c>
      <c r="BX13" s="1">
        <f t="shared" si="4"/>
        <v>-97.936217214999999</v>
      </c>
      <c r="BY13" s="1">
        <f t="shared" si="5"/>
        <v>-23.407334094299998</v>
      </c>
    </row>
    <row r="14" spans="1:78" x14ac:dyDescent="0.25">
      <c r="A14" s="1">
        <v>275</v>
      </c>
      <c r="B14" s="1">
        <v>195.65700000000001</v>
      </c>
      <c r="C14" s="1">
        <v>113.236</v>
      </c>
      <c r="D14" s="1">
        <v>366.62900000000002</v>
      </c>
      <c r="E14" s="1">
        <v>312.82400000000001</v>
      </c>
      <c r="G14" s="1">
        <v>275</v>
      </c>
      <c r="H14" s="1">
        <v>198.10499999999999</v>
      </c>
      <c r="I14" s="1">
        <v>113.60599999999999</v>
      </c>
      <c r="J14" s="1">
        <v>367.13200000000001</v>
      </c>
      <c r="K14" s="1">
        <v>312.65300000000002</v>
      </c>
      <c r="M14" s="1">
        <v>275</v>
      </c>
      <c r="N14" s="1">
        <v>137.458</v>
      </c>
      <c r="O14" s="1">
        <v>61.061999999999998</v>
      </c>
      <c r="P14" s="1">
        <v>152.49</v>
      </c>
      <c r="Q14" s="1">
        <v>114.68899999999999</v>
      </c>
      <c r="S14" s="1">
        <v>275</v>
      </c>
      <c r="T14" s="1">
        <v>129.84100000000001</v>
      </c>
      <c r="U14" s="1">
        <v>57.661999999999999</v>
      </c>
      <c r="V14" s="1">
        <v>151.37200000000001</v>
      </c>
      <c r="W14" s="1">
        <v>115.666</v>
      </c>
      <c r="Y14" s="1">
        <v>275</v>
      </c>
      <c r="Z14" s="1">
        <v>124.294</v>
      </c>
      <c r="AA14" s="1">
        <v>57.058</v>
      </c>
      <c r="AB14" s="1">
        <v>150.98599999999999</v>
      </c>
      <c r="AC14" s="1">
        <v>116.806</v>
      </c>
      <c r="AE14" s="1">
        <v>275</v>
      </c>
      <c r="AF14" s="1">
        <v>116.876</v>
      </c>
      <c r="AG14" s="1">
        <v>53.536999999999999</v>
      </c>
      <c r="AH14" s="1">
        <v>150.214</v>
      </c>
      <c r="AI14" s="1">
        <v>118.07299999999999</v>
      </c>
      <c r="AK14" s="1">
        <v>275</v>
      </c>
      <c r="AL14" s="1">
        <v>132.732</v>
      </c>
      <c r="AM14" s="1">
        <v>57.773000000000003</v>
      </c>
      <c r="AN14" s="1">
        <v>151.20099999999999</v>
      </c>
      <c r="AO14" s="1">
        <v>114.7</v>
      </c>
      <c r="AQ14" s="1">
        <v>275</v>
      </c>
      <c r="AR14" s="1">
        <v>125.637</v>
      </c>
      <c r="AS14" s="1">
        <v>57.302999999999997</v>
      </c>
      <c r="AT14" s="1">
        <v>151.93899999999999</v>
      </c>
      <c r="AU14" s="1">
        <v>117.389</v>
      </c>
      <c r="AW14" s="1">
        <v>275</v>
      </c>
      <c r="AX14" s="1">
        <v>197.714</v>
      </c>
      <c r="AY14" s="1">
        <v>112.14700000000001</v>
      </c>
      <c r="AZ14" s="1">
        <v>366.09100000000001</v>
      </c>
      <c r="BA14" s="1">
        <v>311.72000000000003</v>
      </c>
      <c r="BC14" s="1">
        <v>275</v>
      </c>
      <c r="BD14" s="1">
        <v>131.38499999999999</v>
      </c>
      <c r="BE14" s="1">
        <v>59.116</v>
      </c>
      <c r="BF14" s="1">
        <v>151.93199999999999</v>
      </c>
      <c r="BG14" s="1">
        <v>115.801</v>
      </c>
      <c r="BI14" s="1">
        <v>275</v>
      </c>
      <c r="BJ14" s="1">
        <v>128.24</v>
      </c>
      <c r="BK14" s="1">
        <v>58.753</v>
      </c>
      <c r="BL14" s="1">
        <v>151.67400000000001</v>
      </c>
      <c r="BM14" s="1">
        <v>116.408</v>
      </c>
      <c r="BO14" s="1">
        <v>275</v>
      </c>
      <c r="BP14" s="1">
        <v>138.809</v>
      </c>
      <c r="BQ14" s="1">
        <v>59.564</v>
      </c>
      <c r="BR14" s="1">
        <v>151.73599999999999</v>
      </c>
      <c r="BS14" s="1">
        <v>113.56399999999999</v>
      </c>
      <c r="BU14" s="1" t="s">
        <v>198</v>
      </c>
      <c r="BV14" s="1">
        <v>-2.8267540000000001E-2</v>
      </c>
      <c r="BW14" s="1">
        <f t="shared" si="3"/>
        <v>-0.76921629848000006</v>
      </c>
      <c r="BX14" s="1">
        <f t="shared" si="4"/>
        <v>-74.216426269999999</v>
      </c>
      <c r="BY14" s="1">
        <f t="shared" si="5"/>
        <v>-17.7381640254</v>
      </c>
    </row>
    <row r="15" spans="1:78" x14ac:dyDescent="0.25">
      <c r="A15" s="1">
        <v>298.14999999999998</v>
      </c>
      <c r="B15" s="1">
        <v>205.155</v>
      </c>
      <c r="C15" s="1">
        <v>121.93</v>
      </c>
      <c r="D15" s="1">
        <v>369.351</v>
      </c>
      <c r="E15" s="1">
        <v>308.18400000000003</v>
      </c>
      <c r="G15" s="1">
        <v>298.14999999999998</v>
      </c>
      <c r="H15" s="1">
        <v>207.63399999999999</v>
      </c>
      <c r="I15" s="1">
        <v>122.316</v>
      </c>
      <c r="J15" s="1">
        <v>369.863</v>
      </c>
      <c r="K15" s="1">
        <v>307.95600000000002</v>
      </c>
      <c r="M15" s="1">
        <v>298.14999999999998</v>
      </c>
      <c r="N15" s="1">
        <v>142.56399999999999</v>
      </c>
      <c r="O15" s="1">
        <v>65.319999999999993</v>
      </c>
      <c r="P15" s="1">
        <v>153.953</v>
      </c>
      <c r="Q15" s="1">
        <v>111.447</v>
      </c>
      <c r="S15" s="1">
        <v>298.14999999999998</v>
      </c>
      <c r="T15" s="1">
        <v>134.66900000000001</v>
      </c>
      <c r="U15" s="1">
        <v>61.863999999999997</v>
      </c>
      <c r="V15" s="1">
        <v>152.756</v>
      </c>
      <c r="W15" s="1">
        <v>112.604</v>
      </c>
      <c r="Y15" s="1">
        <v>298.14999999999998</v>
      </c>
      <c r="Z15" s="1">
        <v>129.07599999999999</v>
      </c>
      <c r="AA15" s="1">
        <v>61.319000000000003</v>
      </c>
      <c r="AB15" s="1">
        <v>152.357</v>
      </c>
      <c r="AC15" s="1">
        <v>113.873</v>
      </c>
      <c r="AE15" s="1">
        <v>298.14999999999998</v>
      </c>
      <c r="AF15" s="1">
        <v>121.372</v>
      </c>
      <c r="AG15" s="1">
        <v>57.780999999999999</v>
      </c>
      <c r="AH15" s="1">
        <v>151.50299999999999</v>
      </c>
      <c r="AI15" s="1">
        <v>115.315</v>
      </c>
      <c r="AK15" s="1">
        <v>298.14999999999998</v>
      </c>
      <c r="AL15" s="1">
        <v>137.57</v>
      </c>
      <c r="AM15" s="1">
        <v>61.984999999999999</v>
      </c>
      <c r="AN15" s="1">
        <v>152.58699999999999</v>
      </c>
      <c r="AO15" s="1">
        <v>111.571</v>
      </c>
      <c r="AQ15" s="1">
        <v>298.14999999999998</v>
      </c>
      <c r="AR15" s="1">
        <v>130.441</v>
      </c>
      <c r="AS15" s="1">
        <v>61.627000000000002</v>
      </c>
      <c r="AT15" s="1">
        <v>153.316</v>
      </c>
      <c r="AU15" s="1">
        <v>114.42400000000001</v>
      </c>
      <c r="AW15" s="1">
        <v>298.14999999999998</v>
      </c>
      <c r="AX15" s="1">
        <v>207.124</v>
      </c>
      <c r="AY15" s="1">
        <v>120.827</v>
      </c>
      <c r="AZ15" s="1">
        <v>368.78800000000001</v>
      </c>
      <c r="BA15" s="1">
        <v>307.03399999999999</v>
      </c>
      <c r="BC15" s="1">
        <v>298.14999999999998</v>
      </c>
      <c r="BD15" s="1">
        <v>136.333</v>
      </c>
      <c r="BE15" s="1">
        <v>63.362000000000002</v>
      </c>
      <c r="BF15" s="1">
        <v>153.35</v>
      </c>
      <c r="BG15" s="1">
        <v>112.702</v>
      </c>
      <c r="BI15" s="1">
        <v>298.14999999999998</v>
      </c>
      <c r="BJ15" s="1">
        <v>133.161</v>
      </c>
      <c r="BK15" s="1">
        <v>63.057000000000002</v>
      </c>
      <c r="BL15" s="1">
        <v>153.084</v>
      </c>
      <c r="BM15" s="1">
        <v>113.38200000000001</v>
      </c>
      <c r="BO15" s="1">
        <v>298.14999999999998</v>
      </c>
      <c r="BP15" s="1">
        <v>143.79300000000001</v>
      </c>
      <c r="BQ15" s="1">
        <v>63.798000000000002</v>
      </c>
      <c r="BR15" s="1">
        <v>153.16399999999999</v>
      </c>
      <c r="BS15" s="1">
        <v>110.29300000000001</v>
      </c>
      <c r="BU15" s="1" t="s">
        <v>199</v>
      </c>
      <c r="BV15" s="1">
        <v>-3.581148E-2</v>
      </c>
      <c r="BW15" s="1">
        <f t="shared" si="3"/>
        <v>-0.97450199376000002</v>
      </c>
      <c r="BX15" s="1">
        <f t="shared" si="4"/>
        <v>-94.023040739999999</v>
      </c>
      <c r="BY15" s="1">
        <f t="shared" si="5"/>
        <v>-22.4720618148</v>
      </c>
    </row>
    <row r="16" spans="1:78" x14ac:dyDescent="0.25">
      <c r="A16" s="1">
        <v>300</v>
      </c>
      <c r="B16" s="1">
        <v>205.91200000000001</v>
      </c>
      <c r="C16" s="1">
        <v>122.626</v>
      </c>
      <c r="D16" s="1">
        <v>369.577</v>
      </c>
      <c r="E16" s="1">
        <v>307.80399999999997</v>
      </c>
      <c r="G16" s="1">
        <v>300</v>
      </c>
      <c r="H16" s="1">
        <v>208.393</v>
      </c>
      <c r="I16" s="1">
        <v>123.01300000000001</v>
      </c>
      <c r="J16" s="1">
        <v>370.089</v>
      </c>
      <c r="K16" s="1">
        <v>307.572</v>
      </c>
      <c r="M16" s="1">
        <v>300</v>
      </c>
      <c r="N16" s="1">
        <v>142.96899999999999</v>
      </c>
      <c r="O16" s="1">
        <v>65.658000000000001</v>
      </c>
      <c r="P16" s="1">
        <v>154.07400000000001</v>
      </c>
      <c r="Q16" s="1">
        <v>111.18300000000001</v>
      </c>
      <c r="S16" s="1">
        <v>300</v>
      </c>
      <c r="T16" s="1">
        <v>135.053</v>
      </c>
      <c r="U16" s="1">
        <v>62.197000000000003</v>
      </c>
      <c r="V16" s="1">
        <v>152.87100000000001</v>
      </c>
      <c r="W16" s="1">
        <v>112.355</v>
      </c>
      <c r="Y16" s="1">
        <v>300</v>
      </c>
      <c r="Z16" s="1">
        <v>129.45599999999999</v>
      </c>
      <c r="AA16" s="1">
        <v>61.655999999999999</v>
      </c>
      <c r="AB16" s="1">
        <v>152.47</v>
      </c>
      <c r="AC16" s="1">
        <v>113.634</v>
      </c>
      <c r="AE16" s="1">
        <v>300</v>
      </c>
      <c r="AF16" s="1">
        <v>121.73099999999999</v>
      </c>
      <c r="AG16" s="1">
        <v>58.116999999999997</v>
      </c>
      <c r="AH16" s="1">
        <v>151.61000000000001</v>
      </c>
      <c r="AI16" s="1">
        <v>115.09</v>
      </c>
      <c r="AK16" s="1">
        <v>300</v>
      </c>
      <c r="AL16" s="1">
        <v>137.95500000000001</v>
      </c>
      <c r="AM16" s="1">
        <v>62.319000000000003</v>
      </c>
      <c r="AN16" s="1">
        <v>152.702</v>
      </c>
      <c r="AO16" s="1">
        <v>111.316</v>
      </c>
      <c r="AQ16" s="1">
        <v>300</v>
      </c>
      <c r="AR16" s="1">
        <v>130.82400000000001</v>
      </c>
      <c r="AS16" s="1">
        <v>61.969000000000001</v>
      </c>
      <c r="AT16" s="1">
        <v>153.43</v>
      </c>
      <c r="AU16" s="1">
        <v>114.18300000000001</v>
      </c>
      <c r="AW16" s="1">
        <v>300</v>
      </c>
      <c r="AX16" s="1">
        <v>207.87299999999999</v>
      </c>
      <c r="AY16" s="1">
        <v>121.52200000000001</v>
      </c>
      <c r="AZ16" s="1">
        <v>369.012</v>
      </c>
      <c r="BA16" s="1">
        <v>306.64999999999998</v>
      </c>
      <c r="BC16" s="1">
        <v>300</v>
      </c>
      <c r="BD16" s="1">
        <v>136.726</v>
      </c>
      <c r="BE16" s="1">
        <v>63.698</v>
      </c>
      <c r="BF16" s="1">
        <v>153.46799999999999</v>
      </c>
      <c r="BG16" s="1">
        <v>112.45</v>
      </c>
      <c r="BI16" s="1">
        <v>300</v>
      </c>
      <c r="BJ16" s="1">
        <v>133.55199999999999</v>
      </c>
      <c r="BK16" s="1">
        <v>63.398000000000003</v>
      </c>
      <c r="BL16" s="1">
        <v>153.20099999999999</v>
      </c>
      <c r="BM16" s="1">
        <v>113.136</v>
      </c>
      <c r="BO16" s="1">
        <v>300</v>
      </c>
      <c r="BP16" s="1">
        <v>144.18799999999999</v>
      </c>
      <c r="BQ16" s="1">
        <v>64.134</v>
      </c>
      <c r="BR16" s="1">
        <v>153.28299999999999</v>
      </c>
      <c r="BS16" s="1">
        <v>110.026</v>
      </c>
      <c r="BU16" s="1" t="s">
        <v>200</v>
      </c>
      <c r="BV16" s="1">
        <v>-3.7589450000000003E-2</v>
      </c>
      <c r="BW16" s="1">
        <f t="shared" si="3"/>
        <v>-1.0228841134000002</v>
      </c>
      <c r="BX16" s="1">
        <f t="shared" si="4"/>
        <v>-98.691100975000012</v>
      </c>
      <c r="BY16" s="1">
        <f t="shared" si="5"/>
        <v>-23.587755769500003</v>
      </c>
    </row>
    <row r="17" spans="1:77" x14ac:dyDescent="0.25">
      <c r="A17" s="1">
        <v>325</v>
      </c>
      <c r="B17" s="1">
        <v>216.09800000000001</v>
      </c>
      <c r="C17" s="1">
        <v>132.00899999999999</v>
      </c>
      <c r="D17" s="1">
        <v>372.76</v>
      </c>
      <c r="E17" s="1">
        <v>302.529</v>
      </c>
      <c r="G17" s="1">
        <v>325</v>
      </c>
      <c r="H17" s="1">
        <v>218.61099999999999</v>
      </c>
      <c r="I17" s="1">
        <v>132.40299999999999</v>
      </c>
      <c r="J17" s="1">
        <v>373.28199999999998</v>
      </c>
      <c r="K17" s="1">
        <v>302.23399999999998</v>
      </c>
      <c r="M17" s="1">
        <v>325</v>
      </c>
      <c r="N17" s="1">
        <v>148.40299999999999</v>
      </c>
      <c r="O17" s="1">
        <v>70.16</v>
      </c>
      <c r="P17" s="1">
        <v>155.77199999999999</v>
      </c>
      <c r="Q17" s="1">
        <v>107.541</v>
      </c>
      <c r="S17" s="1">
        <v>325</v>
      </c>
      <c r="T17" s="1">
        <v>140.208</v>
      </c>
      <c r="U17" s="1">
        <v>66.641000000000005</v>
      </c>
      <c r="V17" s="1">
        <v>154.48099999999999</v>
      </c>
      <c r="W17" s="1">
        <v>108.914</v>
      </c>
      <c r="Y17" s="1">
        <v>325</v>
      </c>
      <c r="Z17" s="1">
        <v>134.57</v>
      </c>
      <c r="AA17" s="1">
        <v>66.162999999999997</v>
      </c>
      <c r="AB17" s="1">
        <v>154.06800000000001</v>
      </c>
      <c r="AC17" s="1">
        <v>110.333</v>
      </c>
      <c r="AE17" s="1">
        <v>325</v>
      </c>
      <c r="AF17" s="1">
        <v>126.56100000000001</v>
      </c>
      <c r="AG17" s="1">
        <v>62.601999999999997</v>
      </c>
      <c r="AH17" s="1">
        <v>153.119</v>
      </c>
      <c r="AI17" s="1">
        <v>111.98699999999999</v>
      </c>
      <c r="AK17" s="1">
        <v>325</v>
      </c>
      <c r="AL17" s="1">
        <v>143.119</v>
      </c>
      <c r="AM17" s="1">
        <v>66.775999999999996</v>
      </c>
      <c r="AN17" s="1">
        <v>154.316</v>
      </c>
      <c r="AO17" s="1">
        <v>107.803</v>
      </c>
      <c r="AQ17" s="1">
        <v>325</v>
      </c>
      <c r="AR17" s="1">
        <v>135.965</v>
      </c>
      <c r="AS17" s="1">
        <v>66.55</v>
      </c>
      <c r="AT17" s="1">
        <v>155.03700000000001</v>
      </c>
      <c r="AU17" s="1">
        <v>110.848</v>
      </c>
      <c r="AW17" s="1">
        <v>325</v>
      </c>
      <c r="AX17" s="1">
        <v>217.97</v>
      </c>
      <c r="AY17" s="1">
        <v>130.88300000000001</v>
      </c>
      <c r="AZ17" s="1">
        <v>372.16699999999997</v>
      </c>
      <c r="BA17" s="1">
        <v>301.327</v>
      </c>
      <c r="BC17" s="1">
        <v>325</v>
      </c>
      <c r="BD17" s="1">
        <v>142.00299999999999</v>
      </c>
      <c r="BE17" s="1">
        <v>68.188000000000002</v>
      </c>
      <c r="BF17" s="1">
        <v>155.11600000000001</v>
      </c>
      <c r="BG17" s="1">
        <v>108.96599999999999</v>
      </c>
      <c r="BI17" s="1">
        <v>325</v>
      </c>
      <c r="BJ17" s="1">
        <v>138.80699999999999</v>
      </c>
      <c r="BK17" s="1">
        <v>67.942999999999998</v>
      </c>
      <c r="BL17" s="1">
        <v>154.84299999999999</v>
      </c>
      <c r="BM17" s="1">
        <v>109.73099999999999</v>
      </c>
      <c r="BO17" s="1">
        <v>325</v>
      </c>
      <c r="BP17" s="1">
        <v>149.499</v>
      </c>
      <c r="BQ17" s="1">
        <v>68.608999999999995</v>
      </c>
      <c r="BR17" s="1">
        <v>154.94200000000001</v>
      </c>
      <c r="BS17" s="1">
        <v>106.355</v>
      </c>
      <c r="BU17" s="1" t="s">
        <v>201</v>
      </c>
      <c r="BV17" s="1">
        <v>-4.4295859999999999E-2</v>
      </c>
      <c r="BW17" s="1">
        <f t="shared" si="3"/>
        <v>-1.2053789423199999</v>
      </c>
      <c r="BX17" s="1">
        <f t="shared" si="4"/>
        <v>-116.29878042999999</v>
      </c>
      <c r="BY17" s="1">
        <f t="shared" si="5"/>
        <v>-27.796095108599999</v>
      </c>
    </row>
    <row r="18" spans="1:77" x14ac:dyDescent="0.25">
      <c r="A18" s="1">
        <v>350</v>
      </c>
      <c r="B18" s="1">
        <v>226.221</v>
      </c>
      <c r="C18" s="1">
        <v>141.28</v>
      </c>
      <c r="D18" s="1">
        <v>376.17700000000002</v>
      </c>
      <c r="E18" s="1">
        <v>296.99900000000002</v>
      </c>
      <c r="G18" s="1">
        <v>350</v>
      </c>
      <c r="H18" s="1">
        <v>228.76300000000001</v>
      </c>
      <c r="I18" s="1">
        <v>141.673</v>
      </c>
      <c r="J18" s="1">
        <v>376.709</v>
      </c>
      <c r="K18" s="1">
        <v>296.642</v>
      </c>
      <c r="M18" s="1">
        <v>350</v>
      </c>
      <c r="N18" s="1">
        <v>153.76300000000001</v>
      </c>
      <c r="O18" s="1">
        <v>74.531999999999996</v>
      </c>
      <c r="P18" s="1">
        <v>157.58099999999999</v>
      </c>
      <c r="Q18" s="1">
        <v>103.764</v>
      </c>
      <c r="S18" s="1">
        <v>350</v>
      </c>
      <c r="T18" s="1">
        <v>145.30500000000001</v>
      </c>
      <c r="U18" s="1">
        <v>70.960999999999999</v>
      </c>
      <c r="V18" s="1">
        <v>156.202</v>
      </c>
      <c r="W18" s="1">
        <v>105.345</v>
      </c>
      <c r="Y18" s="1">
        <v>350</v>
      </c>
      <c r="Z18" s="1">
        <v>139.63399999999999</v>
      </c>
      <c r="AA18" s="1">
        <v>70.540999999999997</v>
      </c>
      <c r="AB18" s="1">
        <v>155.77799999999999</v>
      </c>
      <c r="AC18" s="1">
        <v>106.90600000000001</v>
      </c>
      <c r="AE18" s="1">
        <v>350</v>
      </c>
      <c r="AF18" s="1">
        <v>131.36000000000001</v>
      </c>
      <c r="AG18" s="1">
        <v>66.956000000000003</v>
      </c>
      <c r="AH18" s="1">
        <v>154.739</v>
      </c>
      <c r="AI18" s="1">
        <v>108.76300000000001</v>
      </c>
      <c r="AK18" s="1">
        <v>350</v>
      </c>
      <c r="AL18" s="1">
        <v>148.22800000000001</v>
      </c>
      <c r="AM18" s="1">
        <v>71.108000000000004</v>
      </c>
      <c r="AN18" s="1">
        <v>156.04</v>
      </c>
      <c r="AO18" s="1">
        <v>104.161</v>
      </c>
      <c r="AQ18" s="1">
        <v>350</v>
      </c>
      <c r="AR18" s="1">
        <v>141.06100000000001</v>
      </c>
      <c r="AS18" s="1">
        <v>71.004999999999995</v>
      </c>
      <c r="AT18" s="1">
        <v>156.756</v>
      </c>
      <c r="AU18" s="1">
        <v>107.38500000000001</v>
      </c>
      <c r="AW18" s="1">
        <v>350</v>
      </c>
      <c r="AX18" s="1">
        <v>228.00899999999999</v>
      </c>
      <c r="AY18" s="1">
        <v>140.126</v>
      </c>
      <c r="AZ18" s="1">
        <v>375.55500000000001</v>
      </c>
      <c r="BA18" s="1">
        <v>295.75200000000001</v>
      </c>
      <c r="BC18" s="1">
        <v>350</v>
      </c>
      <c r="BD18" s="1">
        <v>147.21600000000001</v>
      </c>
      <c r="BE18" s="1">
        <v>72.55</v>
      </c>
      <c r="BF18" s="1">
        <v>156.876</v>
      </c>
      <c r="BG18" s="1">
        <v>105.35</v>
      </c>
      <c r="BI18" s="1">
        <v>350</v>
      </c>
      <c r="BJ18" s="1">
        <v>144.00399999999999</v>
      </c>
      <c r="BK18" s="1">
        <v>72.353999999999999</v>
      </c>
      <c r="BL18" s="1">
        <v>156.59700000000001</v>
      </c>
      <c r="BM18" s="1">
        <v>106.196</v>
      </c>
      <c r="BO18" s="1">
        <v>350</v>
      </c>
      <c r="BP18" s="1">
        <v>154.744</v>
      </c>
      <c r="BQ18" s="1">
        <v>72.956000000000003</v>
      </c>
      <c r="BR18" s="1">
        <v>156.71199999999999</v>
      </c>
      <c r="BS18" s="1">
        <v>102.55200000000001</v>
      </c>
    </row>
    <row r="19" spans="1:77" x14ac:dyDescent="0.25">
      <c r="A19" s="1">
        <v>375</v>
      </c>
      <c r="B19" s="1">
        <v>236.279</v>
      </c>
      <c r="C19" s="1">
        <v>150.35</v>
      </c>
      <c r="D19" s="1">
        <v>379.82299999999998</v>
      </c>
      <c r="E19" s="1">
        <v>291.21800000000002</v>
      </c>
      <c r="G19" s="1">
        <v>375</v>
      </c>
      <c r="H19" s="1">
        <v>238.84800000000001</v>
      </c>
      <c r="I19" s="1">
        <v>150.73500000000001</v>
      </c>
      <c r="J19" s="1">
        <v>380.36399999999998</v>
      </c>
      <c r="K19" s="1">
        <v>290.79599999999999</v>
      </c>
      <c r="M19" s="1">
        <v>375</v>
      </c>
      <c r="N19" s="1">
        <v>159.05000000000001</v>
      </c>
      <c r="O19" s="1">
        <v>78.747</v>
      </c>
      <c r="P19" s="1">
        <v>159.49700000000001</v>
      </c>
      <c r="Q19" s="1">
        <v>99.852999999999994</v>
      </c>
      <c r="S19" s="1">
        <v>375</v>
      </c>
      <c r="T19" s="1">
        <v>150.34399999999999</v>
      </c>
      <c r="U19" s="1">
        <v>75.126999999999995</v>
      </c>
      <c r="V19" s="1">
        <v>158.02799999999999</v>
      </c>
      <c r="W19" s="1">
        <v>101.649</v>
      </c>
      <c r="Y19" s="1">
        <v>375</v>
      </c>
      <c r="Z19" s="1">
        <v>144.64599999999999</v>
      </c>
      <c r="AA19" s="1">
        <v>74.763000000000005</v>
      </c>
      <c r="AB19" s="1">
        <v>157.59399999999999</v>
      </c>
      <c r="AC19" s="1">
        <v>103.352</v>
      </c>
      <c r="AE19" s="1">
        <v>375</v>
      </c>
      <c r="AF19" s="1">
        <v>136.124</v>
      </c>
      <c r="AG19" s="1">
        <v>71.153999999999996</v>
      </c>
      <c r="AH19" s="1">
        <v>156.465</v>
      </c>
      <c r="AI19" s="1">
        <v>105.419</v>
      </c>
      <c r="AK19" s="1">
        <v>375</v>
      </c>
      <c r="AL19" s="1">
        <v>153.27699999999999</v>
      </c>
      <c r="AM19" s="1">
        <v>75.287000000000006</v>
      </c>
      <c r="AN19" s="1">
        <v>157.87</v>
      </c>
      <c r="AO19" s="1">
        <v>100.392</v>
      </c>
      <c r="AQ19" s="1">
        <v>375</v>
      </c>
      <c r="AR19" s="1">
        <v>146.108</v>
      </c>
      <c r="AS19" s="1">
        <v>75.304000000000002</v>
      </c>
      <c r="AT19" s="1">
        <v>158.58600000000001</v>
      </c>
      <c r="AU19" s="1">
        <v>103.795</v>
      </c>
      <c r="AW19" s="1">
        <v>375</v>
      </c>
      <c r="AX19" s="1">
        <v>237.98599999999999</v>
      </c>
      <c r="AY19" s="1">
        <v>149.16399999999999</v>
      </c>
      <c r="AZ19" s="1">
        <v>379.17200000000003</v>
      </c>
      <c r="BA19" s="1">
        <v>289.92700000000002</v>
      </c>
      <c r="BC19" s="1">
        <v>375</v>
      </c>
      <c r="BD19" s="1">
        <v>152.36600000000001</v>
      </c>
      <c r="BE19" s="1">
        <v>76.757000000000005</v>
      </c>
      <c r="BF19" s="1">
        <v>158.74299999999999</v>
      </c>
      <c r="BG19" s="1">
        <v>101.605</v>
      </c>
      <c r="BI19" s="1">
        <v>375</v>
      </c>
      <c r="BJ19" s="1">
        <v>149.142</v>
      </c>
      <c r="BK19" s="1">
        <v>76.602000000000004</v>
      </c>
      <c r="BL19" s="1">
        <v>158.46</v>
      </c>
      <c r="BM19" s="1">
        <v>102.53100000000001</v>
      </c>
      <c r="BO19" s="1">
        <v>375</v>
      </c>
      <c r="BP19" s="1">
        <v>159.92099999999999</v>
      </c>
      <c r="BQ19" s="1">
        <v>77.146000000000001</v>
      </c>
      <c r="BR19" s="1">
        <v>158.589</v>
      </c>
      <c r="BS19" s="1">
        <v>98.617999999999995</v>
      </c>
    </row>
    <row r="20" spans="1:77" x14ac:dyDescent="0.25">
      <c r="A20" s="1">
        <v>400</v>
      </c>
      <c r="B20" s="1">
        <v>246.26499999999999</v>
      </c>
      <c r="C20" s="1">
        <v>159.15100000000001</v>
      </c>
      <c r="D20" s="1">
        <v>383.69200000000001</v>
      </c>
      <c r="E20" s="1">
        <v>285.18599999999998</v>
      </c>
      <c r="G20" s="1">
        <v>400</v>
      </c>
      <c r="H20" s="1">
        <v>248.858</v>
      </c>
      <c r="I20" s="1">
        <v>159.523</v>
      </c>
      <c r="J20" s="1">
        <v>384.24299999999999</v>
      </c>
      <c r="K20" s="1">
        <v>284.7</v>
      </c>
      <c r="M20" s="1">
        <v>400</v>
      </c>
      <c r="N20" s="1">
        <v>164.262</v>
      </c>
      <c r="O20" s="1">
        <v>82.787000000000006</v>
      </c>
      <c r="P20" s="1">
        <v>161.517</v>
      </c>
      <c r="Q20" s="1">
        <v>95.811999999999998</v>
      </c>
      <c r="S20" s="1">
        <v>400</v>
      </c>
      <c r="T20" s="1">
        <v>155.321</v>
      </c>
      <c r="U20" s="1">
        <v>79.123000000000005</v>
      </c>
      <c r="V20" s="1">
        <v>159.95699999999999</v>
      </c>
      <c r="W20" s="1">
        <v>97.828000000000003</v>
      </c>
      <c r="Y20" s="1">
        <v>400</v>
      </c>
      <c r="Z20" s="1">
        <v>149.601</v>
      </c>
      <c r="AA20" s="1">
        <v>78.808000000000007</v>
      </c>
      <c r="AB20" s="1">
        <v>159.51400000000001</v>
      </c>
      <c r="AC20" s="1">
        <v>99.674000000000007</v>
      </c>
      <c r="AE20" s="1">
        <v>400</v>
      </c>
      <c r="AF20" s="1">
        <v>140.845</v>
      </c>
      <c r="AG20" s="1">
        <v>75.176000000000002</v>
      </c>
      <c r="AH20" s="1">
        <v>158.29499999999999</v>
      </c>
      <c r="AI20" s="1">
        <v>101.95699999999999</v>
      </c>
      <c r="AK20" s="1">
        <v>400</v>
      </c>
      <c r="AL20" s="1">
        <v>158.26499999999999</v>
      </c>
      <c r="AM20" s="1">
        <v>79.293000000000006</v>
      </c>
      <c r="AN20" s="1">
        <v>159.803</v>
      </c>
      <c r="AO20" s="1">
        <v>96.497</v>
      </c>
      <c r="AQ20" s="1">
        <v>400</v>
      </c>
      <c r="AR20" s="1">
        <v>151.1</v>
      </c>
      <c r="AS20" s="1">
        <v>79.426000000000002</v>
      </c>
      <c r="AT20" s="1">
        <v>160.52000000000001</v>
      </c>
      <c r="AU20" s="1">
        <v>100.08</v>
      </c>
      <c r="AW20" s="1">
        <v>400</v>
      </c>
      <c r="AX20" s="1">
        <v>247.89500000000001</v>
      </c>
      <c r="AY20" s="1">
        <v>157.929</v>
      </c>
      <c r="AZ20" s="1">
        <v>383.01100000000002</v>
      </c>
      <c r="BA20" s="1">
        <v>283.85300000000001</v>
      </c>
      <c r="BC20" s="1">
        <v>400</v>
      </c>
      <c r="BD20" s="1">
        <v>157.44999999999999</v>
      </c>
      <c r="BE20" s="1">
        <v>80.790000000000006</v>
      </c>
      <c r="BF20" s="1">
        <v>160.71199999999999</v>
      </c>
      <c r="BG20" s="1">
        <v>97.731999999999999</v>
      </c>
      <c r="BI20" s="1">
        <v>400</v>
      </c>
      <c r="BJ20" s="1">
        <v>154.21700000000001</v>
      </c>
      <c r="BK20" s="1">
        <v>80.668999999999997</v>
      </c>
      <c r="BL20" s="1">
        <v>160.42599999999999</v>
      </c>
      <c r="BM20" s="1">
        <v>98.739000000000004</v>
      </c>
      <c r="BO20" s="1">
        <v>400</v>
      </c>
      <c r="BP20" s="1">
        <v>165.029</v>
      </c>
      <c r="BQ20" s="1">
        <v>81.162999999999997</v>
      </c>
      <c r="BR20" s="1">
        <v>160.56800000000001</v>
      </c>
      <c r="BS20" s="1">
        <v>94.555999999999997</v>
      </c>
    </row>
    <row r="21" spans="1:77" x14ac:dyDescent="0.25">
      <c r="A21" s="1">
        <v>425</v>
      </c>
      <c r="B21" s="1">
        <v>256.17</v>
      </c>
      <c r="C21" s="1">
        <v>167.63499999999999</v>
      </c>
      <c r="D21" s="1">
        <v>387.77800000000002</v>
      </c>
      <c r="E21" s="1">
        <v>278.90499999999997</v>
      </c>
      <c r="G21" s="1">
        <v>425</v>
      </c>
      <c r="H21" s="1">
        <v>258.78500000000003</v>
      </c>
      <c r="I21" s="1">
        <v>167.99100000000001</v>
      </c>
      <c r="J21" s="1">
        <v>388.33800000000002</v>
      </c>
      <c r="K21" s="1">
        <v>278.35399999999998</v>
      </c>
      <c r="M21" s="1">
        <v>425</v>
      </c>
      <c r="N21" s="1">
        <v>169.398</v>
      </c>
      <c r="O21" s="1">
        <v>86.638999999999996</v>
      </c>
      <c r="P21" s="1">
        <v>163.63499999999999</v>
      </c>
      <c r="Q21" s="1">
        <v>91.641000000000005</v>
      </c>
      <c r="S21" s="1">
        <v>425</v>
      </c>
      <c r="T21" s="1">
        <v>160.233</v>
      </c>
      <c r="U21" s="1">
        <v>82.936000000000007</v>
      </c>
      <c r="V21" s="1">
        <v>161.983</v>
      </c>
      <c r="W21" s="1">
        <v>93.884</v>
      </c>
      <c r="Y21" s="1">
        <v>425</v>
      </c>
      <c r="Z21" s="1">
        <v>154.49600000000001</v>
      </c>
      <c r="AA21" s="1">
        <v>82.665999999999997</v>
      </c>
      <c r="AB21" s="1">
        <v>161.53299999999999</v>
      </c>
      <c r="AC21" s="1">
        <v>95.872</v>
      </c>
      <c r="AE21" s="1">
        <v>425</v>
      </c>
      <c r="AF21" s="1">
        <v>145.51900000000001</v>
      </c>
      <c r="AG21" s="1">
        <v>79.010999999999996</v>
      </c>
      <c r="AH21" s="1">
        <v>160.22300000000001</v>
      </c>
      <c r="AI21" s="1">
        <v>98.376999999999995</v>
      </c>
      <c r="AK21" s="1">
        <v>425</v>
      </c>
      <c r="AL21" s="1">
        <v>163.18700000000001</v>
      </c>
      <c r="AM21" s="1">
        <v>83.114999999999995</v>
      </c>
      <c r="AN21" s="1">
        <v>161.834</v>
      </c>
      <c r="AO21" s="1">
        <v>92.478999999999999</v>
      </c>
      <c r="AQ21" s="1">
        <v>425</v>
      </c>
      <c r="AR21" s="1">
        <v>156.03399999999999</v>
      </c>
      <c r="AS21" s="1">
        <v>83.358999999999995</v>
      </c>
      <c r="AT21" s="1">
        <v>162.55500000000001</v>
      </c>
      <c r="AU21" s="1">
        <v>96.241</v>
      </c>
      <c r="AW21" s="1">
        <v>425</v>
      </c>
      <c r="AX21" s="1">
        <v>257.72399999999999</v>
      </c>
      <c r="AY21" s="1">
        <v>166.37700000000001</v>
      </c>
      <c r="AZ21" s="1">
        <v>387.06599999999997</v>
      </c>
      <c r="BA21" s="1">
        <v>277.53300000000002</v>
      </c>
      <c r="BC21" s="1">
        <v>425</v>
      </c>
      <c r="BD21" s="1">
        <v>162.464</v>
      </c>
      <c r="BE21" s="1">
        <v>84.635999999999996</v>
      </c>
      <c r="BF21" s="1">
        <v>162.78100000000001</v>
      </c>
      <c r="BG21" s="1">
        <v>93.733000000000004</v>
      </c>
      <c r="BI21" s="1">
        <v>425</v>
      </c>
      <c r="BJ21" s="1">
        <v>159.22499999999999</v>
      </c>
      <c r="BK21" s="1">
        <v>84.546000000000006</v>
      </c>
      <c r="BL21" s="1">
        <v>162.49199999999999</v>
      </c>
      <c r="BM21" s="1">
        <v>94.820999999999998</v>
      </c>
      <c r="BO21" s="1">
        <v>425</v>
      </c>
      <c r="BP21" s="1">
        <v>170.065</v>
      </c>
      <c r="BQ21" s="1">
        <v>84.992999999999995</v>
      </c>
      <c r="BR21" s="1">
        <v>162.64500000000001</v>
      </c>
      <c r="BS21" s="1">
        <v>90.367000000000004</v>
      </c>
    </row>
    <row r="22" spans="1:77" x14ac:dyDescent="0.25">
      <c r="A22" s="1">
        <v>450</v>
      </c>
      <c r="B22" s="1">
        <v>265.983</v>
      </c>
      <c r="C22" s="1">
        <v>175.773</v>
      </c>
      <c r="D22" s="1">
        <v>392.07100000000003</v>
      </c>
      <c r="E22" s="1">
        <v>272.37799999999999</v>
      </c>
      <c r="G22" s="1">
        <v>450</v>
      </c>
      <c r="H22" s="1">
        <v>268.61900000000003</v>
      </c>
      <c r="I22" s="1">
        <v>176.11</v>
      </c>
      <c r="J22" s="1">
        <v>392.64</v>
      </c>
      <c r="K22" s="1">
        <v>271.76100000000002</v>
      </c>
      <c r="M22" s="1">
        <v>450</v>
      </c>
      <c r="N22" s="1">
        <v>174.45500000000001</v>
      </c>
      <c r="O22" s="1">
        <v>90.298000000000002</v>
      </c>
      <c r="P22" s="1">
        <v>165.84700000000001</v>
      </c>
      <c r="Q22" s="1">
        <v>87.343000000000004</v>
      </c>
      <c r="S22" s="1">
        <v>450</v>
      </c>
      <c r="T22" s="1">
        <v>165.077</v>
      </c>
      <c r="U22" s="1">
        <v>86.561000000000007</v>
      </c>
      <c r="V22" s="1">
        <v>164.102</v>
      </c>
      <c r="W22" s="1">
        <v>89.816999999999993</v>
      </c>
      <c r="Y22" s="1">
        <v>450</v>
      </c>
      <c r="Z22" s="1">
        <v>159.32499999999999</v>
      </c>
      <c r="AA22" s="1">
        <v>86.331000000000003</v>
      </c>
      <c r="AB22" s="1">
        <v>163.64599999999999</v>
      </c>
      <c r="AC22" s="1">
        <v>91.95</v>
      </c>
      <c r="AE22" s="1">
        <v>450</v>
      </c>
      <c r="AF22" s="1">
        <v>150.13900000000001</v>
      </c>
      <c r="AG22" s="1">
        <v>82.653000000000006</v>
      </c>
      <c r="AH22" s="1">
        <v>162.244</v>
      </c>
      <c r="AI22" s="1">
        <v>94.680999999999997</v>
      </c>
      <c r="AK22" s="1">
        <v>450</v>
      </c>
      <c r="AL22" s="1">
        <v>168.042</v>
      </c>
      <c r="AM22" s="1">
        <v>86.747</v>
      </c>
      <c r="AN22" s="1">
        <v>163.95699999999999</v>
      </c>
      <c r="AO22" s="1">
        <v>88.337999999999994</v>
      </c>
      <c r="AQ22" s="1">
        <v>450</v>
      </c>
      <c r="AR22" s="1">
        <v>160.90600000000001</v>
      </c>
      <c r="AS22" s="1">
        <v>87.096999999999994</v>
      </c>
      <c r="AT22" s="1">
        <v>164.68600000000001</v>
      </c>
      <c r="AU22" s="1">
        <v>92.278999999999996</v>
      </c>
      <c r="AW22" s="1">
        <v>450</v>
      </c>
      <c r="AX22" s="1">
        <v>267.46499999999997</v>
      </c>
      <c r="AY22" s="1">
        <v>174.477</v>
      </c>
      <c r="AZ22" s="1">
        <v>391.327</v>
      </c>
      <c r="BA22" s="1">
        <v>270.96800000000002</v>
      </c>
      <c r="BC22" s="1">
        <v>450</v>
      </c>
      <c r="BD22" s="1">
        <v>167.40600000000001</v>
      </c>
      <c r="BE22" s="1">
        <v>88.292000000000002</v>
      </c>
      <c r="BF22" s="1">
        <v>164.94300000000001</v>
      </c>
      <c r="BG22" s="1">
        <v>89.61</v>
      </c>
      <c r="BI22" s="1">
        <v>450</v>
      </c>
      <c r="BJ22" s="1">
        <v>164.16200000000001</v>
      </c>
      <c r="BK22" s="1">
        <v>88.225999999999999</v>
      </c>
      <c r="BL22" s="1">
        <v>164.65199999999999</v>
      </c>
      <c r="BM22" s="1">
        <v>90.778999999999996</v>
      </c>
      <c r="BO22" s="1">
        <v>450</v>
      </c>
      <c r="BP22" s="1">
        <v>175.02699999999999</v>
      </c>
      <c r="BQ22" s="1">
        <v>88.632000000000005</v>
      </c>
      <c r="BR22" s="1">
        <v>164.816</v>
      </c>
      <c r="BS22" s="1">
        <v>86.054000000000002</v>
      </c>
    </row>
    <row r="23" spans="1:77" x14ac:dyDescent="0.25">
      <c r="A23" s="1">
        <v>475</v>
      </c>
      <c r="B23" s="1">
        <v>275.697</v>
      </c>
      <c r="C23" s="1">
        <v>183.55099999999999</v>
      </c>
      <c r="D23" s="1">
        <v>396.56299999999999</v>
      </c>
      <c r="E23" s="1">
        <v>265.60700000000003</v>
      </c>
      <c r="G23" s="1">
        <v>475</v>
      </c>
      <c r="H23" s="1">
        <v>278.35000000000002</v>
      </c>
      <c r="I23" s="1">
        <v>183.86699999999999</v>
      </c>
      <c r="J23" s="1">
        <v>397.14</v>
      </c>
      <c r="K23" s="1">
        <v>264.92399999999998</v>
      </c>
      <c r="M23" s="1">
        <v>475</v>
      </c>
      <c r="N23" s="1">
        <v>179.43</v>
      </c>
      <c r="O23" s="1">
        <v>93.765000000000001</v>
      </c>
      <c r="P23" s="1">
        <v>168.148</v>
      </c>
      <c r="Q23" s="1">
        <v>82.918999999999997</v>
      </c>
      <c r="S23" s="1">
        <v>475</v>
      </c>
      <c r="T23" s="1">
        <v>169.85</v>
      </c>
      <c r="U23" s="1">
        <v>89.998000000000005</v>
      </c>
      <c r="V23" s="1">
        <v>166.309</v>
      </c>
      <c r="W23" s="1">
        <v>85.63</v>
      </c>
      <c r="Y23" s="1">
        <v>475</v>
      </c>
      <c r="Z23" s="1">
        <v>164.08699999999999</v>
      </c>
      <c r="AA23" s="1">
        <v>89.802999999999997</v>
      </c>
      <c r="AB23" s="1">
        <v>165.84800000000001</v>
      </c>
      <c r="AC23" s="1">
        <v>87.906999999999996</v>
      </c>
      <c r="AE23" s="1">
        <v>475</v>
      </c>
      <c r="AF23" s="1">
        <v>154.70099999999999</v>
      </c>
      <c r="AG23" s="1">
        <v>86.103999999999999</v>
      </c>
      <c r="AH23" s="1">
        <v>164.35400000000001</v>
      </c>
      <c r="AI23" s="1">
        <v>90.870999999999995</v>
      </c>
      <c r="AK23" s="1">
        <v>475</v>
      </c>
      <c r="AL23" s="1">
        <v>172.82499999999999</v>
      </c>
      <c r="AM23" s="1">
        <v>90.188000000000002</v>
      </c>
      <c r="AN23" s="1">
        <v>166.16900000000001</v>
      </c>
      <c r="AO23" s="1">
        <v>84.076999999999998</v>
      </c>
      <c r="AQ23" s="1">
        <v>475</v>
      </c>
      <c r="AR23" s="1">
        <v>165.71100000000001</v>
      </c>
      <c r="AS23" s="1">
        <v>90.64</v>
      </c>
      <c r="AT23" s="1">
        <v>166.90799999999999</v>
      </c>
      <c r="AU23" s="1">
        <v>88.195999999999998</v>
      </c>
      <c r="AW23" s="1">
        <v>475</v>
      </c>
      <c r="AX23" s="1">
        <v>277.108</v>
      </c>
      <c r="AY23" s="1">
        <v>182.21700000000001</v>
      </c>
      <c r="AZ23" s="1">
        <v>395.786</v>
      </c>
      <c r="BA23" s="1">
        <v>264.16000000000003</v>
      </c>
      <c r="BC23" s="1">
        <v>475</v>
      </c>
      <c r="BD23" s="1">
        <v>172.273</v>
      </c>
      <c r="BE23" s="1">
        <v>91.756</v>
      </c>
      <c r="BF23" s="1">
        <v>167.19399999999999</v>
      </c>
      <c r="BG23" s="1">
        <v>85.364000000000004</v>
      </c>
      <c r="BI23" s="1">
        <v>475</v>
      </c>
      <c r="BJ23" s="1">
        <v>169.02699999999999</v>
      </c>
      <c r="BK23" s="1">
        <v>91.710999999999999</v>
      </c>
      <c r="BL23" s="1">
        <v>166.90100000000001</v>
      </c>
      <c r="BM23" s="1">
        <v>86.614000000000004</v>
      </c>
      <c r="BO23" s="1">
        <v>475</v>
      </c>
      <c r="BP23" s="1">
        <v>179.91300000000001</v>
      </c>
      <c r="BQ23" s="1">
        <v>92.078999999999994</v>
      </c>
      <c r="BR23" s="1">
        <v>167.07499999999999</v>
      </c>
      <c r="BS23" s="1">
        <v>81.617000000000004</v>
      </c>
    </row>
    <row r="24" spans="1:77" x14ac:dyDescent="0.25">
      <c r="A24" s="1">
        <v>500</v>
      </c>
      <c r="B24" s="1">
        <v>285.30200000000002</v>
      </c>
      <c r="C24" s="1">
        <v>190.96799999999999</v>
      </c>
      <c r="D24" s="1">
        <v>401.245</v>
      </c>
      <c r="E24" s="1">
        <v>258.59399999999999</v>
      </c>
      <c r="G24" s="1">
        <v>500</v>
      </c>
      <c r="H24" s="1">
        <v>287.971</v>
      </c>
      <c r="I24" s="1">
        <v>191.262</v>
      </c>
      <c r="J24" s="1">
        <v>401.83</v>
      </c>
      <c r="K24" s="1">
        <v>257.84500000000003</v>
      </c>
      <c r="M24" s="1">
        <v>500</v>
      </c>
      <c r="N24" s="1">
        <v>184.32400000000001</v>
      </c>
      <c r="O24" s="1">
        <v>97.043999999999997</v>
      </c>
      <c r="P24" s="1">
        <v>170.53399999999999</v>
      </c>
      <c r="Q24" s="1">
        <v>78.372</v>
      </c>
      <c r="S24" s="1">
        <v>500</v>
      </c>
      <c r="T24" s="1">
        <v>174.55</v>
      </c>
      <c r="U24" s="1">
        <v>93.248999999999995</v>
      </c>
      <c r="V24" s="1">
        <v>168.6</v>
      </c>
      <c r="W24" s="1">
        <v>81.325000000000003</v>
      </c>
      <c r="Y24" s="1">
        <v>500</v>
      </c>
      <c r="Z24" s="1">
        <v>168.77699999999999</v>
      </c>
      <c r="AA24" s="1">
        <v>93.085999999999999</v>
      </c>
      <c r="AB24" s="1">
        <v>168.13399999999999</v>
      </c>
      <c r="AC24" s="1">
        <v>83.745999999999995</v>
      </c>
      <c r="AE24" s="1">
        <v>500</v>
      </c>
      <c r="AF24" s="1">
        <v>159.20099999999999</v>
      </c>
      <c r="AG24" s="1">
        <v>89.366</v>
      </c>
      <c r="AH24" s="1">
        <v>166.548</v>
      </c>
      <c r="AI24" s="1">
        <v>86.947000000000003</v>
      </c>
      <c r="AK24" s="1">
        <v>500</v>
      </c>
      <c r="AL24" s="1">
        <v>177.535</v>
      </c>
      <c r="AM24" s="1">
        <v>93.442999999999998</v>
      </c>
      <c r="AN24" s="1">
        <v>168.465</v>
      </c>
      <c r="AO24" s="1">
        <v>79.697999999999993</v>
      </c>
      <c r="AQ24" s="1">
        <v>500</v>
      </c>
      <c r="AR24" s="1">
        <v>170.446</v>
      </c>
      <c r="AS24" s="1">
        <v>93.991</v>
      </c>
      <c r="AT24" s="1">
        <v>169.21700000000001</v>
      </c>
      <c r="AU24" s="1">
        <v>83.994</v>
      </c>
      <c r="AW24" s="1">
        <v>500</v>
      </c>
      <c r="AX24" s="1">
        <v>286.64299999999997</v>
      </c>
      <c r="AY24" s="1">
        <v>189.596</v>
      </c>
      <c r="AZ24" s="1">
        <v>400.435</v>
      </c>
      <c r="BA24" s="1">
        <v>257.113</v>
      </c>
      <c r="BC24" s="1">
        <v>500</v>
      </c>
      <c r="BD24" s="1">
        <v>177.06399999999999</v>
      </c>
      <c r="BE24" s="1">
        <v>95.033000000000001</v>
      </c>
      <c r="BF24" s="1">
        <v>169.529</v>
      </c>
      <c r="BG24" s="1">
        <v>80.997</v>
      </c>
      <c r="BI24" s="1">
        <v>500</v>
      </c>
      <c r="BJ24" s="1">
        <v>173.815</v>
      </c>
      <c r="BK24" s="1">
        <v>95.004999999999995</v>
      </c>
      <c r="BL24" s="1">
        <v>169.23599999999999</v>
      </c>
      <c r="BM24" s="1">
        <v>82.328000000000003</v>
      </c>
      <c r="BO24" s="1">
        <v>500</v>
      </c>
      <c r="BP24" s="1">
        <v>184.71899999999999</v>
      </c>
      <c r="BQ24" s="1">
        <v>95.34</v>
      </c>
      <c r="BR24" s="1">
        <v>169.41800000000001</v>
      </c>
      <c r="BS24" s="1">
        <v>77.058999999999997</v>
      </c>
    </row>
    <row r="25" spans="1:77" x14ac:dyDescent="0.25">
      <c r="A25" s="1">
        <v>525</v>
      </c>
      <c r="B25" s="1">
        <v>294.79199999999997</v>
      </c>
      <c r="C25" s="1">
        <v>198.029</v>
      </c>
      <c r="D25" s="1">
        <v>406.10899999999998</v>
      </c>
      <c r="E25" s="1">
        <v>251.34299999999999</v>
      </c>
      <c r="G25" s="1">
        <v>525</v>
      </c>
      <c r="H25" s="1">
        <v>297.47399999999999</v>
      </c>
      <c r="I25" s="1">
        <v>198.3</v>
      </c>
      <c r="J25" s="1">
        <v>406.7</v>
      </c>
      <c r="K25" s="1">
        <v>250.52600000000001</v>
      </c>
      <c r="M25" s="1">
        <v>525</v>
      </c>
      <c r="N25" s="1">
        <v>189.13499999999999</v>
      </c>
      <c r="O25" s="1">
        <v>100.14100000000001</v>
      </c>
      <c r="P25" s="1">
        <v>172.999</v>
      </c>
      <c r="Q25" s="1">
        <v>73.703000000000003</v>
      </c>
      <c r="S25" s="1">
        <v>525</v>
      </c>
      <c r="T25" s="1">
        <v>179.17500000000001</v>
      </c>
      <c r="U25" s="1">
        <v>96.322000000000003</v>
      </c>
      <c r="V25" s="1">
        <v>170.97</v>
      </c>
      <c r="W25" s="1">
        <v>76.903000000000006</v>
      </c>
      <c r="Y25" s="1">
        <v>525</v>
      </c>
      <c r="Z25" s="1">
        <v>173.39500000000001</v>
      </c>
      <c r="AA25" s="1">
        <v>96.188000000000002</v>
      </c>
      <c r="AB25" s="1">
        <v>170.501</v>
      </c>
      <c r="AC25" s="1">
        <v>79.468000000000004</v>
      </c>
      <c r="AE25" s="1">
        <v>525</v>
      </c>
      <c r="AF25" s="1">
        <v>163.637</v>
      </c>
      <c r="AG25" s="1">
        <v>92.447999999999993</v>
      </c>
      <c r="AH25" s="1">
        <v>168.821</v>
      </c>
      <c r="AI25" s="1">
        <v>82.911000000000001</v>
      </c>
      <c r="AK25" s="1">
        <v>525</v>
      </c>
      <c r="AL25" s="1">
        <v>182.16900000000001</v>
      </c>
      <c r="AM25" s="1">
        <v>96.518000000000001</v>
      </c>
      <c r="AN25" s="1">
        <v>170.84</v>
      </c>
      <c r="AO25" s="1">
        <v>75.200999999999993</v>
      </c>
      <c r="AQ25" s="1">
        <v>525</v>
      </c>
      <c r="AR25" s="1">
        <v>175.10900000000001</v>
      </c>
      <c r="AS25" s="1">
        <v>97.158000000000001</v>
      </c>
      <c r="AT25" s="1">
        <v>171.60599999999999</v>
      </c>
      <c r="AU25" s="1">
        <v>79.674000000000007</v>
      </c>
      <c r="AW25" s="1">
        <v>525</v>
      </c>
      <c r="AX25" s="1">
        <v>296.065</v>
      </c>
      <c r="AY25" s="1">
        <v>196.619</v>
      </c>
      <c r="AZ25" s="1">
        <v>405.26299999999998</v>
      </c>
      <c r="BA25" s="1">
        <v>249.82900000000001</v>
      </c>
      <c r="BC25" s="1">
        <v>525</v>
      </c>
      <c r="BD25" s="1">
        <v>181.77600000000001</v>
      </c>
      <c r="BE25" s="1">
        <v>98.129000000000005</v>
      </c>
      <c r="BF25" s="1">
        <v>171.94399999999999</v>
      </c>
      <c r="BG25" s="1">
        <v>76.510999999999996</v>
      </c>
      <c r="BI25" s="1">
        <v>525</v>
      </c>
      <c r="BJ25" s="1">
        <v>178.52699999999999</v>
      </c>
      <c r="BK25" s="1">
        <v>98.116</v>
      </c>
      <c r="BL25" s="1">
        <v>171.65</v>
      </c>
      <c r="BM25" s="1">
        <v>77.923000000000002</v>
      </c>
      <c r="BO25" s="1">
        <v>525</v>
      </c>
      <c r="BP25" s="1">
        <v>189.446</v>
      </c>
      <c r="BQ25" s="1">
        <v>98.42</v>
      </c>
      <c r="BR25" s="1">
        <v>171.84100000000001</v>
      </c>
      <c r="BS25" s="1">
        <v>72.381</v>
      </c>
    </row>
    <row r="26" spans="1:77" x14ac:dyDescent="0.25">
      <c r="A26" s="1">
        <v>550</v>
      </c>
      <c r="B26" s="1">
        <v>304.16000000000003</v>
      </c>
      <c r="C26" s="1">
        <v>204.74600000000001</v>
      </c>
      <c r="D26" s="1">
        <v>411.14400000000001</v>
      </c>
      <c r="E26" s="1">
        <v>243.85599999999999</v>
      </c>
      <c r="G26" s="1">
        <v>550</v>
      </c>
      <c r="H26" s="1">
        <v>306.85500000000002</v>
      </c>
      <c r="I26" s="1">
        <v>204.994</v>
      </c>
      <c r="J26" s="1">
        <v>411.74200000000002</v>
      </c>
      <c r="K26" s="1">
        <v>242.97200000000001</v>
      </c>
      <c r="M26" s="1">
        <v>550</v>
      </c>
      <c r="N26" s="1">
        <v>193.86099999999999</v>
      </c>
      <c r="O26" s="1">
        <v>103.065</v>
      </c>
      <c r="P26" s="1">
        <v>175.53899999999999</v>
      </c>
      <c r="Q26" s="1">
        <v>68.915999999999997</v>
      </c>
      <c r="S26" s="1">
        <v>550</v>
      </c>
      <c r="T26" s="1">
        <v>183.72300000000001</v>
      </c>
      <c r="U26" s="1">
        <v>99.224999999999994</v>
      </c>
      <c r="V26" s="1">
        <v>173.41499999999999</v>
      </c>
      <c r="W26" s="1">
        <v>72.367000000000004</v>
      </c>
      <c r="Y26" s="1">
        <v>550</v>
      </c>
      <c r="Z26" s="1">
        <v>177.93799999999999</v>
      </c>
      <c r="AA26" s="1">
        <v>99.117000000000004</v>
      </c>
      <c r="AB26" s="1">
        <v>172.94200000000001</v>
      </c>
      <c r="AC26" s="1">
        <v>75.076999999999998</v>
      </c>
      <c r="AE26" s="1">
        <v>550</v>
      </c>
      <c r="AF26" s="1">
        <v>168.005</v>
      </c>
      <c r="AG26" s="1">
        <v>95.356999999999999</v>
      </c>
      <c r="AH26" s="1">
        <v>171.16800000000001</v>
      </c>
      <c r="AI26" s="1">
        <v>78.766000000000005</v>
      </c>
      <c r="AK26" s="1">
        <v>550</v>
      </c>
      <c r="AL26" s="1">
        <v>186.727</v>
      </c>
      <c r="AM26" s="1">
        <v>99.421000000000006</v>
      </c>
      <c r="AN26" s="1">
        <v>173.29</v>
      </c>
      <c r="AO26" s="1">
        <v>70.59</v>
      </c>
      <c r="AQ26" s="1">
        <v>550</v>
      </c>
      <c r="AR26" s="1">
        <v>179.69800000000001</v>
      </c>
      <c r="AS26" s="1">
        <v>100.149</v>
      </c>
      <c r="AT26" s="1">
        <v>174.07300000000001</v>
      </c>
      <c r="AU26" s="1">
        <v>75.239000000000004</v>
      </c>
      <c r="AW26" s="1">
        <v>550</v>
      </c>
      <c r="AX26" s="1">
        <v>305.36700000000002</v>
      </c>
      <c r="AY26" s="1">
        <v>203.3</v>
      </c>
      <c r="AZ26" s="1">
        <v>410.26299999999998</v>
      </c>
      <c r="BA26" s="1">
        <v>242.31100000000001</v>
      </c>
      <c r="BC26" s="1">
        <v>550</v>
      </c>
      <c r="BD26" s="1">
        <v>186.40899999999999</v>
      </c>
      <c r="BE26" s="1">
        <v>101.05200000000001</v>
      </c>
      <c r="BF26" s="1">
        <v>174.434</v>
      </c>
      <c r="BG26" s="1">
        <v>71.909000000000006</v>
      </c>
      <c r="BI26" s="1">
        <v>550</v>
      </c>
      <c r="BJ26" s="1">
        <v>183.15899999999999</v>
      </c>
      <c r="BK26" s="1">
        <v>101.05200000000001</v>
      </c>
      <c r="BL26" s="1">
        <v>174.14</v>
      </c>
      <c r="BM26" s="1">
        <v>73.402000000000001</v>
      </c>
      <c r="BO26" s="1">
        <v>550</v>
      </c>
      <c r="BP26" s="1">
        <v>194.09200000000001</v>
      </c>
      <c r="BQ26" s="1">
        <v>101.32899999999999</v>
      </c>
      <c r="BR26" s="1">
        <v>174.33799999999999</v>
      </c>
      <c r="BS26" s="1">
        <v>67.587000000000003</v>
      </c>
    </row>
    <row r="27" spans="1:77" x14ac:dyDescent="0.25">
      <c r="A27" s="1">
        <v>575</v>
      </c>
      <c r="B27" s="1">
        <v>313.404</v>
      </c>
      <c r="C27" s="1">
        <v>211.136</v>
      </c>
      <c r="D27" s="1">
        <v>416.34300000000002</v>
      </c>
      <c r="E27" s="1">
        <v>236.136</v>
      </c>
      <c r="G27" s="1">
        <v>575</v>
      </c>
      <c r="H27" s="1">
        <v>316.10899999999998</v>
      </c>
      <c r="I27" s="1">
        <v>211.36099999999999</v>
      </c>
      <c r="J27" s="1">
        <v>416.947</v>
      </c>
      <c r="K27" s="1">
        <v>235.185</v>
      </c>
      <c r="M27" s="1">
        <v>575</v>
      </c>
      <c r="N27" s="1">
        <v>198.50399999999999</v>
      </c>
      <c r="O27" s="1">
        <v>105.825</v>
      </c>
      <c r="P27" s="1">
        <v>178.15100000000001</v>
      </c>
      <c r="Q27" s="1">
        <v>64.010999999999996</v>
      </c>
      <c r="S27" s="1">
        <v>575</v>
      </c>
      <c r="T27" s="1">
        <v>188.19499999999999</v>
      </c>
      <c r="U27" s="1">
        <v>101.967</v>
      </c>
      <c r="V27" s="1">
        <v>175.93</v>
      </c>
      <c r="W27" s="1">
        <v>67.718000000000004</v>
      </c>
      <c r="Y27" s="1">
        <v>575</v>
      </c>
      <c r="Z27" s="1">
        <v>182.405</v>
      </c>
      <c r="AA27" s="1">
        <v>101.88200000000001</v>
      </c>
      <c r="AB27" s="1">
        <v>175.45500000000001</v>
      </c>
      <c r="AC27" s="1">
        <v>70.572000000000003</v>
      </c>
      <c r="AE27" s="1">
        <v>575</v>
      </c>
      <c r="AF27" s="1">
        <v>172.30500000000001</v>
      </c>
      <c r="AG27" s="1">
        <v>98.103999999999999</v>
      </c>
      <c r="AH27" s="1">
        <v>173.58699999999999</v>
      </c>
      <c r="AI27" s="1">
        <v>74.512</v>
      </c>
      <c r="AK27" s="1">
        <v>575</v>
      </c>
      <c r="AL27" s="1">
        <v>191.20699999999999</v>
      </c>
      <c r="AM27" s="1">
        <v>102.16200000000001</v>
      </c>
      <c r="AN27" s="1">
        <v>175.81</v>
      </c>
      <c r="AO27" s="1">
        <v>65.866</v>
      </c>
      <c r="AQ27" s="1">
        <v>575</v>
      </c>
      <c r="AR27" s="1">
        <v>184.21299999999999</v>
      </c>
      <c r="AS27" s="1">
        <v>102.974</v>
      </c>
      <c r="AT27" s="1">
        <v>176.613</v>
      </c>
      <c r="AU27" s="1">
        <v>70.69</v>
      </c>
      <c r="AW27" s="1">
        <v>575</v>
      </c>
      <c r="AX27" s="1">
        <v>314.54599999999999</v>
      </c>
      <c r="AY27" s="1">
        <v>209.654</v>
      </c>
      <c r="AZ27" s="1">
        <v>415.42599999999999</v>
      </c>
      <c r="BA27" s="1">
        <v>234.56200000000001</v>
      </c>
      <c r="BC27" s="1">
        <v>575</v>
      </c>
      <c r="BD27" s="1">
        <v>190.96299999999999</v>
      </c>
      <c r="BE27" s="1">
        <v>103.812</v>
      </c>
      <c r="BF27" s="1">
        <v>176.995</v>
      </c>
      <c r="BG27" s="1">
        <v>67.191000000000003</v>
      </c>
      <c r="BI27" s="1">
        <v>575</v>
      </c>
      <c r="BJ27" s="1">
        <v>187.71299999999999</v>
      </c>
      <c r="BK27" s="1">
        <v>103.824</v>
      </c>
      <c r="BL27" s="1">
        <v>176.70099999999999</v>
      </c>
      <c r="BM27" s="1">
        <v>68.766000000000005</v>
      </c>
      <c r="BO27" s="1">
        <v>575</v>
      </c>
      <c r="BP27" s="1">
        <v>198.65799999999999</v>
      </c>
      <c r="BQ27" s="1">
        <v>104.075</v>
      </c>
      <c r="BR27" s="1">
        <v>176.90600000000001</v>
      </c>
      <c r="BS27" s="1">
        <v>62.677</v>
      </c>
    </row>
    <row r="28" spans="1:77" x14ac:dyDescent="0.25">
      <c r="A28" s="1">
        <v>600</v>
      </c>
      <c r="B28" s="1">
        <v>322.51900000000001</v>
      </c>
      <c r="C28" s="1">
        <v>217.215</v>
      </c>
      <c r="D28" s="1">
        <v>421.69799999999998</v>
      </c>
      <c r="E28" s="1">
        <v>228.18700000000001</v>
      </c>
      <c r="G28" s="1">
        <v>600</v>
      </c>
      <c r="H28" s="1">
        <v>325.233</v>
      </c>
      <c r="I28" s="1">
        <v>217.417</v>
      </c>
      <c r="J28" s="1">
        <v>422.30799999999999</v>
      </c>
      <c r="K28" s="1">
        <v>227.16800000000001</v>
      </c>
      <c r="M28" s="1">
        <v>600</v>
      </c>
      <c r="N28" s="1">
        <v>203.06399999999999</v>
      </c>
      <c r="O28" s="1">
        <v>108.432</v>
      </c>
      <c r="P28" s="1">
        <v>180.82900000000001</v>
      </c>
      <c r="Q28" s="1">
        <v>58.991</v>
      </c>
      <c r="S28" s="1">
        <v>600</v>
      </c>
      <c r="T28" s="1">
        <v>192.59</v>
      </c>
      <c r="U28" s="1">
        <v>104.55800000000001</v>
      </c>
      <c r="V28" s="1">
        <v>178.512</v>
      </c>
      <c r="W28" s="1">
        <v>62.957999999999998</v>
      </c>
      <c r="Y28" s="1">
        <v>600</v>
      </c>
      <c r="Z28" s="1">
        <v>186.797</v>
      </c>
      <c r="AA28" s="1">
        <v>104.494</v>
      </c>
      <c r="AB28" s="1">
        <v>178.035</v>
      </c>
      <c r="AC28" s="1">
        <v>65.956999999999994</v>
      </c>
      <c r="AE28" s="1">
        <v>600</v>
      </c>
      <c r="AF28" s="1">
        <v>176.536</v>
      </c>
      <c r="AG28" s="1">
        <v>100.697</v>
      </c>
      <c r="AH28" s="1">
        <v>176.072</v>
      </c>
      <c r="AI28" s="1">
        <v>70.150999999999996</v>
      </c>
      <c r="AK28" s="1">
        <v>600</v>
      </c>
      <c r="AL28" s="1">
        <v>195.61</v>
      </c>
      <c r="AM28" s="1">
        <v>104.75</v>
      </c>
      <c r="AN28" s="1">
        <v>178.39599999999999</v>
      </c>
      <c r="AO28" s="1">
        <v>61.03</v>
      </c>
      <c r="AQ28" s="1">
        <v>600</v>
      </c>
      <c r="AR28" s="1">
        <v>188.65299999999999</v>
      </c>
      <c r="AS28" s="1">
        <v>105.643</v>
      </c>
      <c r="AT28" s="1">
        <v>179.221</v>
      </c>
      <c r="AU28" s="1">
        <v>66.028999999999996</v>
      </c>
      <c r="AW28" s="1">
        <v>600</v>
      </c>
      <c r="AX28" s="1">
        <v>323.59699999999998</v>
      </c>
      <c r="AY28" s="1">
        <v>215.69800000000001</v>
      </c>
      <c r="AZ28" s="1">
        <v>420.74299999999999</v>
      </c>
      <c r="BA28" s="1">
        <v>226.58500000000001</v>
      </c>
      <c r="BC28" s="1">
        <v>600</v>
      </c>
      <c r="BD28" s="1">
        <v>195.43700000000001</v>
      </c>
      <c r="BE28" s="1">
        <v>106.42</v>
      </c>
      <c r="BF28" s="1">
        <v>179.62299999999999</v>
      </c>
      <c r="BG28" s="1">
        <v>62.360999999999997</v>
      </c>
      <c r="BI28" s="1">
        <v>600</v>
      </c>
      <c r="BJ28" s="1">
        <v>192.18799999999999</v>
      </c>
      <c r="BK28" s="1">
        <v>106.441</v>
      </c>
      <c r="BL28" s="1">
        <v>179.33</v>
      </c>
      <c r="BM28" s="1">
        <v>64.016999999999996</v>
      </c>
      <c r="BO28" s="1">
        <v>600</v>
      </c>
      <c r="BP28" s="1">
        <v>203.143</v>
      </c>
      <c r="BQ28" s="1">
        <v>106.66800000000001</v>
      </c>
      <c r="BR28" s="1">
        <v>179.54</v>
      </c>
      <c r="BS28" s="1">
        <v>57.655000000000001</v>
      </c>
    </row>
    <row r="29" spans="1:77" x14ac:dyDescent="0.25">
      <c r="A29" s="1">
        <v>625</v>
      </c>
      <c r="B29" s="1">
        <v>331.505</v>
      </c>
      <c r="C29" s="1">
        <v>223.00200000000001</v>
      </c>
      <c r="D29" s="1">
        <v>427.20100000000002</v>
      </c>
      <c r="E29" s="1">
        <v>220.011</v>
      </c>
      <c r="G29" s="1">
        <v>625</v>
      </c>
      <c r="H29" s="1">
        <v>334.226</v>
      </c>
      <c r="I29" s="1">
        <v>223.18100000000001</v>
      </c>
      <c r="J29" s="1">
        <v>427.81599999999997</v>
      </c>
      <c r="K29" s="1">
        <v>218.92400000000001</v>
      </c>
      <c r="M29" s="1">
        <v>625</v>
      </c>
      <c r="N29" s="1">
        <v>207.54</v>
      </c>
      <c r="O29" s="1">
        <v>110.896</v>
      </c>
      <c r="P29" s="1">
        <v>183.571</v>
      </c>
      <c r="Q29" s="1">
        <v>53.859000000000002</v>
      </c>
      <c r="S29" s="1">
        <v>625</v>
      </c>
      <c r="T29" s="1">
        <v>196.90899999999999</v>
      </c>
      <c r="U29" s="1">
        <v>107.008</v>
      </c>
      <c r="V29" s="1">
        <v>181.15700000000001</v>
      </c>
      <c r="W29" s="1">
        <v>58.088999999999999</v>
      </c>
      <c r="Y29" s="1">
        <v>625</v>
      </c>
      <c r="Z29" s="1">
        <v>191.113</v>
      </c>
      <c r="AA29" s="1">
        <v>106.962</v>
      </c>
      <c r="AB29" s="1">
        <v>180.679</v>
      </c>
      <c r="AC29" s="1">
        <v>61.232999999999997</v>
      </c>
      <c r="AE29" s="1">
        <v>625</v>
      </c>
      <c r="AF29" s="1">
        <v>180.697</v>
      </c>
      <c r="AG29" s="1">
        <v>103.149</v>
      </c>
      <c r="AH29" s="1">
        <v>178.62100000000001</v>
      </c>
      <c r="AI29" s="1">
        <v>65.685000000000002</v>
      </c>
      <c r="AK29" s="1">
        <v>625</v>
      </c>
      <c r="AL29" s="1">
        <v>199.93600000000001</v>
      </c>
      <c r="AM29" s="1">
        <v>107.197</v>
      </c>
      <c r="AN29" s="1">
        <v>181.04599999999999</v>
      </c>
      <c r="AO29" s="1">
        <v>56.085999999999999</v>
      </c>
      <c r="AQ29" s="1">
        <v>625</v>
      </c>
      <c r="AR29" s="1">
        <v>193.017</v>
      </c>
      <c r="AS29" s="1">
        <v>108.167</v>
      </c>
      <c r="AT29" s="1">
        <v>181.893</v>
      </c>
      <c r="AU29" s="1">
        <v>61.258000000000003</v>
      </c>
      <c r="AW29" s="1">
        <v>625</v>
      </c>
      <c r="AX29" s="1">
        <v>332.52</v>
      </c>
      <c r="AY29" s="1">
        <v>221.452</v>
      </c>
      <c r="AZ29" s="1">
        <v>426.20800000000003</v>
      </c>
      <c r="BA29" s="1">
        <v>218.38300000000001</v>
      </c>
      <c r="BC29" s="1">
        <v>625</v>
      </c>
      <c r="BD29" s="1">
        <v>199.83099999999999</v>
      </c>
      <c r="BE29" s="1">
        <v>108.884</v>
      </c>
      <c r="BF29" s="1">
        <v>182.315</v>
      </c>
      <c r="BG29" s="1">
        <v>57.42</v>
      </c>
      <c r="BI29" s="1">
        <v>625</v>
      </c>
      <c r="BJ29" s="1">
        <v>196.583</v>
      </c>
      <c r="BK29" s="1">
        <v>108.914</v>
      </c>
      <c r="BL29" s="1">
        <v>182.02199999999999</v>
      </c>
      <c r="BM29" s="1">
        <v>59.156999999999996</v>
      </c>
      <c r="BO29" s="1">
        <v>625</v>
      </c>
      <c r="BP29" s="1">
        <v>207.547</v>
      </c>
      <c r="BQ29" s="1">
        <v>109.12</v>
      </c>
      <c r="BR29" s="1">
        <v>182.238</v>
      </c>
      <c r="BS29" s="1">
        <v>52.521000000000001</v>
      </c>
    </row>
    <row r="30" spans="1:77" x14ac:dyDescent="0.25">
      <c r="A30" s="1">
        <v>650</v>
      </c>
      <c r="B30" s="1">
        <v>340.35899999999998</v>
      </c>
      <c r="C30" s="1">
        <v>228.51599999999999</v>
      </c>
      <c r="D30" s="1">
        <v>432.846</v>
      </c>
      <c r="E30" s="1">
        <v>211.613</v>
      </c>
      <c r="G30" s="1">
        <v>650</v>
      </c>
      <c r="H30" s="1">
        <v>343.08699999999999</v>
      </c>
      <c r="I30" s="1">
        <v>228.67099999999999</v>
      </c>
      <c r="J30" s="1">
        <v>433.464</v>
      </c>
      <c r="K30" s="1">
        <v>210.458</v>
      </c>
      <c r="M30" s="1">
        <v>650</v>
      </c>
      <c r="N30" s="1">
        <v>211.93600000000001</v>
      </c>
      <c r="O30" s="1">
        <v>113.227</v>
      </c>
      <c r="P30" s="1">
        <v>186.37299999999999</v>
      </c>
      <c r="Q30" s="1">
        <v>48.615000000000002</v>
      </c>
      <c r="S30" s="1">
        <v>650</v>
      </c>
      <c r="T30" s="1">
        <v>201.15100000000001</v>
      </c>
      <c r="U30" s="1">
        <v>109.32599999999999</v>
      </c>
      <c r="V30" s="1">
        <v>183.86099999999999</v>
      </c>
      <c r="W30" s="1">
        <v>53.113</v>
      </c>
      <c r="Y30" s="1">
        <v>650</v>
      </c>
      <c r="Z30" s="1">
        <v>195.35400000000001</v>
      </c>
      <c r="AA30" s="1">
        <v>109.298</v>
      </c>
      <c r="AB30" s="1">
        <v>183.38200000000001</v>
      </c>
      <c r="AC30" s="1">
        <v>56.402000000000001</v>
      </c>
      <c r="AE30" s="1">
        <v>650</v>
      </c>
      <c r="AF30" s="1">
        <v>184.78800000000001</v>
      </c>
      <c r="AG30" s="1">
        <v>105.467</v>
      </c>
      <c r="AH30" s="1">
        <v>181.22900000000001</v>
      </c>
      <c r="AI30" s="1">
        <v>61.116999999999997</v>
      </c>
      <c r="AK30" s="1">
        <v>650</v>
      </c>
      <c r="AL30" s="1">
        <v>204.18600000000001</v>
      </c>
      <c r="AM30" s="1">
        <v>109.511</v>
      </c>
      <c r="AN30" s="1">
        <v>183.755</v>
      </c>
      <c r="AO30" s="1">
        <v>51.033999999999999</v>
      </c>
      <c r="AQ30" s="1">
        <v>650</v>
      </c>
      <c r="AR30" s="1">
        <v>197.30600000000001</v>
      </c>
      <c r="AS30" s="1">
        <v>110.55500000000001</v>
      </c>
      <c r="AT30" s="1">
        <v>184.62799999999999</v>
      </c>
      <c r="AU30" s="1">
        <v>56.378999999999998</v>
      </c>
      <c r="AW30" s="1">
        <v>650</v>
      </c>
      <c r="AX30" s="1">
        <v>341.31299999999999</v>
      </c>
      <c r="AY30" s="1">
        <v>226.93299999999999</v>
      </c>
      <c r="AZ30" s="1">
        <v>431.81299999999999</v>
      </c>
      <c r="BA30" s="1">
        <v>209.96</v>
      </c>
      <c r="BC30" s="1">
        <v>650</v>
      </c>
      <c r="BD30" s="1">
        <v>204.148</v>
      </c>
      <c r="BE30" s="1">
        <v>111.21599999999999</v>
      </c>
      <c r="BF30" s="1">
        <v>185.066</v>
      </c>
      <c r="BG30" s="1">
        <v>52.37</v>
      </c>
      <c r="BI30" s="1">
        <v>650</v>
      </c>
      <c r="BJ30" s="1">
        <v>200.90100000000001</v>
      </c>
      <c r="BK30" s="1">
        <v>111.253</v>
      </c>
      <c r="BL30" s="1">
        <v>184.774</v>
      </c>
      <c r="BM30" s="1">
        <v>54.189</v>
      </c>
      <c r="BO30" s="1">
        <v>650</v>
      </c>
      <c r="BP30" s="1">
        <v>211.87299999999999</v>
      </c>
      <c r="BQ30" s="1">
        <v>111.43899999999999</v>
      </c>
      <c r="BR30" s="1">
        <v>184.995</v>
      </c>
      <c r="BS30" s="1">
        <v>47.277999999999999</v>
      </c>
    </row>
    <row r="31" spans="1:77" x14ac:dyDescent="0.25">
      <c r="A31" s="1">
        <v>675</v>
      </c>
      <c r="B31" s="1">
        <v>349.08300000000003</v>
      </c>
      <c r="C31" s="1">
        <v>233.773</v>
      </c>
      <c r="D31" s="1">
        <v>438.625</v>
      </c>
      <c r="E31" s="1">
        <v>202.994</v>
      </c>
      <c r="G31" s="1">
        <v>675</v>
      </c>
      <c r="H31" s="1">
        <v>351.81700000000001</v>
      </c>
      <c r="I31" s="1">
        <v>233.90600000000001</v>
      </c>
      <c r="J31" s="1">
        <v>439.24700000000001</v>
      </c>
      <c r="K31" s="1">
        <v>201.77099999999999</v>
      </c>
      <c r="M31" s="1">
        <v>675</v>
      </c>
      <c r="N31" s="1">
        <v>216.251</v>
      </c>
      <c r="O31" s="1">
        <v>115.434</v>
      </c>
      <c r="P31" s="1">
        <v>189.232</v>
      </c>
      <c r="Q31" s="1">
        <v>43.262</v>
      </c>
      <c r="S31" s="1">
        <v>675</v>
      </c>
      <c r="T31" s="1">
        <v>205.31899999999999</v>
      </c>
      <c r="U31" s="1">
        <v>111.523</v>
      </c>
      <c r="V31" s="1">
        <v>186.62200000000001</v>
      </c>
      <c r="W31" s="1">
        <v>48.031999999999996</v>
      </c>
      <c r="Y31" s="1">
        <v>675</v>
      </c>
      <c r="Z31" s="1">
        <v>199.52099999999999</v>
      </c>
      <c r="AA31" s="1">
        <v>111.51</v>
      </c>
      <c r="AB31" s="1">
        <v>186.143</v>
      </c>
      <c r="AC31" s="1">
        <v>51.466000000000001</v>
      </c>
      <c r="AE31" s="1">
        <v>675</v>
      </c>
      <c r="AF31" s="1">
        <v>188.81</v>
      </c>
      <c r="AG31" s="1">
        <v>107.663</v>
      </c>
      <c r="AH31" s="1">
        <v>183.893</v>
      </c>
      <c r="AI31" s="1">
        <v>56.447000000000003</v>
      </c>
      <c r="AK31" s="1">
        <v>675</v>
      </c>
      <c r="AL31" s="1">
        <v>208.36099999999999</v>
      </c>
      <c r="AM31" s="1">
        <v>111.703</v>
      </c>
      <c r="AN31" s="1">
        <v>186.52099999999999</v>
      </c>
      <c r="AO31" s="1">
        <v>45.877000000000002</v>
      </c>
      <c r="AQ31" s="1">
        <v>675</v>
      </c>
      <c r="AR31" s="1">
        <v>201.52099999999999</v>
      </c>
      <c r="AS31" s="1">
        <v>112.81699999999999</v>
      </c>
      <c r="AT31" s="1">
        <v>187.42</v>
      </c>
      <c r="AU31" s="1">
        <v>51.393000000000001</v>
      </c>
      <c r="AW31" s="1">
        <v>675</v>
      </c>
      <c r="AX31" s="1">
        <v>349.976</v>
      </c>
      <c r="AY31" s="1">
        <v>232.15899999999999</v>
      </c>
      <c r="AZ31" s="1">
        <v>437.553</v>
      </c>
      <c r="BA31" s="1">
        <v>201.31800000000001</v>
      </c>
      <c r="BC31" s="1">
        <v>675</v>
      </c>
      <c r="BD31" s="1">
        <v>208.387</v>
      </c>
      <c r="BE31" s="1">
        <v>113.42400000000001</v>
      </c>
      <c r="BF31" s="1">
        <v>187.874</v>
      </c>
      <c r="BG31" s="1">
        <v>47.213000000000001</v>
      </c>
      <c r="BI31" s="1">
        <v>675</v>
      </c>
      <c r="BJ31" s="1">
        <v>205.142</v>
      </c>
      <c r="BK31" s="1">
        <v>113.468</v>
      </c>
      <c r="BL31" s="1">
        <v>187.584</v>
      </c>
      <c r="BM31" s="1">
        <v>49.113</v>
      </c>
      <c r="BO31" s="1">
        <v>675</v>
      </c>
      <c r="BP31" s="1">
        <v>216.12</v>
      </c>
      <c r="BQ31" s="1">
        <v>113.636</v>
      </c>
      <c r="BR31" s="1">
        <v>187.809</v>
      </c>
      <c r="BS31" s="1">
        <v>41.927999999999997</v>
      </c>
    </row>
    <row r="32" spans="1:77" x14ac:dyDescent="0.25">
      <c r="A32" s="1">
        <v>700</v>
      </c>
      <c r="B32" s="1">
        <v>357.67599999999999</v>
      </c>
      <c r="C32" s="1">
        <v>238.79</v>
      </c>
      <c r="D32" s="1">
        <v>444.53300000000002</v>
      </c>
      <c r="E32" s="1">
        <v>194.15899999999999</v>
      </c>
      <c r="G32" s="1">
        <v>700</v>
      </c>
      <c r="H32" s="1">
        <v>360.41399999999999</v>
      </c>
      <c r="I32" s="1">
        <v>238.90199999999999</v>
      </c>
      <c r="J32" s="1">
        <v>445.15800000000002</v>
      </c>
      <c r="K32" s="1">
        <v>192.86799999999999</v>
      </c>
      <c r="M32" s="1">
        <v>700</v>
      </c>
      <c r="N32" s="1">
        <v>220.48699999999999</v>
      </c>
      <c r="O32" s="1">
        <v>117.527</v>
      </c>
      <c r="P32" s="1">
        <v>192.14400000000001</v>
      </c>
      <c r="Q32" s="1">
        <v>37.802999999999997</v>
      </c>
      <c r="S32" s="1">
        <v>700</v>
      </c>
      <c r="T32" s="1">
        <v>209.41200000000001</v>
      </c>
      <c r="U32" s="1">
        <v>113.60599999999999</v>
      </c>
      <c r="V32" s="1">
        <v>189.43700000000001</v>
      </c>
      <c r="W32" s="1">
        <v>42.847999999999999</v>
      </c>
      <c r="Y32" s="1">
        <v>700</v>
      </c>
      <c r="Z32" s="1">
        <v>203.61500000000001</v>
      </c>
      <c r="AA32" s="1">
        <v>113.608</v>
      </c>
      <c r="AB32" s="1">
        <v>188.95699999999999</v>
      </c>
      <c r="AC32" s="1">
        <v>46.427</v>
      </c>
      <c r="AE32" s="1">
        <v>700</v>
      </c>
      <c r="AF32" s="1">
        <v>192.76300000000001</v>
      </c>
      <c r="AG32" s="1">
        <v>109.744</v>
      </c>
      <c r="AH32" s="1">
        <v>186.61099999999999</v>
      </c>
      <c r="AI32" s="1">
        <v>51.677</v>
      </c>
      <c r="AK32" s="1">
        <v>700</v>
      </c>
      <c r="AL32" s="1">
        <v>212.46100000000001</v>
      </c>
      <c r="AM32" s="1">
        <v>113.78100000000001</v>
      </c>
      <c r="AN32" s="1">
        <v>189.339</v>
      </c>
      <c r="AO32" s="1">
        <v>40.616999999999997</v>
      </c>
      <c r="AQ32" s="1">
        <v>700</v>
      </c>
      <c r="AR32" s="1">
        <v>205.66300000000001</v>
      </c>
      <c r="AS32" s="1">
        <v>114.961</v>
      </c>
      <c r="AT32" s="1">
        <v>190.268</v>
      </c>
      <c r="AU32" s="1">
        <v>46.302999999999997</v>
      </c>
      <c r="AW32" s="1">
        <v>700</v>
      </c>
      <c r="AX32" s="1">
        <v>358.51</v>
      </c>
      <c r="AY32" s="1">
        <v>237.14699999999999</v>
      </c>
      <c r="AZ32" s="1">
        <v>443.41899999999998</v>
      </c>
      <c r="BA32" s="1">
        <v>192.46199999999999</v>
      </c>
      <c r="BC32" s="1">
        <v>700</v>
      </c>
      <c r="BD32" s="1">
        <v>212.55</v>
      </c>
      <c r="BE32" s="1">
        <v>115.518</v>
      </c>
      <c r="BF32" s="1">
        <v>190.73599999999999</v>
      </c>
      <c r="BG32" s="1">
        <v>41.951999999999998</v>
      </c>
      <c r="BI32" s="1">
        <v>700</v>
      </c>
      <c r="BJ32" s="1">
        <v>209.30600000000001</v>
      </c>
      <c r="BK32" s="1">
        <v>115.56699999999999</v>
      </c>
      <c r="BL32" s="1">
        <v>190.447</v>
      </c>
      <c r="BM32" s="1">
        <v>43.932000000000002</v>
      </c>
      <c r="BO32" s="1">
        <v>700</v>
      </c>
      <c r="BP32" s="1">
        <v>220.29</v>
      </c>
      <c r="BQ32" s="1">
        <v>115.718</v>
      </c>
      <c r="BR32" s="1">
        <v>190.67599999999999</v>
      </c>
      <c r="BS32" s="1">
        <v>36.472999999999999</v>
      </c>
    </row>
    <row r="33" spans="1:71" x14ac:dyDescent="0.25">
      <c r="A33" s="1">
        <v>725</v>
      </c>
      <c r="B33" s="1">
        <v>366.14</v>
      </c>
      <c r="C33" s="1">
        <v>243.583</v>
      </c>
      <c r="D33" s="1">
        <v>450.56299999999999</v>
      </c>
      <c r="E33" s="1">
        <v>185.11099999999999</v>
      </c>
      <c r="G33" s="1">
        <v>725</v>
      </c>
      <c r="H33" s="1">
        <v>368.88099999999997</v>
      </c>
      <c r="I33" s="1">
        <v>243.673</v>
      </c>
      <c r="J33" s="1">
        <v>451.19</v>
      </c>
      <c r="K33" s="1">
        <v>183.751</v>
      </c>
      <c r="M33" s="1">
        <v>725</v>
      </c>
      <c r="N33" s="1">
        <v>224.64599999999999</v>
      </c>
      <c r="O33" s="1">
        <v>119.514</v>
      </c>
      <c r="P33" s="1">
        <v>195.107</v>
      </c>
      <c r="Q33" s="1">
        <v>32.238999999999997</v>
      </c>
      <c r="S33" s="1">
        <v>725</v>
      </c>
      <c r="T33" s="1">
        <v>213.434</v>
      </c>
      <c r="U33" s="1">
        <v>115.583</v>
      </c>
      <c r="V33" s="1">
        <v>192.30199999999999</v>
      </c>
      <c r="W33" s="1">
        <v>37.561999999999998</v>
      </c>
      <c r="Y33" s="1">
        <v>725</v>
      </c>
      <c r="Z33" s="1">
        <v>207.636</v>
      </c>
      <c r="AA33" s="1">
        <v>115.599</v>
      </c>
      <c r="AB33" s="1">
        <v>191.822</v>
      </c>
      <c r="AC33" s="1">
        <v>41.286000000000001</v>
      </c>
      <c r="AE33" s="1">
        <v>725</v>
      </c>
      <c r="AF33" s="1">
        <v>196.649</v>
      </c>
      <c r="AG33" s="1">
        <v>111.72</v>
      </c>
      <c r="AH33" s="1">
        <v>189.37899999999999</v>
      </c>
      <c r="AI33" s="1">
        <v>46.808999999999997</v>
      </c>
      <c r="AK33" s="1">
        <v>725</v>
      </c>
      <c r="AL33" s="1">
        <v>216.488</v>
      </c>
      <c r="AM33" s="1">
        <v>115.753</v>
      </c>
      <c r="AN33" s="1">
        <v>192.209</v>
      </c>
      <c r="AO33" s="1">
        <v>35.255000000000003</v>
      </c>
      <c r="AQ33" s="1">
        <v>725</v>
      </c>
      <c r="AR33" s="1">
        <v>209.733</v>
      </c>
      <c r="AS33" s="1">
        <v>116.997</v>
      </c>
      <c r="AT33" s="1">
        <v>193.167</v>
      </c>
      <c r="AU33" s="1">
        <v>41.110999999999997</v>
      </c>
      <c r="AW33" s="1">
        <v>725</v>
      </c>
      <c r="AX33" s="1">
        <v>366.916</v>
      </c>
      <c r="AY33" s="1">
        <v>241.911</v>
      </c>
      <c r="AZ33" s="1">
        <v>449.40800000000002</v>
      </c>
      <c r="BA33" s="1">
        <v>183.39400000000001</v>
      </c>
      <c r="BC33" s="1">
        <v>725</v>
      </c>
      <c r="BD33" s="1">
        <v>216.63900000000001</v>
      </c>
      <c r="BE33" s="1">
        <v>117.506</v>
      </c>
      <c r="BF33" s="1">
        <v>193.65</v>
      </c>
      <c r="BG33" s="1">
        <v>36.587000000000003</v>
      </c>
      <c r="BI33" s="1">
        <v>725</v>
      </c>
      <c r="BJ33" s="1">
        <v>213.39699999999999</v>
      </c>
      <c r="BK33" s="1">
        <v>117.56</v>
      </c>
      <c r="BL33" s="1">
        <v>193.36099999999999</v>
      </c>
      <c r="BM33" s="1">
        <v>38.648000000000003</v>
      </c>
      <c r="BO33" s="1">
        <v>725</v>
      </c>
      <c r="BP33" s="1">
        <v>224.386</v>
      </c>
      <c r="BQ33" s="1">
        <v>117.69499999999999</v>
      </c>
      <c r="BR33" s="1">
        <v>193.59399999999999</v>
      </c>
      <c r="BS33" s="1">
        <v>30.914000000000001</v>
      </c>
    </row>
    <row r="34" spans="1:71" x14ac:dyDescent="0.25">
      <c r="A34" s="1">
        <v>750</v>
      </c>
      <c r="B34" s="1">
        <v>374.47500000000002</v>
      </c>
      <c r="C34" s="1">
        <v>248.16499999999999</v>
      </c>
      <c r="D34" s="1">
        <v>456.71</v>
      </c>
      <c r="E34" s="1">
        <v>175.85400000000001</v>
      </c>
      <c r="G34" s="1">
        <v>750</v>
      </c>
      <c r="H34" s="1">
        <v>377.22</v>
      </c>
      <c r="I34" s="1">
        <v>248.23500000000001</v>
      </c>
      <c r="J34" s="1">
        <v>457.34</v>
      </c>
      <c r="K34" s="1">
        <v>174.42500000000001</v>
      </c>
      <c r="M34" s="1">
        <v>750</v>
      </c>
      <c r="N34" s="1">
        <v>228.73</v>
      </c>
      <c r="O34" s="1">
        <v>121.401</v>
      </c>
      <c r="P34" s="1">
        <v>198.119</v>
      </c>
      <c r="Q34" s="1">
        <v>26.571000000000002</v>
      </c>
      <c r="S34" s="1">
        <v>750</v>
      </c>
      <c r="T34" s="1">
        <v>217.38399999999999</v>
      </c>
      <c r="U34" s="1">
        <v>117.46299999999999</v>
      </c>
      <c r="V34" s="1">
        <v>195.215</v>
      </c>
      <c r="W34" s="1">
        <v>32.177</v>
      </c>
      <c r="Y34" s="1">
        <v>750</v>
      </c>
      <c r="Z34" s="1">
        <v>211.58799999999999</v>
      </c>
      <c r="AA34" s="1">
        <v>117.491</v>
      </c>
      <c r="AB34" s="1">
        <v>194.73599999999999</v>
      </c>
      <c r="AC34" s="1">
        <v>36.045000000000002</v>
      </c>
      <c r="AE34" s="1">
        <v>750</v>
      </c>
      <c r="AF34" s="1">
        <v>200.46799999999999</v>
      </c>
      <c r="AG34" s="1">
        <v>113.598</v>
      </c>
      <c r="AH34" s="1">
        <v>192.196</v>
      </c>
      <c r="AI34" s="1">
        <v>41.844999999999999</v>
      </c>
      <c r="AK34" s="1">
        <v>750</v>
      </c>
      <c r="AL34" s="1">
        <v>220.44399999999999</v>
      </c>
      <c r="AM34" s="1">
        <v>117.627</v>
      </c>
      <c r="AN34" s="1">
        <v>195.126</v>
      </c>
      <c r="AO34" s="1">
        <v>29.792999999999999</v>
      </c>
      <c r="AQ34" s="1">
        <v>750</v>
      </c>
      <c r="AR34" s="1">
        <v>213.733</v>
      </c>
      <c r="AS34" s="1">
        <v>118.932</v>
      </c>
      <c r="AT34" s="1">
        <v>196.11699999999999</v>
      </c>
      <c r="AU34" s="1">
        <v>35.817</v>
      </c>
      <c r="AW34" s="1">
        <v>750</v>
      </c>
      <c r="AX34" s="1">
        <v>375.19400000000002</v>
      </c>
      <c r="AY34" s="1">
        <v>246.46600000000001</v>
      </c>
      <c r="AZ34" s="1">
        <v>455.51299999999998</v>
      </c>
      <c r="BA34" s="1">
        <v>174.11699999999999</v>
      </c>
      <c r="BC34" s="1">
        <v>750</v>
      </c>
      <c r="BD34" s="1">
        <v>220.654</v>
      </c>
      <c r="BE34" s="1">
        <v>119.395</v>
      </c>
      <c r="BF34" s="1">
        <v>196.61099999999999</v>
      </c>
      <c r="BG34" s="1">
        <v>31.12</v>
      </c>
      <c r="BI34" s="1">
        <v>750</v>
      </c>
      <c r="BJ34" s="1">
        <v>217.41499999999999</v>
      </c>
      <c r="BK34" s="1">
        <v>119.45399999999999</v>
      </c>
      <c r="BL34" s="1">
        <v>196.32400000000001</v>
      </c>
      <c r="BM34" s="1">
        <v>33.262999999999998</v>
      </c>
      <c r="BO34" s="1">
        <v>750</v>
      </c>
      <c r="BP34" s="1">
        <v>228.40799999999999</v>
      </c>
      <c r="BQ34" s="1">
        <v>119.57299999999999</v>
      </c>
      <c r="BR34" s="1">
        <v>196.56</v>
      </c>
      <c r="BS34" s="1">
        <v>25.254000000000001</v>
      </c>
    </row>
    <row r="35" spans="1:71" x14ac:dyDescent="0.25">
      <c r="A35" s="1">
        <v>775</v>
      </c>
      <c r="B35" s="1">
        <v>382.685</v>
      </c>
      <c r="C35" s="1">
        <v>252.55</v>
      </c>
      <c r="D35" s="1">
        <v>462.96899999999999</v>
      </c>
      <c r="E35" s="1">
        <v>166.38900000000001</v>
      </c>
      <c r="G35" s="1">
        <v>775</v>
      </c>
      <c r="H35" s="1">
        <v>385.43099999999998</v>
      </c>
      <c r="I35" s="1">
        <v>252.601</v>
      </c>
      <c r="J35" s="1">
        <v>463.6</v>
      </c>
      <c r="K35" s="1">
        <v>164.89099999999999</v>
      </c>
      <c r="M35" s="1">
        <v>775</v>
      </c>
      <c r="N35" s="1">
        <v>232.74</v>
      </c>
      <c r="O35" s="1">
        <v>123.197</v>
      </c>
      <c r="P35" s="1">
        <v>201.17599999999999</v>
      </c>
      <c r="Q35" s="1">
        <v>20.803000000000001</v>
      </c>
      <c r="S35" s="1">
        <v>775</v>
      </c>
      <c r="T35" s="1">
        <v>221.26499999999999</v>
      </c>
      <c r="U35" s="1">
        <v>119.253</v>
      </c>
      <c r="V35" s="1">
        <v>198.17400000000001</v>
      </c>
      <c r="W35" s="1">
        <v>26.693000000000001</v>
      </c>
      <c r="Y35" s="1">
        <v>775</v>
      </c>
      <c r="Z35" s="1">
        <v>215.47</v>
      </c>
      <c r="AA35" s="1">
        <v>119.292</v>
      </c>
      <c r="AB35" s="1">
        <v>197.696</v>
      </c>
      <c r="AC35" s="1">
        <v>30.707000000000001</v>
      </c>
      <c r="AE35" s="1">
        <v>775</v>
      </c>
      <c r="AF35" s="1">
        <v>204.22300000000001</v>
      </c>
      <c r="AG35" s="1">
        <v>115.384</v>
      </c>
      <c r="AH35" s="1">
        <v>195.059</v>
      </c>
      <c r="AI35" s="1">
        <v>36.786000000000001</v>
      </c>
      <c r="AK35" s="1">
        <v>775</v>
      </c>
      <c r="AL35" s="1">
        <v>224.33099999999999</v>
      </c>
      <c r="AM35" s="1">
        <v>119.411</v>
      </c>
      <c r="AN35" s="1">
        <v>198.089</v>
      </c>
      <c r="AO35" s="1">
        <v>24.233000000000001</v>
      </c>
      <c r="AQ35" s="1">
        <v>775</v>
      </c>
      <c r="AR35" s="1">
        <v>217.66300000000001</v>
      </c>
      <c r="AS35" s="1">
        <v>120.773</v>
      </c>
      <c r="AT35" s="1">
        <v>199.113</v>
      </c>
      <c r="AU35" s="1">
        <v>30.425000000000001</v>
      </c>
      <c r="AW35" s="1">
        <v>775</v>
      </c>
      <c r="AX35" s="1">
        <v>383.34800000000001</v>
      </c>
      <c r="AY35" s="1">
        <v>250.82499999999999</v>
      </c>
      <c r="AZ35" s="1">
        <v>461.73</v>
      </c>
      <c r="BA35" s="1">
        <v>164.63499999999999</v>
      </c>
      <c r="BC35" s="1">
        <v>775</v>
      </c>
      <c r="BD35" s="1">
        <v>224.59899999999999</v>
      </c>
      <c r="BE35" s="1">
        <v>121.19199999999999</v>
      </c>
      <c r="BF35" s="1">
        <v>199.61799999999999</v>
      </c>
      <c r="BG35" s="1">
        <v>25.553999999999998</v>
      </c>
      <c r="BI35" s="1">
        <v>775</v>
      </c>
      <c r="BJ35" s="1">
        <v>221.36099999999999</v>
      </c>
      <c r="BK35" s="1">
        <v>121.255</v>
      </c>
      <c r="BL35" s="1">
        <v>199.333</v>
      </c>
      <c r="BM35" s="1">
        <v>27.777999999999999</v>
      </c>
      <c r="BO35" s="1">
        <v>775</v>
      </c>
      <c r="BP35" s="1">
        <v>232.358</v>
      </c>
      <c r="BQ35" s="1">
        <v>121.361</v>
      </c>
      <c r="BR35" s="1">
        <v>199.572</v>
      </c>
      <c r="BS35" s="1">
        <v>19.494</v>
      </c>
    </row>
    <row r="36" spans="1:71" x14ac:dyDescent="0.25">
      <c r="A36" s="1">
        <v>800</v>
      </c>
      <c r="B36" s="1">
        <v>390.77</v>
      </c>
      <c r="C36" s="1">
        <v>256.74900000000002</v>
      </c>
      <c r="D36" s="1">
        <v>469.33600000000001</v>
      </c>
      <c r="E36" s="1">
        <v>156.72</v>
      </c>
      <c r="G36" s="1">
        <v>800</v>
      </c>
      <c r="H36" s="1">
        <v>393.517</v>
      </c>
      <c r="I36" s="1">
        <v>256.78100000000001</v>
      </c>
      <c r="J36" s="1">
        <v>469.96800000000002</v>
      </c>
      <c r="K36" s="1">
        <v>155.154</v>
      </c>
      <c r="M36" s="1">
        <v>800</v>
      </c>
      <c r="N36" s="1">
        <v>236.679</v>
      </c>
      <c r="O36" s="1">
        <v>124.908</v>
      </c>
      <c r="P36" s="1">
        <v>204.27799999999999</v>
      </c>
      <c r="Q36" s="1">
        <v>14.935</v>
      </c>
      <c r="S36" s="1">
        <v>800</v>
      </c>
      <c r="T36" s="1">
        <v>225.07900000000001</v>
      </c>
      <c r="U36" s="1">
        <v>120.95699999999999</v>
      </c>
      <c r="V36" s="1">
        <v>201.17699999999999</v>
      </c>
      <c r="W36" s="1">
        <v>21.114000000000001</v>
      </c>
      <c r="Y36" s="1">
        <v>800</v>
      </c>
      <c r="Z36" s="1">
        <v>219.28399999999999</v>
      </c>
      <c r="AA36" s="1">
        <v>121.00700000000001</v>
      </c>
      <c r="AB36" s="1">
        <v>200.7</v>
      </c>
      <c r="AC36" s="1">
        <v>25.271999999999998</v>
      </c>
      <c r="AE36" s="1">
        <v>800</v>
      </c>
      <c r="AF36" s="1">
        <v>207.91300000000001</v>
      </c>
      <c r="AG36" s="1">
        <v>117.086</v>
      </c>
      <c r="AH36" s="1">
        <v>197.965</v>
      </c>
      <c r="AI36" s="1">
        <v>31.634</v>
      </c>
      <c r="AK36" s="1">
        <v>800</v>
      </c>
      <c r="AL36" s="1">
        <v>228.149</v>
      </c>
      <c r="AM36" s="1">
        <v>121.10899999999999</v>
      </c>
      <c r="AN36" s="1">
        <v>201.096</v>
      </c>
      <c r="AO36" s="1">
        <v>18.577000000000002</v>
      </c>
      <c r="AQ36" s="1">
        <v>800</v>
      </c>
      <c r="AR36" s="1">
        <v>221.52500000000001</v>
      </c>
      <c r="AS36" s="1">
        <v>122.526</v>
      </c>
      <c r="AT36" s="1">
        <v>202.155</v>
      </c>
      <c r="AU36" s="1">
        <v>24.934999999999999</v>
      </c>
      <c r="AW36" s="1">
        <v>800</v>
      </c>
      <c r="AX36" s="1">
        <v>391.37700000000001</v>
      </c>
      <c r="AY36" s="1">
        <v>255</v>
      </c>
      <c r="AZ36" s="1">
        <v>468.053</v>
      </c>
      <c r="BA36" s="1">
        <v>154.95099999999999</v>
      </c>
      <c r="BC36" s="1">
        <v>800</v>
      </c>
      <c r="BD36" s="1">
        <v>228.47399999999999</v>
      </c>
      <c r="BE36" s="1">
        <v>122.904</v>
      </c>
      <c r="BF36" s="1">
        <v>202.67</v>
      </c>
      <c r="BG36" s="1">
        <v>19.890999999999998</v>
      </c>
      <c r="BI36" s="1">
        <v>800</v>
      </c>
      <c r="BJ36" s="1">
        <v>225.238</v>
      </c>
      <c r="BK36" s="1">
        <v>122.971</v>
      </c>
      <c r="BL36" s="1">
        <v>202.386</v>
      </c>
      <c r="BM36" s="1">
        <v>22.196000000000002</v>
      </c>
      <c r="BO36" s="1">
        <v>800</v>
      </c>
      <c r="BP36" s="1">
        <v>236.238</v>
      </c>
      <c r="BQ36" s="1">
        <v>123.06399999999999</v>
      </c>
      <c r="BR36" s="1">
        <v>202.62700000000001</v>
      </c>
      <c r="BS36" s="1">
        <v>13.637</v>
      </c>
    </row>
    <row r="37" spans="1:71" x14ac:dyDescent="0.25">
      <c r="A37" s="1">
        <v>825</v>
      </c>
      <c r="B37" s="1">
        <v>398.73200000000003</v>
      </c>
      <c r="C37" s="1">
        <v>260.774</v>
      </c>
      <c r="D37" s="1">
        <v>475.80500000000001</v>
      </c>
      <c r="E37" s="1">
        <v>146.851</v>
      </c>
      <c r="G37" s="1">
        <v>825</v>
      </c>
      <c r="H37" s="1">
        <v>401.48099999999999</v>
      </c>
      <c r="I37" s="1">
        <v>260.78800000000001</v>
      </c>
      <c r="J37" s="1">
        <v>476.43799999999999</v>
      </c>
      <c r="K37" s="1">
        <v>145.21700000000001</v>
      </c>
      <c r="M37" s="1">
        <v>825</v>
      </c>
      <c r="N37" s="1">
        <v>240.547</v>
      </c>
      <c r="O37" s="1">
        <v>126.54</v>
      </c>
      <c r="P37" s="1">
        <v>207.42099999999999</v>
      </c>
      <c r="Q37" s="1">
        <v>8.9689999999999994</v>
      </c>
      <c r="S37" s="1">
        <v>825</v>
      </c>
      <c r="T37" s="1">
        <v>228.82599999999999</v>
      </c>
      <c r="U37" s="1">
        <v>122.583</v>
      </c>
      <c r="V37" s="1">
        <v>204.221</v>
      </c>
      <c r="W37" s="1">
        <v>15.44</v>
      </c>
      <c r="Y37" s="1">
        <v>825</v>
      </c>
      <c r="Z37" s="1">
        <v>223.03299999999999</v>
      </c>
      <c r="AA37" s="1">
        <v>122.643</v>
      </c>
      <c r="AB37" s="1">
        <v>203.74600000000001</v>
      </c>
      <c r="AC37" s="1">
        <v>19.742999999999999</v>
      </c>
      <c r="AE37" s="1">
        <v>825</v>
      </c>
      <c r="AF37" s="1">
        <v>211.541</v>
      </c>
      <c r="AG37" s="1">
        <v>118.708</v>
      </c>
      <c r="AH37" s="1">
        <v>200.91200000000001</v>
      </c>
      <c r="AI37" s="1">
        <v>26.390999999999998</v>
      </c>
      <c r="AK37" s="1">
        <v>825</v>
      </c>
      <c r="AL37" s="1">
        <v>231.90100000000001</v>
      </c>
      <c r="AM37" s="1">
        <v>122.729</v>
      </c>
      <c r="AN37" s="1">
        <v>204.14400000000001</v>
      </c>
      <c r="AO37" s="1">
        <v>12.826000000000001</v>
      </c>
      <c r="AQ37" s="1">
        <v>825</v>
      </c>
      <c r="AR37" s="1">
        <v>225.321</v>
      </c>
      <c r="AS37" s="1">
        <v>124.19799999999999</v>
      </c>
      <c r="AT37" s="1">
        <v>205.239</v>
      </c>
      <c r="AU37" s="1">
        <v>19.349</v>
      </c>
      <c r="AW37" s="1">
        <v>825</v>
      </c>
      <c r="AX37" s="1">
        <v>399.286</v>
      </c>
      <c r="AY37" s="1">
        <v>259.00099999999998</v>
      </c>
      <c r="AZ37" s="1">
        <v>474.47800000000001</v>
      </c>
      <c r="BA37" s="1">
        <v>145.06700000000001</v>
      </c>
      <c r="BC37" s="1">
        <v>825</v>
      </c>
      <c r="BD37" s="1">
        <v>232.28100000000001</v>
      </c>
      <c r="BE37" s="1">
        <v>124.53700000000001</v>
      </c>
      <c r="BF37" s="1">
        <v>205.76300000000001</v>
      </c>
      <c r="BG37" s="1">
        <v>14.131</v>
      </c>
      <c r="BI37" s="1">
        <v>825</v>
      </c>
      <c r="BJ37" s="1">
        <v>229.047</v>
      </c>
      <c r="BK37" s="1">
        <v>124.607</v>
      </c>
      <c r="BL37" s="1">
        <v>205.48099999999999</v>
      </c>
      <c r="BM37" s="1">
        <v>16.516999999999999</v>
      </c>
      <c r="BO37" s="1">
        <v>825</v>
      </c>
      <c r="BP37" s="1">
        <v>240.05</v>
      </c>
      <c r="BQ37" s="1">
        <v>124.687</v>
      </c>
      <c r="BR37" s="1">
        <v>205.72399999999999</v>
      </c>
      <c r="BS37" s="1">
        <v>7.6829999999999998</v>
      </c>
    </row>
    <row r="38" spans="1:71" x14ac:dyDescent="0.25">
      <c r="A38" s="1">
        <v>850</v>
      </c>
      <c r="B38" s="1">
        <v>406.57499999999999</v>
      </c>
      <c r="C38" s="1">
        <v>264.63299999999998</v>
      </c>
      <c r="D38" s="1">
        <v>482.37299999999999</v>
      </c>
      <c r="E38" s="1">
        <v>136.785</v>
      </c>
      <c r="G38" s="1">
        <v>850</v>
      </c>
      <c r="H38" s="1">
        <v>409.32299999999998</v>
      </c>
      <c r="I38" s="1">
        <v>264.63099999999997</v>
      </c>
      <c r="J38" s="1">
        <v>483.00599999999997</v>
      </c>
      <c r="K38" s="1">
        <v>135.08099999999999</v>
      </c>
      <c r="M38" s="1">
        <v>850</v>
      </c>
      <c r="N38" s="1">
        <v>244.34800000000001</v>
      </c>
      <c r="O38" s="1">
        <v>128.09700000000001</v>
      </c>
      <c r="P38" s="1">
        <v>210.60400000000001</v>
      </c>
      <c r="Q38" s="1">
        <v>2.9079999999999999</v>
      </c>
      <c r="S38" s="1">
        <v>850</v>
      </c>
      <c r="T38" s="1">
        <v>232.50800000000001</v>
      </c>
      <c r="U38" s="1">
        <v>124.136</v>
      </c>
      <c r="V38" s="1">
        <v>207.30500000000001</v>
      </c>
      <c r="W38" s="1">
        <v>9.673</v>
      </c>
      <c r="Y38" s="1">
        <v>850</v>
      </c>
      <c r="Z38" s="1">
        <v>226.71799999999999</v>
      </c>
      <c r="AA38" s="1">
        <v>124.20399999999999</v>
      </c>
      <c r="AB38" s="1">
        <v>206.83099999999999</v>
      </c>
      <c r="AC38" s="1">
        <v>14.121</v>
      </c>
      <c r="AE38" s="1">
        <v>850</v>
      </c>
      <c r="AF38" s="1">
        <v>215.108</v>
      </c>
      <c r="AG38" s="1">
        <v>120.25700000000001</v>
      </c>
      <c r="AH38" s="1">
        <v>203.899</v>
      </c>
      <c r="AI38" s="1">
        <v>21.058</v>
      </c>
      <c r="AK38" s="1">
        <v>850</v>
      </c>
      <c r="AL38" s="1">
        <v>235.58799999999999</v>
      </c>
      <c r="AM38" s="1">
        <v>124.276</v>
      </c>
      <c r="AN38" s="1">
        <v>207.232</v>
      </c>
      <c r="AO38" s="1">
        <v>6.9820000000000002</v>
      </c>
      <c r="AQ38" s="1">
        <v>850</v>
      </c>
      <c r="AR38" s="1">
        <v>229.053</v>
      </c>
      <c r="AS38" s="1">
        <v>125.79300000000001</v>
      </c>
      <c r="AT38" s="1">
        <v>208.364</v>
      </c>
      <c r="AU38" s="1">
        <v>13.669</v>
      </c>
      <c r="AW38" s="1">
        <v>850</v>
      </c>
      <c r="AX38" s="1">
        <v>407.07499999999999</v>
      </c>
      <c r="AY38" s="1">
        <v>262.839</v>
      </c>
      <c r="AZ38" s="1">
        <v>481.00200000000001</v>
      </c>
      <c r="BA38" s="1">
        <v>134.988</v>
      </c>
      <c r="BC38" s="1">
        <v>850</v>
      </c>
      <c r="BD38" s="1">
        <v>236.02199999999999</v>
      </c>
      <c r="BE38" s="1">
        <v>126.095</v>
      </c>
      <c r="BF38" s="1">
        <v>208.89599999999999</v>
      </c>
      <c r="BG38" s="1">
        <v>8.2769999999999992</v>
      </c>
      <c r="BI38" s="1">
        <v>850</v>
      </c>
      <c r="BJ38" s="1">
        <v>232.791</v>
      </c>
      <c r="BK38" s="1">
        <v>126.169</v>
      </c>
      <c r="BL38" s="1">
        <v>208.61600000000001</v>
      </c>
      <c r="BM38" s="1">
        <v>10.744</v>
      </c>
      <c r="BO38" s="1">
        <v>850</v>
      </c>
      <c r="BP38" s="1">
        <v>243.79599999999999</v>
      </c>
      <c r="BQ38" s="1">
        <v>126.238</v>
      </c>
      <c r="BR38" s="1">
        <v>208.86099999999999</v>
      </c>
      <c r="BS38" s="1">
        <v>1.635</v>
      </c>
    </row>
    <row r="39" spans="1:71" x14ac:dyDescent="0.25">
      <c r="A39" s="1">
        <v>875</v>
      </c>
      <c r="B39" s="1">
        <v>414.3</v>
      </c>
      <c r="C39" s="1">
        <v>268.33699999999999</v>
      </c>
      <c r="D39" s="1">
        <v>489.036</v>
      </c>
      <c r="E39" s="1">
        <v>126.524</v>
      </c>
      <c r="G39" s="1">
        <v>875</v>
      </c>
      <c r="H39" s="1">
        <v>417.048</v>
      </c>
      <c r="I39" s="1">
        <v>268.31799999999998</v>
      </c>
      <c r="J39" s="1">
        <v>489.66800000000001</v>
      </c>
      <c r="K39" s="1">
        <v>124.751</v>
      </c>
      <c r="M39" s="1">
        <v>875</v>
      </c>
      <c r="N39" s="1">
        <v>248.083</v>
      </c>
      <c r="O39" s="1">
        <v>129.58500000000001</v>
      </c>
      <c r="P39" s="1">
        <v>213.82499999999999</v>
      </c>
      <c r="Q39" s="1">
        <v>-3.2469999999999999</v>
      </c>
      <c r="S39" s="1">
        <v>875</v>
      </c>
      <c r="T39" s="1">
        <v>236.12799999999999</v>
      </c>
      <c r="U39" s="1">
        <v>125.619</v>
      </c>
      <c r="V39" s="1">
        <v>210.42699999999999</v>
      </c>
      <c r="W39" s="1">
        <v>3.8149999999999999</v>
      </c>
      <c r="Y39" s="1">
        <v>875</v>
      </c>
      <c r="Z39" s="1">
        <v>230.34</v>
      </c>
      <c r="AA39" s="1">
        <v>125.696</v>
      </c>
      <c r="AB39" s="1">
        <v>209.95500000000001</v>
      </c>
      <c r="AC39" s="1">
        <v>8.4079999999999995</v>
      </c>
      <c r="AE39" s="1">
        <v>875</v>
      </c>
      <c r="AF39" s="1">
        <v>218.61500000000001</v>
      </c>
      <c r="AG39" s="1">
        <v>121.73699999999999</v>
      </c>
      <c r="AH39" s="1">
        <v>206.92400000000001</v>
      </c>
      <c r="AI39" s="1">
        <v>15.635999999999999</v>
      </c>
      <c r="AK39" s="1">
        <v>875</v>
      </c>
      <c r="AL39" s="1">
        <v>239.21199999999999</v>
      </c>
      <c r="AM39" s="1">
        <v>125.754</v>
      </c>
      <c r="AN39" s="1">
        <v>210.357</v>
      </c>
      <c r="AO39" s="1">
        <v>1.0469999999999999</v>
      </c>
      <c r="AQ39" s="1">
        <v>875</v>
      </c>
      <c r="AR39" s="1">
        <v>232.721</v>
      </c>
      <c r="AS39" s="1">
        <v>127.316</v>
      </c>
      <c r="AT39" s="1">
        <v>211.52799999999999</v>
      </c>
      <c r="AU39" s="1">
        <v>7.8970000000000002</v>
      </c>
      <c r="AW39" s="1">
        <v>875</v>
      </c>
      <c r="AX39" s="1">
        <v>414.74799999999999</v>
      </c>
      <c r="AY39" s="1">
        <v>266.52100000000002</v>
      </c>
      <c r="AZ39" s="1">
        <v>487.61900000000003</v>
      </c>
      <c r="BA39" s="1">
        <v>124.715</v>
      </c>
      <c r="BC39" s="1">
        <v>875</v>
      </c>
      <c r="BD39" s="1">
        <v>239.69900000000001</v>
      </c>
      <c r="BE39" s="1">
        <v>127.584</v>
      </c>
      <c r="BF39" s="1">
        <v>212.06700000000001</v>
      </c>
      <c r="BG39" s="1">
        <v>2.331</v>
      </c>
      <c r="BI39" s="1">
        <v>875</v>
      </c>
      <c r="BJ39" s="1">
        <v>236.47</v>
      </c>
      <c r="BK39" s="1">
        <v>127.661</v>
      </c>
      <c r="BL39" s="1">
        <v>211.78899999999999</v>
      </c>
      <c r="BM39" s="1">
        <v>4.8780000000000001</v>
      </c>
      <c r="BO39" s="1">
        <v>875</v>
      </c>
      <c r="BP39" s="1">
        <v>247.476</v>
      </c>
      <c r="BQ39" s="1">
        <v>127.71899999999999</v>
      </c>
      <c r="BR39" s="1">
        <v>212.036</v>
      </c>
      <c r="BS39" s="1">
        <v>-4.5060000000000002</v>
      </c>
    </row>
    <row r="40" spans="1:71" x14ac:dyDescent="0.25">
      <c r="A40" s="1">
        <v>900</v>
      </c>
      <c r="B40" s="1">
        <v>421.90899999999999</v>
      </c>
      <c r="C40" s="1">
        <v>271.892</v>
      </c>
      <c r="D40" s="1">
        <v>495.78899999999999</v>
      </c>
      <c r="E40" s="1">
        <v>116.071</v>
      </c>
      <c r="G40" s="1">
        <v>900</v>
      </c>
      <c r="H40" s="1">
        <v>424.65699999999998</v>
      </c>
      <c r="I40" s="1">
        <v>271.85899999999998</v>
      </c>
      <c r="J40" s="1">
        <v>496.42099999999999</v>
      </c>
      <c r="K40" s="1">
        <v>114.23</v>
      </c>
      <c r="M40" s="1">
        <v>900</v>
      </c>
      <c r="N40" s="1">
        <v>251.75399999999999</v>
      </c>
      <c r="O40" s="1">
        <v>131.00800000000001</v>
      </c>
      <c r="P40" s="1">
        <v>217.083</v>
      </c>
      <c r="Q40" s="1">
        <v>-9.4960000000000004</v>
      </c>
      <c r="S40" s="1">
        <v>900</v>
      </c>
      <c r="T40" s="1">
        <v>239.68700000000001</v>
      </c>
      <c r="U40" s="1">
        <v>127.038</v>
      </c>
      <c r="V40" s="1">
        <v>213.58600000000001</v>
      </c>
      <c r="W40" s="1">
        <v>-2.133</v>
      </c>
      <c r="Y40" s="1">
        <v>900</v>
      </c>
      <c r="Z40" s="1">
        <v>233.90100000000001</v>
      </c>
      <c r="AA40" s="1">
        <v>127.123</v>
      </c>
      <c r="AB40" s="1">
        <v>213.11600000000001</v>
      </c>
      <c r="AC40" s="1">
        <v>2.605</v>
      </c>
      <c r="AE40" s="1">
        <v>900</v>
      </c>
      <c r="AF40" s="1">
        <v>222.065</v>
      </c>
      <c r="AG40" s="1">
        <v>123.15300000000001</v>
      </c>
      <c r="AH40" s="1">
        <v>209.98599999999999</v>
      </c>
      <c r="AI40" s="1">
        <v>10.127000000000001</v>
      </c>
      <c r="AK40" s="1">
        <v>900</v>
      </c>
      <c r="AL40" s="1">
        <v>242.774</v>
      </c>
      <c r="AM40" s="1">
        <v>127.167</v>
      </c>
      <c r="AN40" s="1">
        <v>213.51900000000001</v>
      </c>
      <c r="AO40" s="1">
        <v>-4.9779999999999998</v>
      </c>
      <c r="AQ40" s="1">
        <v>900</v>
      </c>
      <c r="AR40" s="1">
        <v>236.328</v>
      </c>
      <c r="AS40" s="1">
        <v>128.773</v>
      </c>
      <c r="AT40" s="1">
        <v>214.72900000000001</v>
      </c>
      <c r="AU40" s="1">
        <v>2.0339999999999998</v>
      </c>
      <c r="AW40" s="1">
        <v>900</v>
      </c>
      <c r="AX40" s="1">
        <v>422.30599999999998</v>
      </c>
      <c r="AY40" s="1">
        <v>270.05700000000002</v>
      </c>
      <c r="AZ40" s="1">
        <v>494.32600000000002</v>
      </c>
      <c r="BA40" s="1">
        <v>114.251</v>
      </c>
      <c r="BC40" s="1">
        <v>900</v>
      </c>
      <c r="BD40" s="1">
        <v>243.31299999999999</v>
      </c>
      <c r="BE40" s="1">
        <v>129.00800000000001</v>
      </c>
      <c r="BF40" s="1">
        <v>215.27500000000001</v>
      </c>
      <c r="BG40" s="1">
        <v>-3.7069999999999999</v>
      </c>
      <c r="BI40" s="1">
        <v>900</v>
      </c>
      <c r="BJ40" s="1">
        <v>240.08600000000001</v>
      </c>
      <c r="BK40" s="1">
        <v>129.08699999999999</v>
      </c>
      <c r="BL40" s="1">
        <v>214.99799999999999</v>
      </c>
      <c r="BM40" s="1">
        <v>-1.079</v>
      </c>
      <c r="BO40" s="1">
        <v>900</v>
      </c>
      <c r="BP40" s="1">
        <v>251.09399999999999</v>
      </c>
      <c r="BQ40" s="1">
        <v>129.13499999999999</v>
      </c>
      <c r="BR40" s="1">
        <v>215.24600000000001</v>
      </c>
      <c r="BS40" s="1">
        <v>-10.739000000000001</v>
      </c>
    </row>
    <row r="41" spans="1:71" x14ac:dyDescent="0.25">
      <c r="A41" s="1">
        <v>925</v>
      </c>
      <c r="B41" s="1">
        <v>429.40600000000001</v>
      </c>
      <c r="C41" s="1">
        <v>275.30799999999999</v>
      </c>
      <c r="D41" s="1">
        <v>502.62900000000002</v>
      </c>
      <c r="E41" s="1">
        <v>105.429</v>
      </c>
      <c r="G41" s="1">
        <v>925</v>
      </c>
      <c r="H41" s="1">
        <v>432.15199999999999</v>
      </c>
      <c r="I41" s="1">
        <v>275.26100000000002</v>
      </c>
      <c r="J41" s="1">
        <v>503.26</v>
      </c>
      <c r="K41" s="1">
        <v>103.51900000000001</v>
      </c>
      <c r="M41" s="1">
        <v>925</v>
      </c>
      <c r="N41" s="1">
        <v>255.36199999999999</v>
      </c>
      <c r="O41" s="1">
        <v>132.369</v>
      </c>
      <c r="P41" s="1">
        <v>220.375</v>
      </c>
      <c r="Q41" s="1">
        <v>-15.835000000000001</v>
      </c>
      <c r="S41" s="1">
        <v>925</v>
      </c>
      <c r="T41" s="1">
        <v>243.18700000000001</v>
      </c>
      <c r="U41" s="1">
        <v>128.39699999999999</v>
      </c>
      <c r="V41" s="1">
        <v>216.779</v>
      </c>
      <c r="W41" s="1">
        <v>-8.1690000000000005</v>
      </c>
      <c r="Y41" s="1">
        <v>925</v>
      </c>
      <c r="Z41" s="1">
        <v>237.40299999999999</v>
      </c>
      <c r="AA41" s="1">
        <v>128.488</v>
      </c>
      <c r="AB41" s="1">
        <v>216.31100000000001</v>
      </c>
      <c r="AC41" s="1">
        <v>-3.2869999999999999</v>
      </c>
      <c r="AE41" s="1">
        <v>925</v>
      </c>
      <c r="AF41" s="1">
        <v>225.458</v>
      </c>
      <c r="AG41" s="1">
        <v>124.508</v>
      </c>
      <c r="AH41" s="1">
        <v>213.08199999999999</v>
      </c>
      <c r="AI41" s="1">
        <v>4.5330000000000004</v>
      </c>
      <c r="AK41" s="1">
        <v>925</v>
      </c>
      <c r="AL41" s="1">
        <v>246.27699999999999</v>
      </c>
      <c r="AM41" s="1">
        <v>128.52000000000001</v>
      </c>
      <c r="AN41" s="1">
        <v>216.715</v>
      </c>
      <c r="AO41" s="1">
        <v>-11.090999999999999</v>
      </c>
      <c r="AQ41" s="1">
        <v>925</v>
      </c>
      <c r="AR41" s="1">
        <v>239.876</v>
      </c>
      <c r="AS41" s="1">
        <v>130.166</v>
      </c>
      <c r="AT41" s="1">
        <v>217.96600000000001</v>
      </c>
      <c r="AU41" s="1">
        <v>-3.919</v>
      </c>
      <c r="AW41" s="1">
        <v>925</v>
      </c>
      <c r="AX41" s="1">
        <v>429.75200000000001</v>
      </c>
      <c r="AY41" s="1">
        <v>273.45400000000001</v>
      </c>
      <c r="AZ41" s="1">
        <v>501.12099999999998</v>
      </c>
      <c r="BA41" s="1">
        <v>103.6</v>
      </c>
      <c r="BC41" s="1">
        <v>925</v>
      </c>
      <c r="BD41" s="1">
        <v>246.86600000000001</v>
      </c>
      <c r="BE41" s="1">
        <v>130.37100000000001</v>
      </c>
      <c r="BF41" s="1">
        <v>218.517</v>
      </c>
      <c r="BG41" s="1">
        <v>-9.8339999999999996</v>
      </c>
      <c r="BI41" s="1">
        <v>925</v>
      </c>
      <c r="BJ41" s="1">
        <v>243.642</v>
      </c>
      <c r="BK41" s="1">
        <v>130.453</v>
      </c>
      <c r="BL41" s="1">
        <v>218.24299999999999</v>
      </c>
      <c r="BM41" s="1">
        <v>-7.1260000000000003</v>
      </c>
      <c r="BO41" s="1">
        <v>925</v>
      </c>
      <c r="BP41" s="1">
        <v>254.65100000000001</v>
      </c>
      <c r="BQ41" s="1">
        <v>130.49100000000001</v>
      </c>
      <c r="BR41" s="1">
        <v>218.49199999999999</v>
      </c>
      <c r="BS41" s="1">
        <v>-17.059999999999999</v>
      </c>
    </row>
    <row r="42" spans="1:71" x14ac:dyDescent="0.25">
      <c r="A42" s="1">
        <v>950</v>
      </c>
      <c r="B42" s="1">
        <v>436.791</v>
      </c>
      <c r="C42" s="1">
        <v>278.58999999999997</v>
      </c>
      <c r="D42" s="1">
        <v>509.553</v>
      </c>
      <c r="E42" s="1">
        <v>94.600999999999999</v>
      </c>
      <c r="G42" s="1">
        <v>950</v>
      </c>
      <c r="H42" s="1">
        <v>439.536</v>
      </c>
      <c r="I42" s="1">
        <v>278.52999999999997</v>
      </c>
      <c r="J42" s="1">
        <v>510.18299999999999</v>
      </c>
      <c r="K42" s="1">
        <v>92.623000000000005</v>
      </c>
      <c r="M42" s="1">
        <v>950</v>
      </c>
      <c r="N42" s="1">
        <v>258.90899999999999</v>
      </c>
      <c r="O42" s="1">
        <v>133.67400000000001</v>
      </c>
      <c r="P42" s="1">
        <v>223.70099999999999</v>
      </c>
      <c r="Q42" s="1">
        <v>-22.263000000000002</v>
      </c>
      <c r="S42" s="1">
        <v>950</v>
      </c>
      <c r="T42" s="1">
        <v>246.62799999999999</v>
      </c>
      <c r="U42" s="1">
        <v>129.69800000000001</v>
      </c>
      <c r="V42" s="1">
        <v>220.005</v>
      </c>
      <c r="W42" s="1">
        <v>-14.291</v>
      </c>
      <c r="Y42" s="1">
        <v>950</v>
      </c>
      <c r="Z42" s="1">
        <v>240.84700000000001</v>
      </c>
      <c r="AA42" s="1">
        <v>129.79599999999999</v>
      </c>
      <c r="AB42" s="1">
        <v>219.54</v>
      </c>
      <c r="AC42" s="1">
        <v>-9.2650000000000006</v>
      </c>
      <c r="AE42" s="1">
        <v>950</v>
      </c>
      <c r="AF42" s="1">
        <v>228.79499999999999</v>
      </c>
      <c r="AG42" s="1">
        <v>125.80500000000001</v>
      </c>
      <c r="AH42" s="1">
        <v>216.21100000000001</v>
      </c>
      <c r="AI42" s="1">
        <v>-1.145</v>
      </c>
      <c r="AK42" s="1">
        <v>950</v>
      </c>
      <c r="AL42" s="1">
        <v>249.72200000000001</v>
      </c>
      <c r="AM42" s="1">
        <v>129.816</v>
      </c>
      <c r="AN42" s="1">
        <v>219.94399999999999</v>
      </c>
      <c r="AO42" s="1">
        <v>-17.291</v>
      </c>
      <c r="AQ42" s="1">
        <v>950</v>
      </c>
      <c r="AR42" s="1">
        <v>243.36500000000001</v>
      </c>
      <c r="AS42" s="1">
        <v>131.5</v>
      </c>
      <c r="AT42" s="1">
        <v>221.23699999999999</v>
      </c>
      <c r="AU42" s="1">
        <v>-9.9600000000000009</v>
      </c>
      <c r="AW42" s="1">
        <v>950</v>
      </c>
      <c r="AX42" s="1">
        <v>437.08800000000002</v>
      </c>
      <c r="AY42" s="1">
        <v>276.71899999999999</v>
      </c>
      <c r="AZ42" s="1">
        <v>507.99799999999999</v>
      </c>
      <c r="BA42" s="1">
        <v>92.765000000000001</v>
      </c>
      <c r="BC42" s="1">
        <v>950</v>
      </c>
      <c r="BD42" s="1">
        <v>250.36099999999999</v>
      </c>
      <c r="BE42" s="1">
        <v>131.67699999999999</v>
      </c>
      <c r="BF42" s="1">
        <v>221.79300000000001</v>
      </c>
      <c r="BG42" s="1">
        <v>-16.05</v>
      </c>
      <c r="BI42" s="1">
        <v>950</v>
      </c>
      <c r="BJ42" s="1">
        <v>247.13800000000001</v>
      </c>
      <c r="BK42" s="1">
        <v>131.76</v>
      </c>
      <c r="BL42" s="1">
        <v>221.52</v>
      </c>
      <c r="BM42" s="1">
        <v>-13.260999999999999</v>
      </c>
      <c r="BO42" s="1">
        <v>950</v>
      </c>
      <c r="BP42" s="1">
        <v>258.149</v>
      </c>
      <c r="BQ42" s="1">
        <v>131.79</v>
      </c>
      <c r="BR42" s="1">
        <v>221.77099999999999</v>
      </c>
      <c r="BS42" s="1">
        <v>-23.471</v>
      </c>
    </row>
    <row r="43" spans="1:71" x14ac:dyDescent="0.25">
      <c r="A43" s="1">
        <v>975</v>
      </c>
      <c r="B43" s="1">
        <v>444.06900000000002</v>
      </c>
      <c r="C43" s="1">
        <v>281.745</v>
      </c>
      <c r="D43" s="1">
        <v>516.55799999999999</v>
      </c>
      <c r="E43" s="1">
        <v>83.59</v>
      </c>
      <c r="G43" s="1">
        <v>975</v>
      </c>
      <c r="H43" s="1">
        <v>446.81200000000001</v>
      </c>
      <c r="I43" s="1">
        <v>281.673</v>
      </c>
      <c r="J43" s="1">
        <v>517.18600000000004</v>
      </c>
      <c r="K43" s="1">
        <v>81.543999999999997</v>
      </c>
      <c r="M43" s="1">
        <v>975</v>
      </c>
      <c r="N43" s="1">
        <v>262.39800000000002</v>
      </c>
      <c r="O43" s="1">
        <v>134.92400000000001</v>
      </c>
      <c r="P43" s="1">
        <v>227.05799999999999</v>
      </c>
      <c r="Q43" s="1">
        <v>-28.78</v>
      </c>
      <c r="S43" s="1">
        <v>975</v>
      </c>
      <c r="T43" s="1">
        <v>250.01300000000001</v>
      </c>
      <c r="U43" s="1">
        <v>130.946</v>
      </c>
      <c r="V43" s="1">
        <v>223.26300000000001</v>
      </c>
      <c r="W43" s="1">
        <v>-20.5</v>
      </c>
      <c r="Y43" s="1">
        <v>975</v>
      </c>
      <c r="Z43" s="1">
        <v>244.23500000000001</v>
      </c>
      <c r="AA43" s="1">
        <v>131.04900000000001</v>
      </c>
      <c r="AB43" s="1">
        <v>222.8</v>
      </c>
      <c r="AC43" s="1">
        <v>-15.329000000000001</v>
      </c>
      <c r="AE43" s="1">
        <v>975</v>
      </c>
      <c r="AF43" s="1">
        <v>232.08</v>
      </c>
      <c r="AG43" s="1">
        <v>127.04900000000001</v>
      </c>
      <c r="AH43" s="1">
        <v>219.37100000000001</v>
      </c>
      <c r="AI43" s="1">
        <v>-6.9059999999999997</v>
      </c>
      <c r="AK43" s="1">
        <v>975</v>
      </c>
      <c r="AL43" s="1">
        <v>253.11</v>
      </c>
      <c r="AM43" s="1">
        <v>131.05799999999999</v>
      </c>
      <c r="AN43" s="1">
        <v>223.20599999999999</v>
      </c>
      <c r="AO43" s="1">
        <v>-23.577000000000002</v>
      </c>
      <c r="AQ43" s="1">
        <v>975</v>
      </c>
      <c r="AR43" s="1">
        <v>246.797</v>
      </c>
      <c r="AS43" s="1">
        <v>132.77799999999999</v>
      </c>
      <c r="AT43" s="1">
        <v>224.54</v>
      </c>
      <c r="AU43" s="1">
        <v>-16.087</v>
      </c>
      <c r="AW43" s="1">
        <v>975</v>
      </c>
      <c r="AX43" s="1">
        <v>444.31700000000001</v>
      </c>
      <c r="AY43" s="1">
        <v>279.858</v>
      </c>
      <c r="AZ43" s="1">
        <v>514.95600000000002</v>
      </c>
      <c r="BA43" s="1">
        <v>81.747</v>
      </c>
      <c r="BC43" s="1">
        <v>975</v>
      </c>
      <c r="BD43" s="1">
        <v>253.797</v>
      </c>
      <c r="BE43" s="1">
        <v>132.928</v>
      </c>
      <c r="BF43" s="1">
        <v>225.1</v>
      </c>
      <c r="BG43" s="1">
        <v>-22.352</v>
      </c>
      <c r="BI43" s="1">
        <v>975</v>
      </c>
      <c r="BJ43" s="1">
        <v>250.577</v>
      </c>
      <c r="BK43" s="1">
        <v>133.01300000000001</v>
      </c>
      <c r="BL43" s="1">
        <v>224.83</v>
      </c>
      <c r="BM43" s="1">
        <v>-19.481999999999999</v>
      </c>
      <c r="BO43" s="1">
        <v>975</v>
      </c>
      <c r="BP43" s="1">
        <v>261.58800000000002</v>
      </c>
      <c r="BQ43" s="1">
        <v>133.035</v>
      </c>
      <c r="BR43" s="1">
        <v>225.08099999999999</v>
      </c>
      <c r="BS43" s="1">
        <v>-29.966999999999999</v>
      </c>
    </row>
    <row r="44" spans="1:71" x14ac:dyDescent="0.25">
      <c r="A44" s="1">
        <v>1000</v>
      </c>
      <c r="B44" s="1">
        <v>451.24099999999999</v>
      </c>
      <c r="C44" s="1">
        <v>284.779</v>
      </c>
      <c r="D44" s="1">
        <v>523.63900000000001</v>
      </c>
      <c r="E44" s="1">
        <v>72.399000000000001</v>
      </c>
      <c r="G44" s="1">
        <v>1000</v>
      </c>
      <c r="H44" s="1">
        <v>453.98200000000003</v>
      </c>
      <c r="I44" s="1">
        <v>284.69600000000003</v>
      </c>
      <c r="J44" s="1">
        <v>524.26499999999999</v>
      </c>
      <c r="K44" s="1">
        <v>70.283000000000001</v>
      </c>
      <c r="M44" s="1">
        <v>1000</v>
      </c>
      <c r="N44" s="1">
        <v>265.82900000000001</v>
      </c>
      <c r="O44" s="1">
        <v>136.124</v>
      </c>
      <c r="P44" s="1">
        <v>230.447</v>
      </c>
      <c r="Q44" s="1">
        <v>-35.383000000000003</v>
      </c>
      <c r="S44" s="1">
        <v>1000</v>
      </c>
      <c r="T44" s="1">
        <v>253.34399999999999</v>
      </c>
      <c r="U44" s="1">
        <v>132.143</v>
      </c>
      <c r="V44" s="1">
        <v>226.55199999999999</v>
      </c>
      <c r="W44" s="1">
        <v>-26.792000000000002</v>
      </c>
      <c r="Y44" s="1">
        <v>1000</v>
      </c>
      <c r="Z44" s="1">
        <v>247.56800000000001</v>
      </c>
      <c r="AA44" s="1">
        <v>132.251</v>
      </c>
      <c r="AB44" s="1">
        <v>226.09200000000001</v>
      </c>
      <c r="AC44" s="1">
        <v>-21.475999999999999</v>
      </c>
      <c r="AE44" s="1">
        <v>1000</v>
      </c>
      <c r="AF44" s="1">
        <v>235.31100000000001</v>
      </c>
      <c r="AG44" s="1">
        <v>128.24299999999999</v>
      </c>
      <c r="AH44" s="1">
        <v>222.56299999999999</v>
      </c>
      <c r="AI44" s="1">
        <v>-12.749000000000001</v>
      </c>
      <c r="AK44" s="1">
        <v>1000</v>
      </c>
      <c r="AL44" s="1">
        <v>256.44299999999998</v>
      </c>
      <c r="AM44" s="1">
        <v>132.25</v>
      </c>
      <c r="AN44" s="1">
        <v>226.49700000000001</v>
      </c>
      <c r="AO44" s="1">
        <v>-29.946000000000002</v>
      </c>
      <c r="AQ44" s="1">
        <v>1000</v>
      </c>
      <c r="AR44" s="1">
        <v>250.17400000000001</v>
      </c>
      <c r="AS44" s="1">
        <v>134.00299999999999</v>
      </c>
      <c r="AT44" s="1">
        <v>227.875</v>
      </c>
      <c r="AU44" s="1">
        <v>-22.298999999999999</v>
      </c>
      <c r="AW44" s="1">
        <v>1000</v>
      </c>
      <c r="AX44" s="1">
        <v>451.44</v>
      </c>
      <c r="AY44" s="1">
        <v>282.87700000000001</v>
      </c>
      <c r="AZ44" s="1">
        <v>521.99</v>
      </c>
      <c r="BA44" s="1">
        <v>70.55</v>
      </c>
      <c r="BC44" s="1">
        <v>1000</v>
      </c>
      <c r="BD44" s="1">
        <v>257.178</v>
      </c>
      <c r="BE44" s="1">
        <v>134.12899999999999</v>
      </c>
      <c r="BF44" s="1">
        <v>228.43899999999999</v>
      </c>
      <c r="BG44" s="1">
        <v>-28.739000000000001</v>
      </c>
      <c r="BI44" s="1">
        <v>1000</v>
      </c>
      <c r="BJ44" s="1">
        <v>253.96</v>
      </c>
      <c r="BK44" s="1">
        <v>134.215</v>
      </c>
      <c r="BL44" s="1">
        <v>228.17099999999999</v>
      </c>
      <c r="BM44" s="1">
        <v>-25.789000000000001</v>
      </c>
      <c r="BO44" s="1">
        <v>1000</v>
      </c>
      <c r="BP44" s="1">
        <v>264.971</v>
      </c>
      <c r="BQ44" s="1">
        <v>134.22900000000001</v>
      </c>
      <c r="BR44" s="1">
        <v>228.422</v>
      </c>
      <c r="BS44" s="1">
        <v>-36.549999999999997</v>
      </c>
    </row>
  </sheetData>
  <phoneticPr fontId="1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Single.DFT</vt:lpstr>
      <vt:lpstr>BindingEnergies</vt:lpstr>
      <vt:lpstr>IBFdimer.FreeEnergies</vt:lpstr>
      <vt:lpstr>IBFdimer.PhaseDiagram</vt:lpstr>
      <vt:lpstr>Thermo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2020-05-29T10:01:47Z</dcterms:modified>
</cp:coreProperties>
</file>