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ottevans/Desktop/Species paper/Palaeo Rivsions/"/>
    </mc:Choice>
  </mc:AlternateContent>
  <xr:revisionPtr revIDLastSave="0" documentId="13_ncr:1_{151B74C0-D3FA-B04A-8674-A8B39FA1EC53}" xr6:coauthVersionLast="47" xr6:coauthVersionMax="47" xr10:uidLastSave="{00000000-0000-0000-0000-000000000000}"/>
  <bookViews>
    <workbookView xWindow="-2440" yWindow="-21100" windowWidth="26140" windowHeight="15360" xr2:uid="{AE634A05-EF0C-714D-BE4F-2F8E0742B155}"/>
  </bookViews>
  <sheets>
    <sheet name="Raw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4" i="1" l="1"/>
  <c r="J301" i="1"/>
  <c r="B301" i="1"/>
  <c r="J300" i="1"/>
  <c r="J299" i="1"/>
  <c r="J298" i="1"/>
  <c r="J297" i="1"/>
  <c r="J278" i="1"/>
  <c r="J277" i="1"/>
  <c r="J275" i="1"/>
  <c r="J273" i="1"/>
  <c r="J271" i="1"/>
  <c r="B271" i="1"/>
  <c r="J270" i="1"/>
  <c r="J268" i="1"/>
  <c r="J267" i="1"/>
  <c r="J264" i="1"/>
  <c r="J263" i="1"/>
  <c r="J262" i="1"/>
  <c r="B262" i="1"/>
  <c r="J261" i="1"/>
  <c r="J260" i="1"/>
  <c r="J259" i="1"/>
  <c r="P258" i="1"/>
  <c r="J257" i="1"/>
  <c r="J256" i="1"/>
  <c r="B256" i="1"/>
  <c r="J255" i="1"/>
  <c r="C255" i="1"/>
  <c r="B255" i="1"/>
  <c r="J254" i="1"/>
  <c r="J253" i="1"/>
  <c r="J250" i="1"/>
  <c r="J249" i="1"/>
  <c r="B249" i="1"/>
  <c r="J248" i="1"/>
  <c r="B248" i="1"/>
  <c r="J247" i="1"/>
  <c r="J246" i="1"/>
  <c r="J245" i="1"/>
  <c r="J244" i="1"/>
  <c r="J240" i="1"/>
  <c r="J238" i="1"/>
  <c r="J235" i="1"/>
  <c r="J232" i="1"/>
  <c r="J230" i="1"/>
  <c r="J225" i="1"/>
  <c r="J224" i="1"/>
  <c r="J223" i="1"/>
  <c r="J222" i="1"/>
  <c r="J217" i="1"/>
  <c r="J214" i="1"/>
  <c r="J208" i="1"/>
  <c r="J203" i="1"/>
  <c r="J200" i="1"/>
  <c r="J198" i="1"/>
  <c r="J196" i="1"/>
  <c r="J190" i="1"/>
  <c r="J183" i="1"/>
  <c r="J157" i="1"/>
  <c r="J152" i="1"/>
  <c r="J151" i="1"/>
  <c r="J138" i="1"/>
  <c r="J125" i="1"/>
  <c r="B125" i="1"/>
  <c r="J102" i="1"/>
  <c r="N95" i="1"/>
  <c r="J95" i="1"/>
  <c r="B95" i="1"/>
  <c r="J92" i="1"/>
  <c r="B92" i="1"/>
  <c r="J80" i="1"/>
  <c r="J62" i="1"/>
  <c r="C62" i="1"/>
  <c r="B62" i="1"/>
  <c r="N58" i="1"/>
  <c r="D58" i="1"/>
  <c r="B58" i="1"/>
  <c r="B56" i="1"/>
  <c r="B50" i="1"/>
  <c r="C47" i="1"/>
  <c r="B47" i="1"/>
  <c r="C36" i="1"/>
  <c r="J7" i="1"/>
  <c r="J6" i="1"/>
  <c r="J4" i="1"/>
</calcChain>
</file>

<file path=xl/sharedStrings.xml><?xml version="1.0" encoding="utf-8"?>
<sst xmlns="http://schemas.openxmlformats.org/spreadsheetml/2006/main" count="1703" uniqueCount="344">
  <si>
    <t>Specimen</t>
  </si>
  <si>
    <t>Irregular outer margin</t>
  </si>
  <si>
    <t xml:space="preserve">Taphonomic grade </t>
  </si>
  <si>
    <t>E02B23 D174</t>
  </si>
  <si>
    <t>brachina</t>
  </si>
  <si>
    <t>N07-84</t>
  </si>
  <si>
    <t>N08-10</t>
  </si>
  <si>
    <t>P40292</t>
  </si>
  <si>
    <t>P17998</t>
  </si>
  <si>
    <t>costata</t>
  </si>
  <si>
    <t>1T Float 2</t>
  </si>
  <si>
    <t>1TfatD 1Da</t>
  </si>
  <si>
    <t>1TfatD 3Da</t>
  </si>
  <si>
    <t>1TfatD 3Db</t>
  </si>
  <si>
    <t>1TfatD 4Db</t>
  </si>
  <si>
    <t>1TfatD 5Da</t>
  </si>
  <si>
    <t>1TfatD 6Da</t>
  </si>
  <si>
    <t>1TfatD MMB3</t>
  </si>
  <si>
    <t xml:space="preserve">1TfatD unl </t>
  </si>
  <si>
    <t>E02B17 D207 a</t>
  </si>
  <si>
    <t>E02B17 D207 b</t>
  </si>
  <si>
    <t>E02B17 D275</t>
  </si>
  <si>
    <t>E02B17 D276a</t>
  </si>
  <si>
    <t>E02B17 unlabelled 2</t>
  </si>
  <si>
    <t>E02B17 unlabelled</t>
  </si>
  <si>
    <t>E09A crisp unl</t>
  </si>
  <si>
    <t>E09 W-Z D207b</t>
  </si>
  <si>
    <t>E09D 6 unl 5</t>
  </si>
  <si>
    <t>N06-36</t>
  </si>
  <si>
    <t>N06-60</t>
  </si>
  <si>
    <t>N07-02</t>
  </si>
  <si>
    <t>N08-04</t>
  </si>
  <si>
    <t>N08-12</t>
  </si>
  <si>
    <t>N08-25</t>
  </si>
  <si>
    <t>N08-36</t>
  </si>
  <si>
    <t>N08-37</t>
  </si>
  <si>
    <t>N09-17</t>
  </si>
  <si>
    <t>N12-14</t>
  </si>
  <si>
    <t>P12724</t>
  </si>
  <si>
    <t>P12729</t>
  </si>
  <si>
    <t>P12731</t>
  </si>
  <si>
    <t>P12749</t>
  </si>
  <si>
    <t>P12776</t>
  </si>
  <si>
    <t>P12900</t>
  </si>
  <si>
    <t>P13718</t>
  </si>
  <si>
    <t>P13760</t>
  </si>
  <si>
    <t>P14238</t>
  </si>
  <si>
    <t>P14241</t>
  </si>
  <si>
    <t>P14329</t>
  </si>
  <si>
    <t>P14352</t>
  </si>
  <si>
    <t>P14356</t>
  </si>
  <si>
    <t>P14361</t>
  </si>
  <si>
    <t>P14364</t>
  </si>
  <si>
    <t>P14368</t>
  </si>
  <si>
    <t>P14370</t>
  </si>
  <si>
    <t>P14371</t>
  </si>
  <si>
    <t>P14373</t>
  </si>
  <si>
    <t>P14375</t>
  </si>
  <si>
    <t>P14378</t>
  </si>
  <si>
    <t>P14390</t>
  </si>
  <si>
    <t>P18086 2</t>
  </si>
  <si>
    <t>P31992</t>
  </si>
  <si>
    <t>P34352</t>
  </si>
  <si>
    <t>P35660</t>
  </si>
  <si>
    <t>P40135</t>
  </si>
  <si>
    <t>P40162</t>
  </si>
  <si>
    <t>P40295</t>
  </si>
  <si>
    <t>P40299</t>
  </si>
  <si>
    <t>P40319</t>
  </si>
  <si>
    <t>P40408</t>
  </si>
  <si>
    <t>P40409</t>
  </si>
  <si>
    <t>P40459</t>
  </si>
  <si>
    <t>P40845</t>
  </si>
  <si>
    <t>P40878</t>
  </si>
  <si>
    <t>P40902</t>
  </si>
  <si>
    <t>P40995</t>
  </si>
  <si>
    <t>P40967</t>
  </si>
  <si>
    <t>P40979</t>
  </si>
  <si>
    <t>P40993</t>
  </si>
  <si>
    <t>P40996</t>
  </si>
  <si>
    <t>P41003</t>
  </si>
  <si>
    <t>P41013</t>
  </si>
  <si>
    <t>P41015</t>
  </si>
  <si>
    <t>P41019</t>
  </si>
  <si>
    <t>P41020</t>
  </si>
  <si>
    <t>P41021</t>
  </si>
  <si>
    <t>P41022 1</t>
  </si>
  <si>
    <t>P41022 2</t>
  </si>
  <si>
    <t>P41026</t>
  </si>
  <si>
    <t>P41027</t>
  </si>
  <si>
    <t>P41030</t>
  </si>
  <si>
    <t>P41041</t>
  </si>
  <si>
    <t>P41057</t>
  </si>
  <si>
    <t>P41069</t>
  </si>
  <si>
    <t>P41072</t>
  </si>
  <si>
    <t>P41074</t>
  </si>
  <si>
    <t>P41081</t>
  </si>
  <si>
    <t>P41087</t>
  </si>
  <si>
    <t>P41088</t>
  </si>
  <si>
    <t>P41100</t>
  </si>
  <si>
    <t>P41194</t>
  </si>
  <si>
    <t>P41197</t>
  </si>
  <si>
    <t>P41200</t>
  </si>
  <si>
    <t>P41201</t>
  </si>
  <si>
    <t>P41202</t>
  </si>
  <si>
    <t>P41203</t>
  </si>
  <si>
    <t>P41204 1</t>
  </si>
  <si>
    <t>P41204 2</t>
  </si>
  <si>
    <t>P41204 3</t>
  </si>
  <si>
    <t>P41205</t>
  </si>
  <si>
    <t>P41206</t>
  </si>
  <si>
    <t>P41336</t>
  </si>
  <si>
    <t>P41940</t>
  </si>
  <si>
    <t>P42161</t>
  </si>
  <si>
    <t>P42364</t>
  </si>
  <si>
    <t>P43145</t>
  </si>
  <si>
    <t>P43147</t>
  </si>
  <si>
    <t>P43195</t>
  </si>
  <si>
    <t>P43239</t>
  </si>
  <si>
    <t>P43275</t>
  </si>
  <si>
    <t>P43908</t>
  </si>
  <si>
    <t>P44199</t>
  </si>
  <si>
    <t>P47756</t>
  </si>
  <si>
    <t>P47761</t>
  </si>
  <si>
    <t>P47762</t>
  </si>
  <si>
    <t>P47769</t>
  </si>
  <si>
    <t>P47824</t>
  </si>
  <si>
    <t>P48729</t>
  </si>
  <si>
    <t>P49275</t>
  </si>
  <si>
    <t>P49281</t>
  </si>
  <si>
    <t>P49282</t>
  </si>
  <si>
    <t>P49309</t>
  </si>
  <si>
    <t>P49310</t>
  </si>
  <si>
    <t>P49351</t>
  </si>
  <si>
    <t>P49354</t>
  </si>
  <si>
    <t>P49355</t>
  </si>
  <si>
    <t>P49377</t>
  </si>
  <si>
    <t>P143670</t>
  </si>
  <si>
    <t xml:space="preserve">TC Float 1 </t>
  </si>
  <si>
    <t>P47720</t>
  </si>
  <si>
    <t>Bobrovskiy et al., 2018 specimen 4</t>
  </si>
  <si>
    <t>Brasier and Antcliffe, 2008 OUMNH AW-89</t>
  </si>
  <si>
    <t>Gold et al., 2015 Fig 1A</t>
  </si>
  <si>
    <t>Gold et al., 2015 Fig 1B</t>
  </si>
  <si>
    <t>Gold et al., 2015 Fig 1C</t>
  </si>
  <si>
    <t>Gold et al., 2015 Fig 1D</t>
  </si>
  <si>
    <t>Hoekzema et al., 2017 D8</t>
  </si>
  <si>
    <t>Hoekzema et al., 2017 D11</t>
  </si>
  <si>
    <t>Xingliang and Reitner, 2006</t>
  </si>
  <si>
    <t>Zakrevskaya and Ivantsov, 2017 4.9</t>
  </si>
  <si>
    <t>Zakrevskaya and Ivantsov, 2017 4.10</t>
  </si>
  <si>
    <t>P14339</t>
  </si>
  <si>
    <t>P14366</t>
  </si>
  <si>
    <t>P18888</t>
  </si>
  <si>
    <t>P40411</t>
  </si>
  <si>
    <t>P41010</t>
  </si>
  <si>
    <t>P43296</t>
  </si>
  <si>
    <t>elongata</t>
  </si>
  <si>
    <t>Brasier and Antcliffe, 2008 OUMNH AW-94</t>
  </si>
  <si>
    <t>P40200</t>
  </si>
  <si>
    <t>Bobrovskiy et al., 2018 Dickinsonia 2</t>
  </si>
  <si>
    <t>P13767</t>
  </si>
  <si>
    <t>P18086 1</t>
  </si>
  <si>
    <t>P40167</t>
  </si>
  <si>
    <t>P40341</t>
  </si>
  <si>
    <t>P49402</t>
  </si>
  <si>
    <t>Jenkins 1992 Fig 14</t>
  </si>
  <si>
    <t>lissa</t>
  </si>
  <si>
    <t>1TFLB N12</t>
  </si>
  <si>
    <t>E02B23 S31</t>
  </si>
  <si>
    <t>N11-03</t>
  </si>
  <si>
    <t>N11-13</t>
  </si>
  <si>
    <t>P14322</t>
  </si>
  <si>
    <t>P14326</t>
  </si>
  <si>
    <t>P40134</t>
  </si>
  <si>
    <t>P40320</t>
  </si>
  <si>
    <t>P40561</t>
  </si>
  <si>
    <t>P40578</t>
  </si>
  <si>
    <t>P40970</t>
  </si>
  <si>
    <t>P47959</t>
  </si>
  <si>
    <t>P21155</t>
  </si>
  <si>
    <t>P40190</t>
  </si>
  <si>
    <t>P49319</t>
  </si>
  <si>
    <t>Ivantsov 2007 2.8</t>
  </si>
  <si>
    <t>menneri</t>
  </si>
  <si>
    <t>Ivanstov 2007 2.10</t>
  </si>
  <si>
    <t>Ivantsov 2007 2.11</t>
  </si>
  <si>
    <t xml:space="preserve">tenuis </t>
  </si>
  <si>
    <t>E02B18 A79</t>
  </si>
  <si>
    <t>E02B23 CB</t>
  </si>
  <si>
    <t>E02B23 D138</t>
  </si>
  <si>
    <t>E09A W-Z D207a</t>
  </si>
  <si>
    <t>E09B D-F D284a</t>
  </si>
  <si>
    <t>E09D 4 unl 2</t>
  </si>
  <si>
    <t>P34351</t>
  </si>
  <si>
    <t>P40910</t>
  </si>
  <si>
    <t>P48717</t>
  </si>
  <si>
    <t>P49356</t>
  </si>
  <si>
    <t>Brasier and Antcliffe, 2008 OUMNH AW-90</t>
  </si>
  <si>
    <t>P14324</t>
  </si>
  <si>
    <t>Dzik and Ivantsov, 2002</t>
  </si>
  <si>
    <t>Ivanstov et al., 2019 Fig 1B</t>
  </si>
  <si>
    <t>P13768</t>
  </si>
  <si>
    <t>P14327</t>
  </si>
  <si>
    <t>P40866</t>
  </si>
  <si>
    <t>P41023</t>
  </si>
  <si>
    <t>Length of the first anterior module at the outer margin</t>
  </si>
  <si>
    <t>Length of the widest module at the outer margin</t>
  </si>
  <si>
    <t>Number of tranverse modules</t>
  </si>
  <si>
    <t>Total length</t>
  </si>
  <si>
    <t>Total width</t>
  </si>
  <si>
    <t>AMU length</t>
  </si>
  <si>
    <t>Midline length</t>
  </si>
  <si>
    <t>Width of the widest module</t>
  </si>
  <si>
    <t>Width of the first anterior module</t>
  </si>
  <si>
    <t>Length of the widest module at the midline</t>
  </si>
  <si>
    <t>Position of the widest module</t>
  </si>
  <si>
    <t>Midline width</t>
  </si>
  <si>
    <t>Number of midline bends</t>
  </si>
  <si>
    <t>Divided midline</t>
  </si>
  <si>
    <t>Midline bent</t>
  </si>
  <si>
    <t>holotype</t>
  </si>
  <si>
    <t>paratype</t>
  </si>
  <si>
    <t>Type</t>
  </si>
  <si>
    <t>P13769</t>
  </si>
  <si>
    <t>Type notes</t>
  </si>
  <si>
    <t>old ID</t>
  </si>
  <si>
    <t>old IDnum</t>
  </si>
  <si>
    <t>new ID</t>
  </si>
  <si>
    <t>tenuis</t>
  </si>
  <si>
    <t>Comet Float 1</t>
  </si>
  <si>
    <t>Comet Float 2</t>
  </si>
  <si>
    <t>Width of the first visible posterior module</t>
  </si>
  <si>
    <t>Length of the first visible posterior module at the outer margin</t>
  </si>
  <si>
    <t>Number of modules</t>
  </si>
  <si>
    <t>AMU width</t>
  </si>
  <si>
    <t>1T Float 1</t>
  </si>
  <si>
    <t>1T-A 758s 546e</t>
  </si>
  <si>
    <t>1T-A 1151s 784e</t>
  </si>
  <si>
    <t>1T-A Float</t>
  </si>
  <si>
    <t>1T-A 803s 533e</t>
  </si>
  <si>
    <t>1T-F 230s 176e</t>
  </si>
  <si>
    <t>1T-F 341s 230e</t>
  </si>
  <si>
    <t>1T-F 599s 595e</t>
  </si>
  <si>
    <t>1T-F 711s 675e</t>
  </si>
  <si>
    <t>1T-F 781s 548e</t>
  </si>
  <si>
    <t>1T-F 823s 680e</t>
  </si>
  <si>
    <t>1T-F 861s 714e</t>
  </si>
  <si>
    <t>1T-F 1106s 867e</t>
  </si>
  <si>
    <t>1T-LS 154s 207e</t>
  </si>
  <si>
    <t>1T-T 107s 126e</t>
  </si>
  <si>
    <t>TB-ARB 213s 172e</t>
  </si>
  <si>
    <t>TB-ARB 236s 35e</t>
  </si>
  <si>
    <t>TB-ARB 240s 26e</t>
  </si>
  <si>
    <t>TB-ARB 259s 131e</t>
  </si>
  <si>
    <t>TB-ARB 280s 87e</t>
  </si>
  <si>
    <t>TB-ARB 287s 81e</t>
  </si>
  <si>
    <t>TB-ARB 287s 162e</t>
  </si>
  <si>
    <t>TB-ARB 294s 86e</t>
  </si>
  <si>
    <t>TB-ARB 312s 178e</t>
  </si>
  <si>
    <t xml:space="preserve">TB-ARB 316s 47e </t>
  </si>
  <si>
    <t>TB-ARB 316s 66e</t>
  </si>
  <si>
    <t>TB-ARB 339s 13e</t>
  </si>
  <si>
    <t>TB-ARB 345s 73e</t>
  </si>
  <si>
    <t>TB-ARB 380s 270e</t>
  </si>
  <si>
    <t>TB-ARB 386s 286e</t>
  </si>
  <si>
    <t>TB-ARB 394s 35e</t>
  </si>
  <si>
    <t>TB-ARB 413s 226e</t>
  </si>
  <si>
    <t>TB-ARB 415s 249e</t>
  </si>
  <si>
    <t>TB-ARB 427s 256e</t>
  </si>
  <si>
    <t>TB-ARB 444s 198e</t>
  </si>
  <si>
    <t>TB-ARB 474s 138e</t>
  </si>
  <si>
    <t>TB-ARB 480s 126e</t>
  </si>
  <si>
    <t>TB-ARB 519s 202e</t>
  </si>
  <si>
    <t>TB-ARB 539s 279e</t>
  </si>
  <si>
    <t>TB-ARB 555s 232e</t>
  </si>
  <si>
    <t>TB-ARB 597s 217e</t>
  </si>
  <si>
    <t>TB-ARB 604s 218e</t>
  </si>
  <si>
    <t>TB-ARB 627s 254e</t>
  </si>
  <si>
    <t>TB-ARB 667s 385e</t>
  </si>
  <si>
    <t>TB-ARB 698s 324e</t>
  </si>
  <si>
    <t>TB-ARB 702s 337e</t>
  </si>
  <si>
    <t>TB-ARB 713s 323e</t>
  </si>
  <si>
    <t>TB-ARB 724s 362e</t>
  </si>
  <si>
    <t>TB-ARB 761s 326e</t>
  </si>
  <si>
    <t>TB-ARB 828s 403e</t>
  </si>
  <si>
    <t>LV-FUN 708s 1439e</t>
  </si>
  <si>
    <t>STC-Gully 22s 49e</t>
  </si>
  <si>
    <t>TC-MM1 P8b</t>
  </si>
  <si>
    <t>TC-MM2 float</t>
  </si>
  <si>
    <t>TC-MM3 43s 292e</t>
  </si>
  <si>
    <t>TC-MM3 61s 376e</t>
  </si>
  <si>
    <t>TC-MM3 135s 389e</t>
  </si>
  <si>
    <t>TC-MM3 205s 388e</t>
  </si>
  <si>
    <t>TC-MM3 230s 395e</t>
  </si>
  <si>
    <t>TC-MM3 273s 188e</t>
  </si>
  <si>
    <t>TC-MM3 286s 278e</t>
  </si>
  <si>
    <t>TC-MM3 295s 250e</t>
  </si>
  <si>
    <t>TC-MM3 368s 345e</t>
  </si>
  <si>
    <t>TC-MM3 369s 135e</t>
  </si>
  <si>
    <t>TC-MM3 430s 260e</t>
  </si>
  <si>
    <t>TC-MM3 455s 180e</t>
  </si>
  <si>
    <t>TC-MM3 485s 263e</t>
  </si>
  <si>
    <t>TC-MM3 494s 342e</t>
  </si>
  <si>
    <t>TC-MM3 515s 246e</t>
  </si>
  <si>
    <t>TC-MM3 533s 115e</t>
  </si>
  <si>
    <t>TC-MM3 600s 357e</t>
  </si>
  <si>
    <t>TC-MM4 450s 352e</t>
  </si>
  <si>
    <t>STC-B 341s 163e</t>
  </si>
  <si>
    <t>STC-H 234s 157e</t>
  </si>
  <si>
    <t>STC-HI 2</t>
  </si>
  <si>
    <t>STC-HI 4</t>
  </si>
  <si>
    <t>STC-I 420s 480e</t>
  </si>
  <si>
    <t>STC-I 505s 390e</t>
  </si>
  <si>
    <t>STC-J Float</t>
  </si>
  <si>
    <t>TB-BRW 542s 343e</t>
  </si>
  <si>
    <t>TB-BRW 619s 413e</t>
  </si>
  <si>
    <t>TB-BRW 631s 426e</t>
  </si>
  <si>
    <t>Xiao Pair Float 1</t>
  </si>
  <si>
    <t>1T-F 776s 773e</t>
  </si>
  <si>
    <t>TB-ARB 189s 150e</t>
  </si>
  <si>
    <t>1T-T 164s 139e</t>
  </si>
  <si>
    <t>LV-FUN 881s 1218e</t>
  </si>
  <si>
    <t>STC-J 283s 457e</t>
  </si>
  <si>
    <t>1T-A 1132s 860e</t>
  </si>
  <si>
    <t>1T-F 198s 94e</t>
  </si>
  <si>
    <t>E-RU 2</t>
  </si>
  <si>
    <t>1T-F 269s 233e</t>
  </si>
  <si>
    <t>1T-FA 556s 611e</t>
  </si>
  <si>
    <t>1T-F 671s 651e</t>
  </si>
  <si>
    <t>1T-F 1051s 769e</t>
  </si>
  <si>
    <t>TB-ARB 456s 180e</t>
  </si>
  <si>
    <t>TB-ARB 475s 249e</t>
  </si>
  <si>
    <t>TB-ARB 779s 385e</t>
  </si>
  <si>
    <t>WS-PB 69.5s 1071e</t>
  </si>
  <si>
    <t>WS-PB 141s 985e</t>
  </si>
  <si>
    <t>1T-F 683s 482e</t>
  </si>
  <si>
    <t>RS Float 2</t>
  </si>
  <si>
    <t>RS Float 1</t>
  </si>
  <si>
    <t>null</t>
  </si>
  <si>
    <t>n/a</t>
  </si>
  <si>
    <t>D. minima holotype</t>
  </si>
  <si>
    <t>informal 'D. rex' holotype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</si>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</sst>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0" fillId="0" borderId="0" xfId="0" applyNumberFormat="1"/>
    <xf numFmtId="17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0" xfId="0" quotePrefix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7AAD6-0052-7841-B91B-FB0076B00631}">
  <dimension ref="A1:AA309"/>
  <sheetViews>
    <sheetView tabSelected="1" topLeftCell="F248" workbookViewId="0">
      <selection activeCell="S270" sqref="S270"/>
    </sheetView>
  </sheetViews>
  <sheetFormatPr baseColWidth="10" defaultRowHeight="16" x14ac:dyDescent="0.2"/>
  <cols>
    <col min="1" max="1" width="27.5" customWidth="1"/>
    <col min="2" max="2" width="13.33203125" customWidth="1"/>
    <col min="22" max="22" width="15.1640625" customWidth="1"/>
  </cols>
  <sheetData>
    <row r="1" spans="1:27" s="1" customFormat="1" x14ac:dyDescent="0.2">
      <c r="A1" s="1" t="s">
        <v>0</v>
      </c>
      <c r="B1" s="1" t="s">
        <v>209</v>
      </c>
      <c r="C1" s="1" t="s">
        <v>210</v>
      </c>
      <c r="D1" s="1" t="s">
        <v>211</v>
      </c>
      <c r="E1" s="1" t="s">
        <v>206</v>
      </c>
      <c r="F1" s="1" t="s">
        <v>207</v>
      </c>
      <c r="G1" s="1" t="s">
        <v>234</v>
      </c>
      <c r="H1" s="1" t="s">
        <v>208</v>
      </c>
      <c r="I1" s="1" t="s">
        <v>235</v>
      </c>
      <c r="J1" s="1" t="s">
        <v>212</v>
      </c>
      <c r="K1" s="1" t="s">
        <v>213</v>
      </c>
      <c r="L1" s="1" t="s">
        <v>232</v>
      </c>
      <c r="M1" s="1" t="s">
        <v>233</v>
      </c>
      <c r="N1" s="1" t="s">
        <v>214</v>
      </c>
      <c r="O1" s="1" t="s">
        <v>215</v>
      </c>
      <c r="P1" s="1" t="s">
        <v>216</v>
      </c>
      <c r="Q1" s="1" t="s">
        <v>217</v>
      </c>
      <c r="R1" s="1" t="s">
        <v>220</v>
      </c>
      <c r="S1" s="1" t="s">
        <v>218</v>
      </c>
      <c r="T1" s="1" t="s">
        <v>219</v>
      </c>
      <c r="U1" s="1" t="s">
        <v>1</v>
      </c>
      <c r="V1" s="1" t="s">
        <v>2</v>
      </c>
      <c r="W1" s="1" t="s">
        <v>226</v>
      </c>
      <c r="X1" s="1" t="s">
        <v>227</v>
      </c>
      <c r="Y1" s="1" t="s">
        <v>223</v>
      </c>
      <c r="Z1" s="1" t="s">
        <v>225</v>
      </c>
      <c r="AA1" s="1" t="s">
        <v>228</v>
      </c>
    </row>
    <row r="2" spans="1:27" x14ac:dyDescent="0.2">
      <c r="A2" t="s">
        <v>3</v>
      </c>
      <c r="B2">
        <v>13.443</v>
      </c>
      <c r="C2">
        <v>9.1509999999999998</v>
      </c>
      <c r="D2">
        <v>5.516</v>
      </c>
      <c r="E2">
        <v>2.0630000000000002</v>
      </c>
      <c r="F2">
        <v>2.0630000000000002</v>
      </c>
      <c r="G2">
        <v>22</v>
      </c>
      <c r="H2">
        <v>3</v>
      </c>
      <c r="I2">
        <v>3.4289999999999998</v>
      </c>
      <c r="J2">
        <v>7.9740000000000002</v>
      </c>
      <c r="K2">
        <v>5.7770000000000001</v>
      </c>
      <c r="L2">
        <v>0.85299999999999998</v>
      </c>
      <c r="M2">
        <v>0.224</v>
      </c>
      <c r="N2">
        <v>5.7770000000000001</v>
      </c>
      <c r="O2">
        <v>0.34799999999999998</v>
      </c>
      <c r="P2">
        <v>1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 t="s">
        <v>4</v>
      </c>
      <c r="X2">
        <v>1</v>
      </c>
      <c r="Y2" t="s">
        <v>339</v>
      </c>
      <c r="Z2" t="s">
        <v>340</v>
      </c>
      <c r="AA2" s="4" t="s">
        <v>9</v>
      </c>
    </row>
    <row r="3" spans="1:27" x14ac:dyDescent="0.2">
      <c r="A3" t="s">
        <v>239</v>
      </c>
      <c r="B3">
        <v>33.232999999999997</v>
      </c>
      <c r="C3">
        <v>17.135000000000002</v>
      </c>
      <c r="D3" s="6" t="s">
        <v>343</v>
      </c>
      <c r="E3" s="6" t="s">
        <v>343</v>
      </c>
      <c r="F3">
        <v>0.72099999999999997</v>
      </c>
      <c r="G3">
        <v>75</v>
      </c>
      <c r="H3">
        <v>21</v>
      </c>
      <c r="I3" s="6" t="s">
        <v>343</v>
      </c>
      <c r="J3">
        <v>26.341000000000001</v>
      </c>
      <c r="K3">
        <v>10.01</v>
      </c>
      <c r="L3">
        <v>1.917</v>
      </c>
      <c r="M3">
        <v>0.318</v>
      </c>
      <c r="N3" s="6" t="s">
        <v>343</v>
      </c>
      <c r="O3">
        <v>0.40300000000000002</v>
      </c>
      <c r="P3">
        <v>28</v>
      </c>
      <c r="Q3">
        <v>1.9750000000000001</v>
      </c>
      <c r="R3">
        <v>0</v>
      </c>
      <c r="S3">
        <v>1</v>
      </c>
      <c r="T3">
        <v>1</v>
      </c>
      <c r="U3">
        <v>1</v>
      </c>
      <c r="V3">
        <v>2</v>
      </c>
      <c r="W3" t="s">
        <v>4</v>
      </c>
      <c r="X3">
        <v>1</v>
      </c>
      <c r="Y3" t="s">
        <v>339</v>
      </c>
      <c r="Z3" t="s">
        <v>340</v>
      </c>
      <c r="AA3" s="4" t="s">
        <v>339</v>
      </c>
    </row>
    <row r="4" spans="1:27" x14ac:dyDescent="0.2">
      <c r="A4" t="s">
        <v>5</v>
      </c>
      <c r="B4">
        <v>49.320999999999998</v>
      </c>
      <c r="C4">
        <v>15.096</v>
      </c>
      <c r="D4">
        <v>1.734</v>
      </c>
      <c r="E4">
        <v>0.373</v>
      </c>
      <c r="F4">
        <v>0.623</v>
      </c>
      <c r="G4">
        <v>112</v>
      </c>
      <c r="H4" s="6" t="s">
        <v>343</v>
      </c>
      <c r="I4">
        <v>0.52300000000000002</v>
      </c>
      <c r="J4">
        <f>3.28+6.392+7.337+27.814+1.801</f>
        <v>46.624000000000002</v>
      </c>
      <c r="K4">
        <v>8.34</v>
      </c>
      <c r="L4">
        <v>1.393</v>
      </c>
      <c r="M4">
        <v>0.24</v>
      </c>
      <c r="N4">
        <v>4.9459999999999997</v>
      </c>
      <c r="O4">
        <v>0.35099999999999998</v>
      </c>
      <c r="P4">
        <v>50</v>
      </c>
      <c r="Q4">
        <v>1.8009999999999999</v>
      </c>
      <c r="R4">
        <v>1</v>
      </c>
      <c r="S4">
        <v>4</v>
      </c>
      <c r="T4">
        <v>1</v>
      </c>
      <c r="U4">
        <v>1</v>
      </c>
      <c r="V4">
        <v>3</v>
      </c>
      <c r="W4" t="s">
        <v>4</v>
      </c>
      <c r="X4">
        <v>1</v>
      </c>
      <c r="Y4" t="s">
        <v>339</v>
      </c>
      <c r="Z4" t="s">
        <v>340</v>
      </c>
      <c r="AA4" s="4" t="s">
        <v>339</v>
      </c>
    </row>
    <row r="5" spans="1:27" x14ac:dyDescent="0.2">
      <c r="A5" t="s">
        <v>6</v>
      </c>
      <c r="B5">
        <v>69.09</v>
      </c>
      <c r="C5">
        <v>36.914000000000001</v>
      </c>
      <c r="D5">
        <v>6.7489999999999997</v>
      </c>
      <c r="E5">
        <v>0.66</v>
      </c>
      <c r="F5">
        <v>0.68</v>
      </c>
      <c r="G5">
        <v>171</v>
      </c>
      <c r="H5">
        <v>53</v>
      </c>
      <c r="I5">
        <v>1.542</v>
      </c>
      <c r="J5">
        <v>60.932000000000002</v>
      </c>
      <c r="K5">
        <v>18.411000000000001</v>
      </c>
      <c r="L5">
        <v>1.4119999999999999</v>
      </c>
      <c r="M5">
        <v>0.27</v>
      </c>
      <c r="N5">
        <v>6.2839999999999998</v>
      </c>
      <c r="O5">
        <v>0.35399999999999998</v>
      </c>
      <c r="P5">
        <v>52</v>
      </c>
      <c r="Q5">
        <v>1.63</v>
      </c>
      <c r="R5">
        <v>1</v>
      </c>
      <c r="S5">
        <v>2</v>
      </c>
      <c r="T5">
        <v>1</v>
      </c>
      <c r="U5">
        <v>0</v>
      </c>
      <c r="V5">
        <v>1</v>
      </c>
      <c r="W5" t="s">
        <v>4</v>
      </c>
      <c r="X5">
        <v>1</v>
      </c>
      <c r="Y5" t="s">
        <v>339</v>
      </c>
      <c r="Z5" t="s">
        <v>340</v>
      </c>
      <c r="AA5" s="4" t="s">
        <v>229</v>
      </c>
    </row>
    <row r="6" spans="1:27" x14ac:dyDescent="0.2">
      <c r="A6" t="s">
        <v>7</v>
      </c>
      <c r="B6">
        <v>149.34</v>
      </c>
      <c r="C6">
        <v>76.575000000000003</v>
      </c>
      <c r="D6">
        <v>12.86</v>
      </c>
      <c r="E6">
        <v>0.40300000000000002</v>
      </c>
      <c r="F6">
        <v>0.46400000000000002</v>
      </c>
      <c r="G6">
        <v>300</v>
      </c>
      <c r="H6">
        <v>158</v>
      </c>
      <c r="I6">
        <v>1.4790000000000001</v>
      </c>
      <c r="J6">
        <f>94.271+38.425</f>
        <v>132.696</v>
      </c>
      <c r="K6">
        <v>39.109000000000002</v>
      </c>
      <c r="L6">
        <v>3.4790000000000001</v>
      </c>
      <c r="M6">
        <v>0.40500000000000003</v>
      </c>
      <c r="N6">
        <v>11.788</v>
      </c>
      <c r="O6">
        <v>0.371</v>
      </c>
      <c r="P6">
        <v>99</v>
      </c>
      <c r="Q6">
        <v>2.073</v>
      </c>
      <c r="R6">
        <v>1</v>
      </c>
      <c r="S6">
        <v>1</v>
      </c>
      <c r="T6">
        <v>0</v>
      </c>
      <c r="U6">
        <v>1</v>
      </c>
      <c r="V6">
        <v>2</v>
      </c>
      <c r="W6" t="s">
        <v>4</v>
      </c>
      <c r="X6">
        <v>1</v>
      </c>
      <c r="Y6" t="s">
        <v>339</v>
      </c>
      <c r="Z6" t="s">
        <v>340</v>
      </c>
      <c r="AA6" s="4" t="s">
        <v>229</v>
      </c>
    </row>
    <row r="7" spans="1:27" x14ac:dyDescent="0.2">
      <c r="A7" t="s">
        <v>8</v>
      </c>
      <c r="B7">
        <v>156.19900000000001</v>
      </c>
      <c r="C7">
        <v>75.832999999999998</v>
      </c>
      <c r="D7">
        <v>14.535</v>
      </c>
      <c r="E7" s="6" t="s">
        <v>343</v>
      </c>
      <c r="F7">
        <v>0.78400000000000003</v>
      </c>
      <c r="G7">
        <v>225</v>
      </c>
      <c r="H7">
        <v>50</v>
      </c>
      <c r="I7" s="6" t="s">
        <v>343</v>
      </c>
      <c r="J7">
        <f>25.373+17.941+61.09+36.714</f>
        <v>141.11799999999999</v>
      </c>
      <c r="K7">
        <v>41.322000000000003</v>
      </c>
      <c r="L7">
        <v>5.218</v>
      </c>
      <c r="M7">
        <v>0.45700000000000002</v>
      </c>
      <c r="N7">
        <v>15.84</v>
      </c>
      <c r="O7">
        <v>0.60499999999999998</v>
      </c>
      <c r="P7">
        <v>92</v>
      </c>
      <c r="Q7">
        <v>1.7549999999999999</v>
      </c>
      <c r="R7">
        <v>1</v>
      </c>
      <c r="S7">
        <v>4</v>
      </c>
      <c r="T7">
        <v>0</v>
      </c>
      <c r="U7">
        <v>0</v>
      </c>
      <c r="V7">
        <v>2</v>
      </c>
      <c r="W7" t="s">
        <v>4</v>
      </c>
      <c r="X7">
        <v>1</v>
      </c>
      <c r="Y7" t="s">
        <v>221</v>
      </c>
      <c r="Z7" t="s">
        <v>339</v>
      </c>
      <c r="AA7" s="4" t="s">
        <v>229</v>
      </c>
    </row>
    <row r="8" spans="1:27" x14ac:dyDescent="0.2">
      <c r="A8" t="s">
        <v>238</v>
      </c>
      <c r="B8">
        <v>51.514000000000003</v>
      </c>
      <c r="C8">
        <v>59.783000000000001</v>
      </c>
      <c r="D8">
        <v>16.792999999999999</v>
      </c>
      <c r="E8">
        <v>3.4089999999999998</v>
      </c>
      <c r="F8">
        <v>2.863</v>
      </c>
      <c r="G8">
        <v>35</v>
      </c>
      <c r="H8">
        <v>4</v>
      </c>
      <c r="I8">
        <v>6.06</v>
      </c>
      <c r="J8">
        <v>33.774000000000001</v>
      </c>
      <c r="K8">
        <v>30.814</v>
      </c>
      <c r="L8">
        <v>2.4910000000000001</v>
      </c>
      <c r="M8">
        <v>0.73299999999999998</v>
      </c>
      <c r="N8">
        <v>21.045000000000002</v>
      </c>
      <c r="O8">
        <v>0.68400000000000005</v>
      </c>
      <c r="P8">
        <v>14</v>
      </c>
      <c r="Q8">
        <v>0</v>
      </c>
      <c r="R8">
        <v>0</v>
      </c>
      <c r="S8">
        <v>0</v>
      </c>
      <c r="T8">
        <v>0</v>
      </c>
      <c r="U8">
        <v>0</v>
      </c>
      <c r="V8">
        <v>3</v>
      </c>
      <c r="W8" t="s">
        <v>9</v>
      </c>
      <c r="X8">
        <v>2</v>
      </c>
      <c r="Y8" t="s">
        <v>339</v>
      </c>
      <c r="Z8" t="s">
        <v>340</v>
      </c>
      <c r="AA8" s="4" t="s">
        <v>9</v>
      </c>
    </row>
    <row r="9" spans="1:27" x14ac:dyDescent="0.2">
      <c r="A9" t="s">
        <v>10</v>
      </c>
      <c r="B9">
        <v>32.11</v>
      </c>
      <c r="C9">
        <v>28.484999999999999</v>
      </c>
      <c r="D9">
        <v>7.444</v>
      </c>
      <c r="E9">
        <v>1.097</v>
      </c>
      <c r="F9">
        <v>1.097</v>
      </c>
      <c r="G9">
        <v>39</v>
      </c>
      <c r="H9">
        <v>8</v>
      </c>
      <c r="I9">
        <v>3.8940000000000001</v>
      </c>
      <c r="J9">
        <v>24.338000000000001</v>
      </c>
      <c r="K9">
        <v>14.592000000000001</v>
      </c>
      <c r="L9">
        <v>1.579</v>
      </c>
      <c r="M9">
        <v>0.38200000000000001</v>
      </c>
      <c r="N9">
        <v>8.3680000000000003</v>
      </c>
      <c r="O9">
        <v>0.47399999999999998</v>
      </c>
      <c r="P9">
        <v>17</v>
      </c>
      <c r="Q9">
        <v>0</v>
      </c>
      <c r="R9">
        <v>0</v>
      </c>
      <c r="S9">
        <v>0</v>
      </c>
      <c r="T9">
        <v>0</v>
      </c>
      <c r="U9">
        <v>1</v>
      </c>
      <c r="V9">
        <v>3</v>
      </c>
      <c r="W9" t="s">
        <v>9</v>
      </c>
      <c r="X9">
        <v>2</v>
      </c>
      <c r="Y9" t="s">
        <v>339</v>
      </c>
      <c r="Z9" t="s">
        <v>340</v>
      </c>
      <c r="AA9" s="4" t="s">
        <v>9</v>
      </c>
    </row>
    <row r="10" spans="1:27" x14ac:dyDescent="0.2">
      <c r="A10" t="s">
        <v>236</v>
      </c>
      <c r="B10">
        <v>20.585999999999999</v>
      </c>
      <c r="C10">
        <v>17.225999999999999</v>
      </c>
      <c r="D10">
        <v>8.1660000000000004</v>
      </c>
      <c r="E10">
        <v>2.2330000000000001</v>
      </c>
      <c r="F10">
        <v>2.3530000000000002</v>
      </c>
      <c r="G10">
        <v>19</v>
      </c>
      <c r="H10">
        <v>2</v>
      </c>
      <c r="I10">
        <v>6.5970000000000004</v>
      </c>
      <c r="J10">
        <v>12.141999999999999</v>
      </c>
      <c r="K10">
        <v>9.4809999999999999</v>
      </c>
      <c r="L10">
        <v>3.6059999999999999</v>
      </c>
      <c r="M10">
        <v>0.60599999999999998</v>
      </c>
      <c r="N10">
        <v>9.0050000000000008</v>
      </c>
      <c r="O10">
        <v>0.57699999999999996</v>
      </c>
      <c r="P10">
        <v>3</v>
      </c>
      <c r="Q10">
        <v>0</v>
      </c>
      <c r="R10">
        <v>0</v>
      </c>
      <c r="S10">
        <v>0</v>
      </c>
      <c r="T10">
        <v>0</v>
      </c>
      <c r="U10">
        <v>0</v>
      </c>
      <c r="V10">
        <v>3</v>
      </c>
      <c r="W10" t="s">
        <v>9</v>
      </c>
      <c r="X10">
        <v>2</v>
      </c>
      <c r="Y10" t="s">
        <v>339</v>
      </c>
      <c r="Z10" t="s">
        <v>340</v>
      </c>
      <c r="AA10" s="4" t="s">
        <v>9</v>
      </c>
    </row>
    <row r="11" spans="1:27" x14ac:dyDescent="0.2">
      <c r="A11" t="s">
        <v>237</v>
      </c>
      <c r="B11">
        <v>12.949</v>
      </c>
      <c r="C11">
        <v>11.968</v>
      </c>
      <c r="D11">
        <v>4.6639999999999997</v>
      </c>
      <c r="E11">
        <v>1.611</v>
      </c>
      <c r="F11">
        <v>1.4259999999999999</v>
      </c>
      <c r="G11">
        <v>19</v>
      </c>
      <c r="H11">
        <v>3</v>
      </c>
      <c r="I11">
        <v>2.6349999999999998</v>
      </c>
      <c r="J11">
        <v>7.4850000000000003</v>
      </c>
      <c r="K11">
        <v>5.1230000000000002</v>
      </c>
      <c r="L11">
        <v>1.9850000000000001</v>
      </c>
      <c r="M11">
        <v>0.23</v>
      </c>
      <c r="N11">
        <v>4.7</v>
      </c>
      <c r="O11">
        <v>0.29699999999999999</v>
      </c>
      <c r="P11">
        <v>3</v>
      </c>
      <c r="Q11">
        <v>0</v>
      </c>
      <c r="R11">
        <v>0</v>
      </c>
      <c r="S11">
        <v>0</v>
      </c>
      <c r="T11">
        <v>0</v>
      </c>
      <c r="U11">
        <v>0</v>
      </c>
      <c r="V11">
        <v>3</v>
      </c>
      <c r="W11" t="s">
        <v>9</v>
      </c>
      <c r="X11">
        <v>2</v>
      </c>
      <c r="Y11" t="s">
        <v>339</v>
      </c>
      <c r="Z11" t="s">
        <v>340</v>
      </c>
      <c r="AA11" s="4" t="s">
        <v>9</v>
      </c>
    </row>
    <row r="12" spans="1:27" x14ac:dyDescent="0.2">
      <c r="A12" t="s">
        <v>240</v>
      </c>
      <c r="B12">
        <v>29.082000000000001</v>
      </c>
      <c r="C12">
        <v>23.256</v>
      </c>
      <c r="D12">
        <v>7.1520000000000001</v>
      </c>
      <c r="E12">
        <v>0.78200000000000003</v>
      </c>
      <c r="F12">
        <v>0.74099999999999999</v>
      </c>
      <c r="G12">
        <v>41</v>
      </c>
      <c r="H12">
        <v>6</v>
      </c>
      <c r="I12">
        <v>2.1680000000000001</v>
      </c>
      <c r="J12">
        <v>22.152000000000001</v>
      </c>
      <c r="K12">
        <v>12.23</v>
      </c>
      <c r="L12">
        <v>1.9790000000000001</v>
      </c>
      <c r="M12">
        <v>0.58599999999999997</v>
      </c>
      <c r="N12">
        <v>7.5609999999999999</v>
      </c>
      <c r="O12">
        <v>0.28000000000000003</v>
      </c>
      <c r="P12">
        <v>15</v>
      </c>
      <c r="Q12">
        <v>0</v>
      </c>
      <c r="R12">
        <v>0</v>
      </c>
      <c r="S12">
        <v>0</v>
      </c>
      <c r="T12">
        <v>0</v>
      </c>
      <c r="U12">
        <v>0</v>
      </c>
      <c r="V12">
        <v>3</v>
      </c>
      <c r="W12" t="s">
        <v>9</v>
      </c>
      <c r="X12">
        <v>2</v>
      </c>
      <c r="Y12" t="s">
        <v>339</v>
      </c>
      <c r="Z12" t="s">
        <v>340</v>
      </c>
      <c r="AA12" s="4" t="s">
        <v>9</v>
      </c>
    </row>
    <row r="13" spans="1:27" x14ac:dyDescent="0.2">
      <c r="A13" t="s">
        <v>241</v>
      </c>
      <c r="B13">
        <v>24.242999999999999</v>
      </c>
      <c r="C13">
        <v>23.564</v>
      </c>
      <c r="D13">
        <v>9.2309999999999999</v>
      </c>
      <c r="E13">
        <v>1.0409999999999999</v>
      </c>
      <c r="F13">
        <v>1.859</v>
      </c>
      <c r="G13">
        <v>28</v>
      </c>
      <c r="H13">
        <v>7</v>
      </c>
      <c r="I13">
        <v>2.5510000000000002</v>
      </c>
      <c r="J13">
        <v>14.61</v>
      </c>
      <c r="K13">
        <v>12.12</v>
      </c>
      <c r="L13">
        <v>2.8519999999999999</v>
      </c>
      <c r="M13">
        <v>0.66100000000000003</v>
      </c>
      <c r="N13">
        <v>10.61</v>
      </c>
      <c r="O13">
        <v>0.3</v>
      </c>
      <c r="P13">
        <v>5</v>
      </c>
      <c r="Q13">
        <v>0</v>
      </c>
      <c r="R13">
        <v>0</v>
      </c>
      <c r="S13">
        <v>1</v>
      </c>
      <c r="T13">
        <v>0</v>
      </c>
      <c r="U13">
        <v>0</v>
      </c>
      <c r="V13">
        <v>2</v>
      </c>
      <c r="W13" t="s">
        <v>9</v>
      </c>
      <c r="X13">
        <v>2</v>
      </c>
      <c r="Y13" t="s">
        <v>339</v>
      </c>
      <c r="Z13" t="s">
        <v>340</v>
      </c>
      <c r="AA13" s="4" t="s">
        <v>9</v>
      </c>
    </row>
    <row r="14" spans="1:27" x14ac:dyDescent="0.2">
      <c r="A14" t="s">
        <v>242</v>
      </c>
      <c r="B14">
        <v>130.17599999999999</v>
      </c>
      <c r="C14">
        <v>106.67</v>
      </c>
      <c r="D14">
        <v>38.880000000000003</v>
      </c>
      <c r="E14">
        <v>3.1179999999999999</v>
      </c>
      <c r="F14">
        <v>6.875</v>
      </c>
      <c r="G14">
        <v>61</v>
      </c>
      <c r="H14">
        <v>6</v>
      </c>
      <c r="I14">
        <v>20.62</v>
      </c>
      <c r="J14">
        <v>87.317999999999998</v>
      </c>
      <c r="K14">
        <v>63.866999999999997</v>
      </c>
      <c r="L14">
        <v>3.5619999999999998</v>
      </c>
      <c r="M14">
        <v>0.90800000000000003</v>
      </c>
      <c r="N14">
        <v>40.183999999999997</v>
      </c>
      <c r="O14">
        <v>1.4259999999999999</v>
      </c>
      <c r="P14">
        <v>10</v>
      </c>
      <c r="Q14">
        <v>0.71399999999999997</v>
      </c>
      <c r="R14">
        <v>1</v>
      </c>
      <c r="S14">
        <v>1</v>
      </c>
      <c r="T14">
        <v>0</v>
      </c>
      <c r="U14">
        <v>0</v>
      </c>
      <c r="V14">
        <v>3</v>
      </c>
      <c r="W14" t="s">
        <v>9</v>
      </c>
      <c r="X14">
        <v>2</v>
      </c>
      <c r="Y14" t="s">
        <v>339</v>
      </c>
      <c r="Z14" t="s">
        <v>340</v>
      </c>
      <c r="AA14" s="4" t="s">
        <v>9</v>
      </c>
    </row>
    <row r="15" spans="1:27" x14ac:dyDescent="0.2">
      <c r="A15" t="s">
        <v>243</v>
      </c>
      <c r="B15">
        <v>10.11</v>
      </c>
      <c r="C15">
        <v>10.435</v>
      </c>
      <c r="D15">
        <v>4.351</v>
      </c>
      <c r="E15">
        <v>1.5960000000000001</v>
      </c>
      <c r="F15">
        <v>0.98299999999999998</v>
      </c>
      <c r="G15">
        <v>15</v>
      </c>
      <c r="H15">
        <v>4</v>
      </c>
      <c r="I15">
        <v>3.33</v>
      </c>
      <c r="J15">
        <v>5.6989999999999998</v>
      </c>
      <c r="K15">
        <v>5.7060000000000004</v>
      </c>
      <c r="L15">
        <v>1.0980000000000001</v>
      </c>
      <c r="M15">
        <v>0.27500000000000002</v>
      </c>
      <c r="N15">
        <v>4.3620000000000001</v>
      </c>
      <c r="O15">
        <v>0.29299999999999998</v>
      </c>
      <c r="P15">
        <v>4</v>
      </c>
      <c r="Q15">
        <v>0</v>
      </c>
      <c r="R15">
        <v>0</v>
      </c>
      <c r="S15">
        <v>0</v>
      </c>
      <c r="T15">
        <v>0</v>
      </c>
      <c r="U15">
        <v>0</v>
      </c>
      <c r="V15">
        <v>3</v>
      </c>
      <c r="W15" t="s">
        <v>9</v>
      </c>
      <c r="X15">
        <v>2</v>
      </c>
      <c r="Y15" t="s">
        <v>339</v>
      </c>
      <c r="Z15" t="s">
        <v>340</v>
      </c>
      <c r="AA15" s="4" t="s">
        <v>9</v>
      </c>
    </row>
    <row r="16" spans="1:27" x14ac:dyDescent="0.2">
      <c r="A16" t="s">
        <v>244</v>
      </c>
      <c r="B16">
        <v>34.948999999999998</v>
      </c>
      <c r="C16">
        <v>31.318999999999999</v>
      </c>
      <c r="D16">
        <v>11.177</v>
      </c>
      <c r="E16">
        <v>2.383</v>
      </c>
      <c r="F16">
        <v>1.6890000000000001</v>
      </c>
      <c r="G16">
        <v>38</v>
      </c>
      <c r="H16">
        <v>5</v>
      </c>
      <c r="I16">
        <v>3.1219999999999999</v>
      </c>
      <c r="J16">
        <v>24.33</v>
      </c>
      <c r="K16">
        <v>15.362</v>
      </c>
      <c r="L16">
        <v>2.238</v>
      </c>
      <c r="M16">
        <v>0.61499999999999999</v>
      </c>
      <c r="N16">
        <v>10.337999999999999</v>
      </c>
      <c r="O16">
        <v>0.39</v>
      </c>
      <c r="P16">
        <v>10</v>
      </c>
      <c r="Q16">
        <v>0.93899999999999995</v>
      </c>
      <c r="R16">
        <v>0</v>
      </c>
      <c r="S16">
        <v>0</v>
      </c>
      <c r="T16">
        <v>0</v>
      </c>
      <c r="U16">
        <v>0</v>
      </c>
      <c r="V16">
        <v>2</v>
      </c>
      <c r="W16" t="s">
        <v>9</v>
      </c>
      <c r="X16">
        <v>2</v>
      </c>
      <c r="Y16" t="s">
        <v>339</v>
      </c>
      <c r="Z16" t="s">
        <v>340</v>
      </c>
      <c r="AA16" s="4" t="s">
        <v>9</v>
      </c>
    </row>
    <row r="17" spans="1:27" x14ac:dyDescent="0.2">
      <c r="A17" t="s">
        <v>245</v>
      </c>
      <c r="B17">
        <v>15.882</v>
      </c>
      <c r="C17">
        <v>15.925000000000001</v>
      </c>
      <c r="D17">
        <v>5.7439999999999998</v>
      </c>
      <c r="E17">
        <v>1.4350000000000001</v>
      </c>
      <c r="F17">
        <v>0.89200000000000002</v>
      </c>
      <c r="G17">
        <v>22</v>
      </c>
      <c r="H17">
        <v>4</v>
      </c>
      <c r="I17">
        <v>2.7029999999999998</v>
      </c>
      <c r="J17">
        <v>10.757</v>
      </c>
      <c r="K17">
        <v>7.9459999999999997</v>
      </c>
      <c r="L17">
        <v>1.6060000000000001</v>
      </c>
      <c r="M17">
        <v>0.37</v>
      </c>
      <c r="N17">
        <v>5.9989999999999997</v>
      </c>
      <c r="O17">
        <v>0.35099999999999998</v>
      </c>
      <c r="P17">
        <v>6</v>
      </c>
      <c r="Q17">
        <v>0.94699999999999995</v>
      </c>
      <c r="R17">
        <v>0</v>
      </c>
      <c r="S17">
        <v>0</v>
      </c>
      <c r="T17">
        <v>0</v>
      </c>
      <c r="U17">
        <v>0</v>
      </c>
      <c r="V17">
        <v>3</v>
      </c>
      <c r="W17" t="s">
        <v>9</v>
      </c>
      <c r="X17">
        <v>2</v>
      </c>
      <c r="Y17" t="s">
        <v>339</v>
      </c>
      <c r="Z17" t="s">
        <v>340</v>
      </c>
      <c r="AA17" s="4" t="s">
        <v>9</v>
      </c>
    </row>
    <row r="18" spans="1:27" x14ac:dyDescent="0.2">
      <c r="A18" t="s">
        <v>246</v>
      </c>
      <c r="B18">
        <v>50.259</v>
      </c>
      <c r="C18">
        <v>45.784999999999997</v>
      </c>
      <c r="D18">
        <v>11.897</v>
      </c>
      <c r="E18">
        <v>1.8959999999999999</v>
      </c>
      <c r="F18">
        <v>2.17</v>
      </c>
      <c r="G18">
        <v>50</v>
      </c>
      <c r="H18">
        <v>8</v>
      </c>
      <c r="I18">
        <v>2.1659999999999999</v>
      </c>
      <c r="J18">
        <v>37.902999999999999</v>
      </c>
      <c r="K18">
        <v>21.902999999999999</v>
      </c>
      <c r="L18">
        <v>2.605</v>
      </c>
      <c r="M18">
        <v>0.47099999999999997</v>
      </c>
      <c r="N18">
        <v>13.119</v>
      </c>
      <c r="O18">
        <v>0.68</v>
      </c>
      <c r="P18">
        <v>18</v>
      </c>
      <c r="Q18">
        <v>0</v>
      </c>
      <c r="R18">
        <v>0</v>
      </c>
      <c r="S18">
        <v>0</v>
      </c>
      <c r="T18">
        <v>0</v>
      </c>
      <c r="U18">
        <v>0</v>
      </c>
      <c r="V18">
        <v>1</v>
      </c>
      <c r="W18" t="s">
        <v>9</v>
      </c>
      <c r="X18">
        <v>2</v>
      </c>
      <c r="Y18" t="s">
        <v>339</v>
      </c>
      <c r="Z18" t="s">
        <v>340</v>
      </c>
      <c r="AA18" s="4" t="s">
        <v>9</v>
      </c>
    </row>
    <row r="19" spans="1:27" x14ac:dyDescent="0.2">
      <c r="A19" t="s">
        <v>247</v>
      </c>
      <c r="B19">
        <v>23.602</v>
      </c>
      <c r="C19">
        <v>21.626999999999999</v>
      </c>
      <c r="D19">
        <v>7.4850000000000003</v>
      </c>
      <c r="E19">
        <v>1.8720000000000001</v>
      </c>
      <c r="F19">
        <v>1.4670000000000001</v>
      </c>
      <c r="G19">
        <v>25</v>
      </c>
      <c r="H19">
        <v>6</v>
      </c>
      <c r="I19">
        <v>2.3479999999999999</v>
      </c>
      <c r="J19">
        <v>15.819000000000001</v>
      </c>
      <c r="K19">
        <v>10.324</v>
      </c>
      <c r="L19" s="6" t="s">
        <v>343</v>
      </c>
      <c r="M19" s="6" t="s">
        <v>343</v>
      </c>
      <c r="N19">
        <v>8.4109999999999996</v>
      </c>
      <c r="O19">
        <v>0.54800000000000004</v>
      </c>
      <c r="P19">
        <v>3</v>
      </c>
      <c r="Q19">
        <v>0</v>
      </c>
      <c r="R19">
        <v>0</v>
      </c>
      <c r="S19">
        <v>0</v>
      </c>
      <c r="T19">
        <v>0</v>
      </c>
      <c r="U19">
        <v>0</v>
      </c>
      <c r="V19">
        <v>3</v>
      </c>
      <c r="W19" t="s">
        <v>9</v>
      </c>
      <c r="X19">
        <v>2</v>
      </c>
      <c r="Y19" t="s">
        <v>339</v>
      </c>
      <c r="Z19" t="s">
        <v>340</v>
      </c>
      <c r="AA19" s="4" t="s">
        <v>9</v>
      </c>
    </row>
    <row r="20" spans="1:27" x14ac:dyDescent="0.2">
      <c r="A20" t="s">
        <v>248</v>
      </c>
      <c r="B20">
        <v>22.221</v>
      </c>
      <c r="C20">
        <v>18.606000000000002</v>
      </c>
      <c r="D20">
        <v>8.0060000000000002</v>
      </c>
      <c r="E20">
        <v>1.3460000000000001</v>
      </c>
      <c r="F20">
        <v>1.4790000000000001</v>
      </c>
      <c r="G20">
        <v>23</v>
      </c>
      <c r="H20">
        <v>5</v>
      </c>
      <c r="I20">
        <v>4.3010000000000002</v>
      </c>
      <c r="J20">
        <v>14.164</v>
      </c>
      <c r="K20">
        <v>9.08</v>
      </c>
      <c r="L20">
        <v>2.718</v>
      </c>
      <c r="M20">
        <v>0.54900000000000004</v>
      </c>
      <c r="N20">
        <v>8.3469999999999995</v>
      </c>
      <c r="O20">
        <v>0.42099999999999999</v>
      </c>
      <c r="P20">
        <v>4</v>
      </c>
      <c r="Q20">
        <v>0</v>
      </c>
      <c r="R20">
        <v>0</v>
      </c>
      <c r="S20">
        <v>0</v>
      </c>
      <c r="T20">
        <v>0</v>
      </c>
      <c r="U20">
        <v>0</v>
      </c>
      <c r="V20">
        <v>3</v>
      </c>
      <c r="W20" t="s">
        <v>9</v>
      </c>
      <c r="X20">
        <v>2</v>
      </c>
      <c r="Y20" t="s">
        <v>339</v>
      </c>
      <c r="Z20" t="s">
        <v>340</v>
      </c>
      <c r="AA20" s="4" t="s">
        <v>9</v>
      </c>
    </row>
    <row r="21" spans="1:27" x14ac:dyDescent="0.2">
      <c r="A21" t="s">
        <v>11</v>
      </c>
      <c r="B21">
        <v>40.128999999999998</v>
      </c>
      <c r="C21">
        <v>38.753</v>
      </c>
      <c r="D21">
        <v>10.532999999999999</v>
      </c>
      <c r="E21">
        <v>2.2629999999999999</v>
      </c>
      <c r="F21">
        <v>1.948</v>
      </c>
      <c r="G21">
        <v>41</v>
      </c>
      <c r="H21">
        <v>8</v>
      </c>
      <c r="I21">
        <v>4.5999999999999996</v>
      </c>
      <c r="J21">
        <v>30.373000000000001</v>
      </c>
      <c r="K21">
        <v>19.199000000000002</v>
      </c>
      <c r="L21">
        <v>2.1269999999999998</v>
      </c>
      <c r="M21">
        <v>0.439</v>
      </c>
      <c r="N21">
        <v>11.736000000000001</v>
      </c>
      <c r="O21">
        <v>0.70099999999999996</v>
      </c>
      <c r="P21">
        <v>13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 t="s">
        <v>9</v>
      </c>
      <c r="X21">
        <v>2</v>
      </c>
      <c r="Y21" t="s">
        <v>339</v>
      </c>
      <c r="Z21" t="s">
        <v>340</v>
      </c>
      <c r="AA21" s="4" t="s">
        <v>9</v>
      </c>
    </row>
    <row r="22" spans="1:27" x14ac:dyDescent="0.2">
      <c r="A22" t="s">
        <v>12</v>
      </c>
      <c r="B22">
        <v>19.161000000000001</v>
      </c>
      <c r="C22">
        <v>21.332999999999998</v>
      </c>
      <c r="D22">
        <v>7.3890000000000002</v>
      </c>
      <c r="E22">
        <v>2.8370000000000002</v>
      </c>
      <c r="F22">
        <v>2.145</v>
      </c>
      <c r="G22">
        <v>17</v>
      </c>
      <c r="H22">
        <v>2</v>
      </c>
      <c r="I22">
        <v>5.774</v>
      </c>
      <c r="J22">
        <v>12.097</v>
      </c>
      <c r="K22">
        <v>11.814</v>
      </c>
      <c r="L22">
        <v>2.4369999999999998</v>
      </c>
      <c r="M22">
        <v>0.85799999999999998</v>
      </c>
      <c r="N22">
        <v>9.4870000000000001</v>
      </c>
      <c r="O22">
        <v>0.51700000000000002</v>
      </c>
      <c r="P22">
        <v>6</v>
      </c>
      <c r="Q22">
        <v>0</v>
      </c>
      <c r="R22">
        <v>0</v>
      </c>
      <c r="S22">
        <v>0</v>
      </c>
      <c r="T22">
        <v>0</v>
      </c>
      <c r="U22">
        <v>0</v>
      </c>
      <c r="V22">
        <v>2</v>
      </c>
      <c r="W22" t="s">
        <v>9</v>
      </c>
      <c r="X22">
        <v>2</v>
      </c>
      <c r="Y22" t="s">
        <v>339</v>
      </c>
      <c r="Z22" t="s">
        <v>340</v>
      </c>
      <c r="AA22" s="4" t="s">
        <v>9</v>
      </c>
    </row>
    <row r="23" spans="1:27" x14ac:dyDescent="0.2">
      <c r="A23" t="s">
        <v>13</v>
      </c>
      <c r="B23">
        <v>30.916</v>
      </c>
      <c r="C23">
        <v>32.295000000000002</v>
      </c>
      <c r="D23">
        <v>8.6120000000000001</v>
      </c>
      <c r="E23">
        <v>2.6760000000000002</v>
      </c>
      <c r="F23">
        <v>1.83</v>
      </c>
      <c r="G23">
        <v>24</v>
      </c>
      <c r="H23">
        <v>6</v>
      </c>
      <c r="I23">
        <v>8.923</v>
      </c>
      <c r="J23">
        <v>22.905000000000001</v>
      </c>
      <c r="K23">
        <v>15.936999999999999</v>
      </c>
      <c r="L23">
        <v>2.7160000000000002</v>
      </c>
      <c r="M23">
        <v>0.67400000000000004</v>
      </c>
      <c r="N23">
        <v>10.438000000000001</v>
      </c>
      <c r="O23">
        <v>0.59599999999999997</v>
      </c>
      <c r="P23">
        <v>7</v>
      </c>
      <c r="Q23">
        <v>0</v>
      </c>
      <c r="R23">
        <v>0</v>
      </c>
      <c r="S23">
        <v>0</v>
      </c>
      <c r="T23">
        <v>0</v>
      </c>
      <c r="U23">
        <v>0</v>
      </c>
      <c r="V23">
        <v>2</v>
      </c>
      <c r="W23" t="s">
        <v>9</v>
      </c>
      <c r="X23">
        <v>2</v>
      </c>
      <c r="Y23" t="s">
        <v>339</v>
      </c>
      <c r="Z23" t="s">
        <v>340</v>
      </c>
      <c r="AA23" s="4" t="s">
        <v>9</v>
      </c>
    </row>
    <row r="24" spans="1:27" x14ac:dyDescent="0.2">
      <c r="A24" t="s">
        <v>14</v>
      </c>
      <c r="B24">
        <v>31.131</v>
      </c>
      <c r="C24">
        <v>30.701000000000001</v>
      </c>
      <c r="D24">
        <v>12.515000000000001</v>
      </c>
      <c r="E24">
        <v>3.3879999999999999</v>
      </c>
      <c r="F24">
        <v>2.4489999999999998</v>
      </c>
      <c r="G24">
        <v>27</v>
      </c>
      <c r="H24">
        <v>4</v>
      </c>
      <c r="I24">
        <v>7.4050000000000002</v>
      </c>
      <c r="J24">
        <v>18.844000000000001</v>
      </c>
      <c r="K24">
        <v>16.053000000000001</v>
      </c>
      <c r="L24">
        <v>0.94699999999999995</v>
      </c>
      <c r="M24">
        <v>0.36</v>
      </c>
      <c r="N24">
        <v>13.72</v>
      </c>
      <c r="O24">
        <v>0.91700000000000004</v>
      </c>
      <c r="P24">
        <v>8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 t="s">
        <v>9</v>
      </c>
      <c r="X24">
        <v>2</v>
      </c>
      <c r="Y24" t="s">
        <v>339</v>
      </c>
      <c r="Z24" t="s">
        <v>340</v>
      </c>
      <c r="AA24" s="4" t="s">
        <v>9</v>
      </c>
    </row>
    <row r="25" spans="1:27" x14ac:dyDescent="0.2">
      <c r="A25" t="s">
        <v>15</v>
      </c>
      <c r="B25">
        <v>23.291</v>
      </c>
      <c r="C25">
        <v>21.238</v>
      </c>
      <c r="D25">
        <v>9.75</v>
      </c>
      <c r="E25">
        <v>1.4670000000000001</v>
      </c>
      <c r="F25">
        <v>1.8480000000000001</v>
      </c>
      <c r="G25">
        <v>19</v>
      </c>
      <c r="H25">
        <v>3</v>
      </c>
      <c r="I25">
        <v>4.4770000000000003</v>
      </c>
      <c r="J25">
        <v>13.259</v>
      </c>
      <c r="K25">
        <v>11.042</v>
      </c>
      <c r="L25">
        <v>2.8029999999999999</v>
      </c>
      <c r="M25">
        <v>0.59099999999999997</v>
      </c>
      <c r="N25">
        <v>9.0250000000000004</v>
      </c>
      <c r="O25">
        <v>0.48099999999999998</v>
      </c>
      <c r="P25">
        <v>5</v>
      </c>
      <c r="Q25">
        <v>0</v>
      </c>
      <c r="R25">
        <v>0</v>
      </c>
      <c r="S25">
        <v>0</v>
      </c>
      <c r="T25">
        <v>0</v>
      </c>
      <c r="U25">
        <v>0</v>
      </c>
      <c r="V25">
        <v>2</v>
      </c>
      <c r="W25" t="s">
        <v>9</v>
      </c>
      <c r="X25">
        <v>2</v>
      </c>
      <c r="Y25" t="s">
        <v>339</v>
      </c>
      <c r="Z25" t="s">
        <v>340</v>
      </c>
      <c r="AA25" s="4" t="s">
        <v>9</v>
      </c>
    </row>
    <row r="26" spans="1:27" x14ac:dyDescent="0.2">
      <c r="A26" t="s">
        <v>16</v>
      </c>
      <c r="B26">
        <v>40.951999999999998</v>
      </c>
      <c r="C26">
        <v>42.113999999999997</v>
      </c>
      <c r="D26">
        <v>16.266999999999999</v>
      </c>
      <c r="E26">
        <v>3.1850000000000001</v>
      </c>
      <c r="F26">
        <v>2.5339999999999998</v>
      </c>
      <c r="G26">
        <v>23</v>
      </c>
      <c r="H26">
        <v>4</v>
      </c>
      <c r="I26">
        <v>9.4309999999999992</v>
      </c>
      <c r="J26">
        <v>24.838000000000001</v>
      </c>
      <c r="K26">
        <v>21.343</v>
      </c>
      <c r="L26">
        <v>3.101</v>
      </c>
      <c r="M26">
        <v>0.68899999999999995</v>
      </c>
      <c r="N26">
        <v>17.460999999999999</v>
      </c>
      <c r="O26">
        <v>0.81599999999999995</v>
      </c>
      <c r="P26">
        <v>9</v>
      </c>
      <c r="Q26">
        <v>1.3819999999999999</v>
      </c>
      <c r="R26">
        <v>1</v>
      </c>
      <c r="S26">
        <v>1</v>
      </c>
      <c r="T26">
        <v>0</v>
      </c>
      <c r="U26">
        <v>0</v>
      </c>
      <c r="V26">
        <v>1</v>
      </c>
      <c r="W26" t="s">
        <v>9</v>
      </c>
      <c r="X26">
        <v>2</v>
      </c>
      <c r="Y26" t="s">
        <v>339</v>
      </c>
      <c r="Z26" t="s">
        <v>340</v>
      </c>
      <c r="AA26" s="4" t="s">
        <v>9</v>
      </c>
    </row>
    <row r="27" spans="1:27" x14ac:dyDescent="0.2">
      <c r="A27" t="s">
        <v>17</v>
      </c>
      <c r="B27">
        <v>29.765000000000001</v>
      </c>
      <c r="C27">
        <v>31.623000000000001</v>
      </c>
      <c r="D27">
        <v>11.217000000000001</v>
      </c>
      <c r="E27">
        <v>1.571</v>
      </c>
      <c r="F27">
        <v>1.9239999999999999</v>
      </c>
      <c r="G27">
        <v>30</v>
      </c>
      <c r="H27">
        <v>5</v>
      </c>
      <c r="I27">
        <v>3.83</v>
      </c>
      <c r="J27">
        <v>18.678000000000001</v>
      </c>
      <c r="K27">
        <v>16.472999999999999</v>
      </c>
      <c r="L27">
        <v>1.4830000000000001</v>
      </c>
      <c r="M27">
        <v>0.47199999999999998</v>
      </c>
      <c r="N27">
        <v>11.39</v>
      </c>
      <c r="O27">
        <v>0.42599999999999999</v>
      </c>
      <c r="P27">
        <v>10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 t="s">
        <v>9</v>
      </c>
      <c r="X27">
        <v>2</v>
      </c>
      <c r="Y27" t="s">
        <v>339</v>
      </c>
      <c r="Z27" t="s">
        <v>340</v>
      </c>
      <c r="AA27" s="4" t="s">
        <v>9</v>
      </c>
    </row>
    <row r="28" spans="1:27" x14ac:dyDescent="0.2">
      <c r="A28" t="s">
        <v>18</v>
      </c>
      <c r="B28">
        <v>31.207000000000001</v>
      </c>
      <c r="C28">
        <v>31.725999999999999</v>
      </c>
      <c r="D28">
        <v>11.026999999999999</v>
      </c>
      <c r="E28">
        <v>3.5270000000000001</v>
      </c>
      <c r="F28">
        <v>3.093</v>
      </c>
      <c r="G28">
        <v>28</v>
      </c>
      <c r="H28">
        <v>4</v>
      </c>
      <c r="I28">
        <v>6.181</v>
      </c>
      <c r="J28">
        <v>20.07</v>
      </c>
      <c r="K28">
        <v>17.515999999999998</v>
      </c>
      <c r="L28">
        <v>1.004</v>
      </c>
      <c r="M28">
        <v>0.29899999999999999</v>
      </c>
      <c r="N28">
        <v>13.212</v>
      </c>
      <c r="O28">
        <v>0.66500000000000004</v>
      </c>
      <c r="P28">
        <v>4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 t="s">
        <v>9</v>
      </c>
      <c r="X28">
        <v>2</v>
      </c>
      <c r="Y28" t="s">
        <v>339</v>
      </c>
      <c r="Z28" t="s">
        <v>340</v>
      </c>
      <c r="AA28" s="4" t="s">
        <v>9</v>
      </c>
    </row>
    <row r="29" spans="1:27" x14ac:dyDescent="0.2">
      <c r="A29" t="s">
        <v>249</v>
      </c>
      <c r="B29">
        <v>24.997</v>
      </c>
      <c r="C29">
        <v>20.172000000000001</v>
      </c>
      <c r="D29">
        <v>9.2880000000000003</v>
      </c>
      <c r="E29">
        <v>1.9239999999999999</v>
      </c>
      <c r="F29">
        <v>1.0820000000000001</v>
      </c>
      <c r="G29">
        <v>31</v>
      </c>
      <c r="H29">
        <v>4</v>
      </c>
      <c r="I29">
        <v>5.4340000000000002</v>
      </c>
      <c r="J29">
        <v>14.984</v>
      </c>
      <c r="K29">
        <v>12.882</v>
      </c>
      <c r="L29">
        <v>1.91</v>
      </c>
      <c r="M29">
        <v>0.48099999999999998</v>
      </c>
      <c r="N29">
        <v>11.41</v>
      </c>
      <c r="O29">
        <v>0.40300000000000002</v>
      </c>
      <c r="P29">
        <v>10</v>
      </c>
      <c r="Q29">
        <v>0</v>
      </c>
      <c r="R29">
        <v>0</v>
      </c>
      <c r="S29">
        <v>0</v>
      </c>
      <c r="T29">
        <v>0</v>
      </c>
      <c r="U29">
        <v>0</v>
      </c>
      <c r="V29">
        <v>3</v>
      </c>
      <c r="W29" t="s">
        <v>9</v>
      </c>
      <c r="X29">
        <v>2</v>
      </c>
      <c r="Y29" t="s">
        <v>339</v>
      </c>
      <c r="Z29" t="s">
        <v>340</v>
      </c>
      <c r="AA29" s="4" t="s">
        <v>9</v>
      </c>
    </row>
    <row r="30" spans="1:27" x14ac:dyDescent="0.2">
      <c r="A30" t="s">
        <v>250</v>
      </c>
      <c r="B30">
        <v>31.327999999999999</v>
      </c>
      <c r="C30">
        <v>27.605</v>
      </c>
      <c r="D30">
        <v>8.6229999999999993</v>
      </c>
      <c r="E30">
        <v>1.6759999999999999</v>
      </c>
      <c r="F30">
        <v>1.6359999999999999</v>
      </c>
      <c r="G30">
        <v>38</v>
      </c>
      <c r="H30">
        <v>10</v>
      </c>
      <c r="I30">
        <v>1.907</v>
      </c>
      <c r="J30">
        <v>22.007999999999999</v>
      </c>
      <c r="K30">
        <v>14.164999999999999</v>
      </c>
      <c r="L30">
        <v>1.9079999999999999</v>
      </c>
      <c r="M30">
        <v>0.495</v>
      </c>
      <c r="N30">
        <v>9.3759999999999994</v>
      </c>
      <c r="O30">
        <v>0.53500000000000003</v>
      </c>
      <c r="P30">
        <v>10</v>
      </c>
      <c r="Q30">
        <v>0</v>
      </c>
      <c r="R30">
        <v>0</v>
      </c>
      <c r="S30">
        <v>0</v>
      </c>
      <c r="T30">
        <v>0</v>
      </c>
      <c r="U30">
        <v>0</v>
      </c>
      <c r="V30">
        <v>3</v>
      </c>
      <c r="W30" t="s">
        <v>9</v>
      </c>
      <c r="X30">
        <v>2</v>
      </c>
      <c r="Y30" t="s">
        <v>339</v>
      </c>
      <c r="Z30" t="s">
        <v>340</v>
      </c>
      <c r="AA30" s="4" t="s">
        <v>9</v>
      </c>
    </row>
    <row r="31" spans="1:27" x14ac:dyDescent="0.2">
      <c r="A31" t="s">
        <v>251</v>
      </c>
      <c r="B31">
        <v>11.974</v>
      </c>
      <c r="C31">
        <v>11.503</v>
      </c>
      <c r="D31">
        <v>4.1100000000000003</v>
      </c>
      <c r="E31">
        <v>1.732</v>
      </c>
      <c r="F31">
        <v>1.1519999999999999</v>
      </c>
      <c r="G31">
        <v>19</v>
      </c>
      <c r="H31">
        <v>4</v>
      </c>
      <c r="I31">
        <v>3.847</v>
      </c>
      <c r="J31">
        <v>7.8239999999999998</v>
      </c>
      <c r="K31">
        <v>7.0389999999999997</v>
      </c>
      <c r="L31">
        <v>1.5489999999999999</v>
      </c>
      <c r="M31">
        <v>0.45100000000000001</v>
      </c>
      <c r="N31">
        <v>5.4390000000000001</v>
      </c>
      <c r="O31">
        <v>0.45100000000000001</v>
      </c>
      <c r="P31">
        <v>4</v>
      </c>
      <c r="Q31">
        <v>0</v>
      </c>
      <c r="R31">
        <v>0</v>
      </c>
      <c r="S31">
        <v>0</v>
      </c>
      <c r="T31">
        <v>0</v>
      </c>
      <c r="U31">
        <v>0</v>
      </c>
      <c r="V31">
        <v>3</v>
      </c>
      <c r="W31" t="s">
        <v>9</v>
      </c>
      <c r="X31">
        <v>2</v>
      </c>
      <c r="Y31" t="s">
        <v>339</v>
      </c>
      <c r="Z31" t="s">
        <v>340</v>
      </c>
      <c r="AA31" s="4" t="s">
        <v>9</v>
      </c>
    </row>
    <row r="32" spans="1:27" x14ac:dyDescent="0.2">
      <c r="A32" t="s">
        <v>252</v>
      </c>
      <c r="B32">
        <v>30.545999999999999</v>
      </c>
      <c r="C32">
        <v>34.491999999999997</v>
      </c>
      <c r="D32">
        <v>8.6530000000000005</v>
      </c>
      <c r="E32">
        <v>2.2050000000000001</v>
      </c>
      <c r="F32">
        <v>1.804</v>
      </c>
      <c r="G32">
        <v>30</v>
      </c>
      <c r="H32">
        <v>7</v>
      </c>
      <c r="I32">
        <v>4.8029999999999999</v>
      </c>
      <c r="J32">
        <v>22.399000000000001</v>
      </c>
      <c r="K32">
        <v>16.922999999999998</v>
      </c>
      <c r="L32">
        <v>2.3540000000000001</v>
      </c>
      <c r="M32">
        <v>0.63100000000000001</v>
      </c>
      <c r="N32">
        <v>8.93</v>
      </c>
      <c r="O32">
        <v>0.45700000000000002</v>
      </c>
      <c r="P32">
        <v>9</v>
      </c>
      <c r="Q32">
        <v>1.546</v>
      </c>
      <c r="R32">
        <v>0</v>
      </c>
      <c r="S32">
        <v>0</v>
      </c>
      <c r="T32">
        <v>0</v>
      </c>
      <c r="U32">
        <v>0</v>
      </c>
      <c r="V32">
        <v>3</v>
      </c>
      <c r="W32" t="s">
        <v>9</v>
      </c>
      <c r="X32">
        <v>2</v>
      </c>
      <c r="Y32" t="s">
        <v>339</v>
      </c>
      <c r="Z32" t="s">
        <v>340</v>
      </c>
      <c r="AA32" s="4" t="s">
        <v>9</v>
      </c>
    </row>
    <row r="33" spans="1:27" x14ac:dyDescent="0.2">
      <c r="A33" t="s">
        <v>253</v>
      </c>
      <c r="B33">
        <v>53.752000000000002</v>
      </c>
      <c r="C33">
        <v>47.073</v>
      </c>
      <c r="D33">
        <v>20.588999999999999</v>
      </c>
      <c r="E33">
        <v>2.903</v>
      </c>
      <c r="F33">
        <v>3.1070000000000002</v>
      </c>
      <c r="G33">
        <v>36</v>
      </c>
      <c r="H33">
        <v>6</v>
      </c>
      <c r="I33">
        <v>5.859</v>
      </c>
      <c r="J33">
        <v>32.622999999999998</v>
      </c>
      <c r="K33">
        <v>25.613</v>
      </c>
      <c r="L33">
        <v>2.1309999999999998</v>
      </c>
      <c r="M33">
        <v>0.52700000000000002</v>
      </c>
      <c r="N33">
        <v>20.672000000000001</v>
      </c>
      <c r="O33">
        <v>0.66600000000000004</v>
      </c>
      <c r="P33">
        <v>13</v>
      </c>
      <c r="Q33">
        <v>0</v>
      </c>
      <c r="R33">
        <v>0</v>
      </c>
      <c r="S33">
        <v>0</v>
      </c>
      <c r="T33">
        <v>0</v>
      </c>
      <c r="U33">
        <v>0</v>
      </c>
      <c r="V33">
        <v>1</v>
      </c>
      <c r="W33" t="s">
        <v>9</v>
      </c>
      <c r="X33">
        <v>2</v>
      </c>
      <c r="Y33" t="s">
        <v>339</v>
      </c>
      <c r="Z33" t="s">
        <v>340</v>
      </c>
      <c r="AA33" s="4" t="s">
        <v>9</v>
      </c>
    </row>
    <row r="34" spans="1:27" x14ac:dyDescent="0.2">
      <c r="A34" t="s">
        <v>254</v>
      </c>
      <c r="B34">
        <v>64.108000000000004</v>
      </c>
      <c r="C34">
        <v>57.920999999999999</v>
      </c>
      <c r="D34">
        <v>23.556000000000001</v>
      </c>
      <c r="E34">
        <v>3.6480000000000001</v>
      </c>
      <c r="F34">
        <v>3.214</v>
      </c>
      <c r="G34">
        <v>40</v>
      </c>
      <c r="H34">
        <v>7</v>
      </c>
      <c r="I34">
        <v>11.603</v>
      </c>
      <c r="J34">
        <v>40.201999999999998</v>
      </c>
      <c r="K34">
        <v>31.059000000000001</v>
      </c>
      <c r="L34">
        <v>1.931</v>
      </c>
      <c r="M34">
        <v>0.44400000000000001</v>
      </c>
      <c r="N34">
        <v>24.917999999999999</v>
      </c>
      <c r="O34">
        <v>1.02</v>
      </c>
      <c r="P34">
        <v>13</v>
      </c>
      <c r="Q34">
        <v>0</v>
      </c>
      <c r="R34">
        <v>0</v>
      </c>
      <c r="S34">
        <v>0</v>
      </c>
      <c r="T34">
        <v>0</v>
      </c>
      <c r="U34">
        <v>0</v>
      </c>
      <c r="V34">
        <v>1</v>
      </c>
      <c r="W34" t="s">
        <v>9</v>
      </c>
      <c r="X34">
        <v>2</v>
      </c>
      <c r="Y34" t="s">
        <v>339</v>
      </c>
      <c r="Z34" t="s">
        <v>340</v>
      </c>
      <c r="AA34" s="4" t="s">
        <v>9</v>
      </c>
    </row>
    <row r="35" spans="1:27" x14ac:dyDescent="0.2">
      <c r="A35" t="s">
        <v>255</v>
      </c>
      <c r="B35">
        <v>45.484000000000002</v>
      </c>
      <c r="C35">
        <v>50.109000000000002</v>
      </c>
      <c r="D35">
        <v>16.483000000000001</v>
      </c>
      <c r="E35">
        <v>3.6970000000000001</v>
      </c>
      <c r="F35">
        <v>2.254</v>
      </c>
      <c r="G35">
        <v>36</v>
      </c>
      <c r="H35">
        <v>6</v>
      </c>
      <c r="I35">
        <v>7.6150000000000002</v>
      </c>
      <c r="J35">
        <v>29.321999999999999</v>
      </c>
      <c r="K35">
        <v>26.29</v>
      </c>
      <c r="L35">
        <v>2.7080000000000002</v>
      </c>
      <c r="M35">
        <v>0.54400000000000004</v>
      </c>
      <c r="N35">
        <v>18.38</v>
      </c>
      <c r="O35">
        <v>0.56000000000000005</v>
      </c>
      <c r="P35">
        <v>12</v>
      </c>
      <c r="Q35">
        <v>0</v>
      </c>
      <c r="R35">
        <v>0</v>
      </c>
      <c r="S35">
        <v>0</v>
      </c>
      <c r="T35">
        <v>0</v>
      </c>
      <c r="U35">
        <v>0</v>
      </c>
      <c r="V35">
        <v>2</v>
      </c>
      <c r="W35" t="s">
        <v>9</v>
      </c>
      <c r="X35">
        <v>2</v>
      </c>
      <c r="Y35" t="s">
        <v>339</v>
      </c>
      <c r="Z35" t="s">
        <v>340</v>
      </c>
      <c r="AA35" s="4" t="s">
        <v>9</v>
      </c>
    </row>
    <row r="36" spans="1:27" x14ac:dyDescent="0.2">
      <c r="A36" t="s">
        <v>256</v>
      </c>
      <c r="B36">
        <v>47.576000000000001</v>
      </c>
      <c r="C36">
        <f>48.095-4.887</f>
        <v>43.207999999999998</v>
      </c>
      <c r="D36">
        <v>16.009</v>
      </c>
      <c r="E36">
        <v>2.6549999999999998</v>
      </c>
      <c r="F36">
        <v>2.8340000000000001</v>
      </c>
      <c r="G36">
        <v>34</v>
      </c>
      <c r="H36">
        <v>8</v>
      </c>
      <c r="I36">
        <v>6.2160000000000002</v>
      </c>
      <c r="J36">
        <v>31.634</v>
      </c>
      <c r="K36">
        <v>23.757999999999999</v>
      </c>
      <c r="L36">
        <v>6.2279999999999998</v>
      </c>
      <c r="M36">
        <v>0.63800000000000001</v>
      </c>
      <c r="N36">
        <v>16.542999999999999</v>
      </c>
      <c r="O36">
        <v>0.61199999999999999</v>
      </c>
      <c r="P36">
        <v>10</v>
      </c>
      <c r="Q36">
        <v>0</v>
      </c>
      <c r="R36">
        <v>0</v>
      </c>
      <c r="S36">
        <v>0</v>
      </c>
      <c r="T36">
        <v>0</v>
      </c>
      <c r="U36">
        <v>0</v>
      </c>
      <c r="V36">
        <v>2</v>
      </c>
      <c r="W36" t="s">
        <v>9</v>
      </c>
      <c r="X36">
        <v>2</v>
      </c>
      <c r="Y36" t="s">
        <v>339</v>
      </c>
      <c r="Z36" t="s">
        <v>340</v>
      </c>
      <c r="AA36" s="4" t="s">
        <v>9</v>
      </c>
    </row>
    <row r="37" spans="1:27" x14ac:dyDescent="0.2">
      <c r="A37" t="s">
        <v>257</v>
      </c>
      <c r="B37">
        <v>26.756</v>
      </c>
      <c r="C37">
        <v>21.623000000000001</v>
      </c>
      <c r="D37">
        <v>11.115</v>
      </c>
      <c r="E37">
        <v>2.5409999999999999</v>
      </c>
      <c r="F37">
        <v>2.5409999999999999</v>
      </c>
      <c r="G37">
        <v>25</v>
      </c>
      <c r="H37">
        <v>4</v>
      </c>
      <c r="I37">
        <v>6.1130000000000004</v>
      </c>
      <c r="J37">
        <v>14.74</v>
      </c>
      <c r="K37">
        <v>11.840999999999999</v>
      </c>
      <c r="L37">
        <v>1.2210000000000001</v>
      </c>
      <c r="M37">
        <v>0.40200000000000002</v>
      </c>
      <c r="N37">
        <v>11.840999999999999</v>
      </c>
      <c r="O37">
        <v>0.81100000000000005</v>
      </c>
      <c r="P37">
        <v>1</v>
      </c>
      <c r="Q37">
        <v>0</v>
      </c>
      <c r="R37">
        <v>0</v>
      </c>
      <c r="S37">
        <v>0</v>
      </c>
      <c r="T37">
        <v>0</v>
      </c>
      <c r="U37">
        <v>0</v>
      </c>
      <c r="V37">
        <v>3</v>
      </c>
      <c r="W37" t="s">
        <v>9</v>
      </c>
      <c r="X37">
        <v>2</v>
      </c>
      <c r="Y37" t="s">
        <v>339</v>
      </c>
      <c r="Z37" t="s">
        <v>340</v>
      </c>
      <c r="AA37" s="4" t="s">
        <v>9</v>
      </c>
    </row>
    <row r="38" spans="1:27" x14ac:dyDescent="0.2">
      <c r="A38" t="s">
        <v>258</v>
      </c>
      <c r="B38">
        <v>53.22</v>
      </c>
      <c r="C38">
        <v>50.024999999999999</v>
      </c>
      <c r="D38">
        <v>18.477</v>
      </c>
      <c r="E38">
        <v>2.4790000000000001</v>
      </c>
      <c r="F38">
        <v>3.266</v>
      </c>
      <c r="G38">
        <v>36</v>
      </c>
      <c r="H38">
        <v>8</v>
      </c>
      <c r="I38">
        <v>5.0629999999999997</v>
      </c>
      <c r="J38">
        <v>33.914999999999999</v>
      </c>
      <c r="K38">
        <v>26.363</v>
      </c>
      <c r="L38">
        <v>3.105</v>
      </c>
      <c r="M38">
        <v>0.93100000000000005</v>
      </c>
      <c r="N38">
        <v>21.242000000000001</v>
      </c>
      <c r="O38">
        <v>0.873</v>
      </c>
      <c r="P38">
        <v>7</v>
      </c>
      <c r="Q38">
        <v>0</v>
      </c>
      <c r="R38">
        <v>0</v>
      </c>
      <c r="S38">
        <v>0</v>
      </c>
      <c r="T38">
        <v>0</v>
      </c>
      <c r="U38">
        <v>0</v>
      </c>
      <c r="V38">
        <v>2</v>
      </c>
      <c r="W38" t="s">
        <v>9</v>
      </c>
      <c r="X38">
        <v>2</v>
      </c>
      <c r="Y38" t="s">
        <v>339</v>
      </c>
      <c r="Z38" t="s">
        <v>340</v>
      </c>
      <c r="AA38" s="4" t="s">
        <v>9</v>
      </c>
    </row>
    <row r="39" spans="1:27" x14ac:dyDescent="0.2">
      <c r="A39" t="s">
        <v>259</v>
      </c>
      <c r="B39">
        <v>35.942999999999998</v>
      </c>
      <c r="C39">
        <v>39.531999999999996</v>
      </c>
      <c r="D39">
        <v>13.413</v>
      </c>
      <c r="E39">
        <v>2.0550000000000002</v>
      </c>
      <c r="F39">
        <v>2.74</v>
      </c>
      <c r="G39">
        <v>32</v>
      </c>
      <c r="H39">
        <v>5</v>
      </c>
      <c r="I39">
        <v>5.399</v>
      </c>
      <c r="J39">
        <v>22.344000000000001</v>
      </c>
      <c r="K39">
        <v>20.643000000000001</v>
      </c>
      <c r="L39">
        <v>2.843</v>
      </c>
      <c r="M39">
        <v>0.64700000000000002</v>
      </c>
      <c r="N39">
        <v>14.52</v>
      </c>
      <c r="O39">
        <v>0.57599999999999996</v>
      </c>
      <c r="P39">
        <v>6</v>
      </c>
      <c r="Q39">
        <v>0</v>
      </c>
      <c r="R39">
        <v>0</v>
      </c>
      <c r="S39">
        <v>0</v>
      </c>
      <c r="T39">
        <v>0</v>
      </c>
      <c r="U39">
        <v>0</v>
      </c>
      <c r="V39">
        <v>2</v>
      </c>
      <c r="W39" t="s">
        <v>9</v>
      </c>
      <c r="X39">
        <v>2</v>
      </c>
      <c r="Y39" t="s">
        <v>339</v>
      </c>
      <c r="Z39" t="s">
        <v>340</v>
      </c>
      <c r="AA39" s="4" t="s">
        <v>9</v>
      </c>
    </row>
    <row r="40" spans="1:27" x14ac:dyDescent="0.2">
      <c r="A40" t="s">
        <v>260</v>
      </c>
      <c r="B40">
        <v>40.662999999999997</v>
      </c>
      <c r="C40">
        <v>39.039000000000001</v>
      </c>
      <c r="D40">
        <v>15.083</v>
      </c>
      <c r="E40">
        <v>2.169</v>
      </c>
      <c r="F40">
        <v>2.5550000000000002</v>
      </c>
      <c r="G40">
        <v>35</v>
      </c>
      <c r="H40">
        <v>7</v>
      </c>
      <c r="I40">
        <v>4.0519999999999996</v>
      </c>
      <c r="J40">
        <v>24.404</v>
      </c>
      <c r="K40">
        <v>20.189</v>
      </c>
      <c r="L40">
        <v>2.9740000000000002</v>
      </c>
      <c r="M40">
        <v>0.39600000000000002</v>
      </c>
      <c r="N40">
        <v>14.654999999999999</v>
      </c>
      <c r="O40">
        <v>0.53100000000000003</v>
      </c>
      <c r="P40">
        <v>11</v>
      </c>
      <c r="Q40">
        <v>2.0859999999999999</v>
      </c>
      <c r="R40">
        <v>0</v>
      </c>
      <c r="S40">
        <v>0</v>
      </c>
      <c r="T40">
        <v>0</v>
      </c>
      <c r="U40">
        <v>0</v>
      </c>
      <c r="V40">
        <v>2</v>
      </c>
      <c r="W40" t="s">
        <v>9</v>
      </c>
      <c r="X40">
        <v>2</v>
      </c>
      <c r="Y40" t="s">
        <v>339</v>
      </c>
      <c r="Z40" t="s">
        <v>340</v>
      </c>
      <c r="AA40" s="4" t="s">
        <v>9</v>
      </c>
    </row>
    <row r="41" spans="1:27" x14ac:dyDescent="0.2">
      <c r="A41" t="s">
        <v>261</v>
      </c>
      <c r="B41">
        <v>34.536000000000001</v>
      </c>
      <c r="C41">
        <v>31.34</v>
      </c>
      <c r="D41">
        <v>12.252000000000001</v>
      </c>
      <c r="E41">
        <v>3.22</v>
      </c>
      <c r="F41">
        <v>2.2810000000000001</v>
      </c>
      <c r="G41">
        <v>30</v>
      </c>
      <c r="H41">
        <v>6</v>
      </c>
      <c r="I41">
        <v>6.26</v>
      </c>
      <c r="J41">
        <v>22.693999999999999</v>
      </c>
      <c r="K41">
        <v>16.154</v>
      </c>
      <c r="L41">
        <v>1.607</v>
      </c>
      <c r="M41">
        <v>0.42199999999999999</v>
      </c>
      <c r="N41">
        <v>13.11</v>
      </c>
      <c r="O41">
        <v>0.622</v>
      </c>
      <c r="P41">
        <v>8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 t="s">
        <v>9</v>
      </c>
      <c r="X41">
        <v>2</v>
      </c>
      <c r="Y41" t="s">
        <v>339</v>
      </c>
      <c r="Z41" t="s">
        <v>340</v>
      </c>
      <c r="AA41" s="4" t="s">
        <v>9</v>
      </c>
    </row>
    <row r="42" spans="1:27" x14ac:dyDescent="0.2">
      <c r="A42" t="s">
        <v>262</v>
      </c>
      <c r="B42">
        <v>42.581000000000003</v>
      </c>
      <c r="C42">
        <v>40.738999999999997</v>
      </c>
      <c r="D42">
        <v>15.404999999999999</v>
      </c>
      <c r="E42">
        <v>2.6520000000000001</v>
      </c>
      <c r="F42">
        <v>2.3940000000000001</v>
      </c>
      <c r="G42">
        <v>36</v>
      </c>
      <c r="H42">
        <v>5</v>
      </c>
      <c r="I42">
        <v>8.3480000000000008</v>
      </c>
      <c r="J42">
        <v>27.132000000000001</v>
      </c>
      <c r="K42">
        <v>21.922999999999998</v>
      </c>
      <c r="L42">
        <v>2.754</v>
      </c>
      <c r="M42">
        <v>0.65300000000000002</v>
      </c>
      <c r="N42">
        <v>16.454000000000001</v>
      </c>
      <c r="O42">
        <v>0.74199999999999999</v>
      </c>
      <c r="P42">
        <v>10</v>
      </c>
      <c r="Q42">
        <v>1.653</v>
      </c>
      <c r="R42">
        <v>0</v>
      </c>
      <c r="S42">
        <v>0</v>
      </c>
      <c r="T42">
        <v>0</v>
      </c>
      <c r="U42">
        <v>0</v>
      </c>
      <c r="V42">
        <v>1</v>
      </c>
      <c r="W42" t="s">
        <v>9</v>
      </c>
      <c r="X42">
        <v>2</v>
      </c>
      <c r="Y42" t="s">
        <v>339</v>
      </c>
      <c r="Z42" t="s">
        <v>340</v>
      </c>
      <c r="AA42" s="4" t="s">
        <v>9</v>
      </c>
    </row>
    <row r="43" spans="1:27" x14ac:dyDescent="0.2">
      <c r="A43" t="s">
        <v>263</v>
      </c>
      <c r="B43">
        <v>35.115000000000002</v>
      </c>
      <c r="C43">
        <v>32.872999999999998</v>
      </c>
      <c r="D43">
        <v>13.542</v>
      </c>
      <c r="E43">
        <v>2.3959999999999999</v>
      </c>
      <c r="F43">
        <v>2.6859999999999999</v>
      </c>
      <c r="G43">
        <v>32</v>
      </c>
      <c r="H43">
        <v>7</v>
      </c>
      <c r="I43">
        <v>4.1020000000000003</v>
      </c>
      <c r="J43">
        <v>21.667999999999999</v>
      </c>
      <c r="K43">
        <v>15.912000000000001</v>
      </c>
      <c r="L43">
        <v>4.29</v>
      </c>
      <c r="M43">
        <v>0.39400000000000002</v>
      </c>
      <c r="N43">
        <v>12.634</v>
      </c>
      <c r="O43">
        <v>0.54500000000000004</v>
      </c>
      <c r="P43">
        <v>9</v>
      </c>
      <c r="Q43">
        <v>1.3049999999999999</v>
      </c>
      <c r="R43">
        <v>1</v>
      </c>
      <c r="S43">
        <v>1</v>
      </c>
      <c r="T43">
        <v>0</v>
      </c>
      <c r="U43">
        <v>0</v>
      </c>
      <c r="V43">
        <v>2</v>
      </c>
      <c r="W43" t="s">
        <v>9</v>
      </c>
      <c r="X43">
        <v>2</v>
      </c>
      <c r="Y43" t="s">
        <v>339</v>
      </c>
      <c r="Z43" t="s">
        <v>340</v>
      </c>
      <c r="AA43" s="4" t="s">
        <v>9</v>
      </c>
    </row>
    <row r="44" spans="1:27" x14ac:dyDescent="0.2">
      <c r="A44" t="s">
        <v>264</v>
      </c>
      <c r="B44">
        <v>59.344000000000001</v>
      </c>
      <c r="C44">
        <v>60.5</v>
      </c>
      <c r="D44">
        <v>21.686</v>
      </c>
      <c r="E44">
        <v>2.5760000000000001</v>
      </c>
      <c r="F44">
        <v>3.4409999999999998</v>
      </c>
      <c r="G44">
        <v>41</v>
      </c>
      <c r="H44">
        <v>6</v>
      </c>
      <c r="I44">
        <v>6.4390000000000001</v>
      </c>
      <c r="J44">
        <v>38.15</v>
      </c>
      <c r="K44">
        <v>31.594000000000001</v>
      </c>
      <c r="L44">
        <v>4.1159999999999997</v>
      </c>
      <c r="M44">
        <v>0.45</v>
      </c>
      <c r="N44">
        <v>24.029</v>
      </c>
      <c r="O44">
        <v>0.68300000000000005</v>
      </c>
      <c r="P44">
        <v>9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 t="s">
        <v>9</v>
      </c>
      <c r="X44">
        <v>2</v>
      </c>
      <c r="Y44" t="s">
        <v>339</v>
      </c>
      <c r="Z44" t="s">
        <v>340</v>
      </c>
      <c r="AA44" s="4" t="s">
        <v>9</v>
      </c>
    </row>
    <row r="45" spans="1:27" x14ac:dyDescent="0.2">
      <c r="A45" t="s">
        <v>265</v>
      </c>
      <c r="B45">
        <v>58.216999999999999</v>
      </c>
      <c r="C45">
        <v>54.308</v>
      </c>
      <c r="D45">
        <v>17.725000000000001</v>
      </c>
      <c r="E45">
        <v>3.28</v>
      </c>
      <c r="F45">
        <v>3.3620000000000001</v>
      </c>
      <c r="G45">
        <v>38</v>
      </c>
      <c r="H45">
        <v>6</v>
      </c>
      <c r="I45">
        <v>4.984</v>
      </c>
      <c r="J45">
        <v>40.424999999999997</v>
      </c>
      <c r="K45">
        <v>31.11</v>
      </c>
      <c r="L45">
        <v>3.4319999999999999</v>
      </c>
      <c r="M45">
        <v>0.63300000000000001</v>
      </c>
      <c r="N45">
        <v>19.628</v>
      </c>
      <c r="O45">
        <v>0.53100000000000003</v>
      </c>
      <c r="P45">
        <v>13</v>
      </c>
      <c r="Q45">
        <v>0</v>
      </c>
      <c r="R45">
        <v>0</v>
      </c>
      <c r="S45">
        <v>0</v>
      </c>
      <c r="T45">
        <v>0</v>
      </c>
      <c r="U45">
        <v>0</v>
      </c>
      <c r="V45">
        <v>2</v>
      </c>
      <c r="W45" t="s">
        <v>9</v>
      </c>
      <c r="X45">
        <v>2</v>
      </c>
      <c r="Y45" t="s">
        <v>339</v>
      </c>
      <c r="Z45" t="s">
        <v>340</v>
      </c>
      <c r="AA45" s="4" t="s">
        <v>9</v>
      </c>
    </row>
    <row r="46" spans="1:27" x14ac:dyDescent="0.2">
      <c r="A46" t="s">
        <v>266</v>
      </c>
      <c r="B46">
        <v>29.206</v>
      </c>
      <c r="C46">
        <v>24.507000000000001</v>
      </c>
      <c r="D46">
        <v>8.907</v>
      </c>
      <c r="E46">
        <v>2.617</v>
      </c>
      <c r="F46">
        <v>2.0859999999999999</v>
      </c>
      <c r="G46">
        <v>28</v>
      </c>
      <c r="H46">
        <v>4</v>
      </c>
      <c r="I46">
        <v>5.1079999999999997</v>
      </c>
      <c r="J46">
        <v>19.881</v>
      </c>
      <c r="K46">
        <v>12.297000000000001</v>
      </c>
      <c r="L46">
        <v>2.698</v>
      </c>
      <c r="M46">
        <v>0.72099999999999997</v>
      </c>
      <c r="N46">
        <v>9.9039999999999999</v>
      </c>
      <c r="O46">
        <v>0.504</v>
      </c>
      <c r="P46">
        <v>9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 t="s">
        <v>9</v>
      </c>
      <c r="X46">
        <v>2</v>
      </c>
      <c r="Y46" t="s">
        <v>339</v>
      </c>
      <c r="Z46" t="s">
        <v>340</v>
      </c>
      <c r="AA46" s="4" t="s">
        <v>9</v>
      </c>
    </row>
    <row r="47" spans="1:27" x14ac:dyDescent="0.2">
      <c r="A47" t="s">
        <v>267</v>
      </c>
      <c r="B47">
        <f>59.512-3.687</f>
        <v>55.825000000000003</v>
      </c>
      <c r="C47">
        <f>59.283-2.411</f>
        <v>56.872</v>
      </c>
      <c r="D47">
        <v>18.355</v>
      </c>
      <c r="E47">
        <v>2.125</v>
      </c>
      <c r="F47">
        <v>2.3439999999999999</v>
      </c>
      <c r="G47">
        <v>38</v>
      </c>
      <c r="H47">
        <v>6</v>
      </c>
      <c r="I47">
        <v>5.2539999999999996</v>
      </c>
      <c r="J47">
        <v>41.432000000000002</v>
      </c>
      <c r="K47">
        <v>30.885000000000002</v>
      </c>
      <c r="L47">
        <v>3.798</v>
      </c>
      <c r="M47">
        <v>0.76900000000000002</v>
      </c>
      <c r="N47">
        <v>19.96</v>
      </c>
      <c r="O47">
        <v>0.80800000000000005</v>
      </c>
      <c r="P47">
        <v>19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 t="s">
        <v>9</v>
      </c>
      <c r="X47">
        <v>2</v>
      </c>
      <c r="Y47" t="s">
        <v>339</v>
      </c>
      <c r="Z47" t="s">
        <v>340</v>
      </c>
      <c r="AA47" s="4" t="s">
        <v>9</v>
      </c>
    </row>
    <row r="48" spans="1:27" x14ac:dyDescent="0.2">
      <c r="A48" t="s">
        <v>268</v>
      </c>
      <c r="B48">
        <v>12.792</v>
      </c>
      <c r="C48">
        <v>12.25</v>
      </c>
      <c r="D48">
        <v>4.6239999999999997</v>
      </c>
      <c r="E48">
        <v>1.244</v>
      </c>
      <c r="F48">
        <v>0.82899999999999996</v>
      </c>
      <c r="G48">
        <v>19</v>
      </c>
      <c r="H48">
        <v>3</v>
      </c>
      <c r="I48">
        <v>1.9419999999999999</v>
      </c>
      <c r="J48">
        <v>7.9329999999999998</v>
      </c>
      <c r="K48">
        <v>6.1420000000000003</v>
      </c>
      <c r="L48">
        <v>1.264</v>
      </c>
      <c r="M48">
        <v>0.84699999999999998</v>
      </c>
      <c r="N48">
        <v>4.4770000000000003</v>
      </c>
      <c r="O48" s="6" t="s">
        <v>343</v>
      </c>
      <c r="P48">
        <v>5</v>
      </c>
      <c r="Q48">
        <v>0</v>
      </c>
      <c r="R48">
        <v>0</v>
      </c>
      <c r="S48">
        <v>0</v>
      </c>
      <c r="T48">
        <v>0</v>
      </c>
      <c r="U48">
        <v>0</v>
      </c>
      <c r="V48">
        <v>3</v>
      </c>
      <c r="W48" t="s">
        <v>9</v>
      </c>
      <c r="X48">
        <v>2</v>
      </c>
      <c r="Y48" t="s">
        <v>339</v>
      </c>
      <c r="Z48" t="s">
        <v>340</v>
      </c>
      <c r="AA48" s="4" t="s">
        <v>9</v>
      </c>
    </row>
    <row r="49" spans="1:27" x14ac:dyDescent="0.2">
      <c r="A49" t="s">
        <v>269</v>
      </c>
      <c r="B49">
        <v>50.951999999999998</v>
      </c>
      <c r="C49">
        <v>49.820999999999998</v>
      </c>
      <c r="D49">
        <v>20.323</v>
      </c>
      <c r="E49">
        <v>3.0630000000000002</v>
      </c>
      <c r="F49">
        <v>2.5409999999999999</v>
      </c>
      <c r="G49">
        <v>38</v>
      </c>
      <c r="H49">
        <v>7</v>
      </c>
      <c r="I49">
        <v>6.734</v>
      </c>
      <c r="J49">
        <v>29.696000000000002</v>
      </c>
      <c r="K49">
        <v>29.315000000000001</v>
      </c>
      <c r="L49">
        <v>1.4670000000000001</v>
      </c>
      <c r="M49">
        <v>0.33200000000000002</v>
      </c>
      <c r="N49">
        <v>22.571000000000002</v>
      </c>
      <c r="O49">
        <v>0.83299999999999996</v>
      </c>
      <c r="P49">
        <v>11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 t="s">
        <v>9</v>
      </c>
      <c r="X49">
        <v>2</v>
      </c>
      <c r="Y49" t="s">
        <v>339</v>
      </c>
      <c r="Z49" t="s">
        <v>340</v>
      </c>
      <c r="AA49" s="4" t="s">
        <v>9</v>
      </c>
    </row>
    <row r="50" spans="1:27" x14ac:dyDescent="0.2">
      <c r="A50" t="s">
        <v>270</v>
      </c>
      <c r="B50">
        <f>51.409-3.473</f>
        <v>47.936</v>
      </c>
      <c r="C50">
        <v>48.11</v>
      </c>
      <c r="D50">
        <v>16.029</v>
      </c>
      <c r="E50">
        <v>2.89</v>
      </c>
      <c r="F50">
        <v>2.399</v>
      </c>
      <c r="G50">
        <v>35</v>
      </c>
      <c r="H50">
        <v>5</v>
      </c>
      <c r="I50">
        <v>7.1959999999999997</v>
      </c>
      <c r="J50">
        <v>33.029000000000003</v>
      </c>
      <c r="K50">
        <v>24.919</v>
      </c>
      <c r="L50">
        <v>2.4460000000000002</v>
      </c>
      <c r="M50">
        <v>0.66100000000000003</v>
      </c>
      <c r="N50">
        <v>17.103000000000002</v>
      </c>
      <c r="O50">
        <v>0.76100000000000001</v>
      </c>
      <c r="P50">
        <v>12</v>
      </c>
      <c r="Q50">
        <v>2.008</v>
      </c>
      <c r="R50">
        <v>0</v>
      </c>
      <c r="S50">
        <v>0</v>
      </c>
      <c r="T50">
        <v>0</v>
      </c>
      <c r="U50">
        <v>0</v>
      </c>
      <c r="V50">
        <v>2</v>
      </c>
      <c r="W50" t="s">
        <v>9</v>
      </c>
      <c r="X50">
        <v>2</v>
      </c>
      <c r="Y50" t="s">
        <v>339</v>
      </c>
      <c r="Z50" t="s">
        <v>340</v>
      </c>
      <c r="AA50" s="4" t="s">
        <v>9</v>
      </c>
    </row>
    <row r="51" spans="1:27" x14ac:dyDescent="0.2">
      <c r="A51" t="s">
        <v>271</v>
      </c>
      <c r="B51">
        <v>42.780999999999999</v>
      </c>
      <c r="C51">
        <v>45.999000000000002</v>
      </c>
      <c r="D51">
        <v>12.961</v>
      </c>
      <c r="E51">
        <v>2.7440000000000002</v>
      </c>
      <c r="F51">
        <v>2.9569999999999999</v>
      </c>
      <c r="G51">
        <v>29</v>
      </c>
      <c r="H51">
        <v>4</v>
      </c>
      <c r="I51">
        <v>5.258</v>
      </c>
      <c r="J51">
        <v>28.545000000000002</v>
      </c>
      <c r="K51">
        <v>24.291</v>
      </c>
      <c r="L51">
        <v>2.3860000000000001</v>
      </c>
      <c r="M51">
        <v>0.57899999999999996</v>
      </c>
      <c r="N51">
        <v>15.491</v>
      </c>
      <c r="O51">
        <v>0.53400000000000003</v>
      </c>
      <c r="P51">
        <v>12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 t="s">
        <v>9</v>
      </c>
      <c r="X51">
        <v>2</v>
      </c>
      <c r="Y51" t="s">
        <v>339</v>
      </c>
      <c r="Z51" t="s">
        <v>340</v>
      </c>
      <c r="AA51" s="4" t="s">
        <v>9</v>
      </c>
    </row>
    <row r="52" spans="1:27" x14ac:dyDescent="0.2">
      <c r="A52" t="s">
        <v>272</v>
      </c>
      <c r="B52">
        <v>33.991</v>
      </c>
      <c r="C52">
        <v>34.323999999999998</v>
      </c>
      <c r="D52">
        <v>10.574</v>
      </c>
      <c r="E52">
        <v>2.3809999999999998</v>
      </c>
      <c r="F52">
        <v>2.0059999999999998</v>
      </c>
      <c r="G52">
        <v>31</v>
      </c>
      <c r="H52">
        <v>8</v>
      </c>
      <c r="I52">
        <v>6.649</v>
      </c>
      <c r="J52">
        <v>23.175000000000001</v>
      </c>
      <c r="K52">
        <v>17.562999999999999</v>
      </c>
      <c r="L52">
        <v>1.534</v>
      </c>
      <c r="M52">
        <v>0.623</v>
      </c>
      <c r="N52">
        <v>12.159000000000001</v>
      </c>
      <c r="O52">
        <v>0.70099999999999996</v>
      </c>
      <c r="P52">
        <v>9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 t="s">
        <v>9</v>
      </c>
      <c r="X52">
        <v>2</v>
      </c>
      <c r="Y52" t="s">
        <v>339</v>
      </c>
      <c r="Z52" t="s">
        <v>340</v>
      </c>
      <c r="AA52" s="4" t="s">
        <v>9</v>
      </c>
    </row>
    <row r="53" spans="1:27" x14ac:dyDescent="0.2">
      <c r="A53" t="s">
        <v>273</v>
      </c>
      <c r="B53">
        <v>31.183</v>
      </c>
      <c r="C53">
        <v>25.565999999999999</v>
      </c>
      <c r="D53">
        <v>7.49</v>
      </c>
      <c r="E53">
        <v>1.57</v>
      </c>
      <c r="F53">
        <v>2.573</v>
      </c>
      <c r="G53">
        <v>32</v>
      </c>
      <c r="H53">
        <v>6</v>
      </c>
      <c r="I53">
        <v>3.7509999999999999</v>
      </c>
      <c r="J53">
        <v>23.498999999999999</v>
      </c>
      <c r="K53">
        <v>14.052</v>
      </c>
      <c r="L53">
        <v>2.1339999999999999</v>
      </c>
      <c r="M53">
        <v>0.60099999999999998</v>
      </c>
      <c r="N53">
        <v>8.5009999999999994</v>
      </c>
      <c r="O53">
        <v>0.47899999999999998</v>
      </c>
      <c r="P53">
        <v>7</v>
      </c>
      <c r="Q53">
        <v>0</v>
      </c>
      <c r="R53">
        <v>0</v>
      </c>
      <c r="S53">
        <v>0</v>
      </c>
      <c r="T53">
        <v>0</v>
      </c>
      <c r="U53">
        <v>0</v>
      </c>
      <c r="V53">
        <v>2</v>
      </c>
      <c r="W53" t="s">
        <v>9</v>
      </c>
      <c r="X53">
        <v>2</v>
      </c>
      <c r="Y53" t="s">
        <v>339</v>
      </c>
      <c r="Z53" t="s">
        <v>340</v>
      </c>
      <c r="AA53" s="4" t="s">
        <v>9</v>
      </c>
    </row>
    <row r="54" spans="1:27" x14ac:dyDescent="0.2">
      <c r="A54" t="s">
        <v>274</v>
      </c>
      <c r="B54">
        <v>34.615000000000002</v>
      </c>
      <c r="C54">
        <v>30.335999999999999</v>
      </c>
      <c r="D54">
        <v>9.8360000000000003</v>
      </c>
      <c r="E54">
        <v>1.577</v>
      </c>
      <c r="F54">
        <v>1.5269999999999999</v>
      </c>
      <c r="G54">
        <v>31</v>
      </c>
      <c r="H54">
        <v>5</v>
      </c>
      <c r="I54">
        <v>5.0069999999999997</v>
      </c>
      <c r="J54">
        <v>24.545000000000002</v>
      </c>
      <c r="K54">
        <v>15.592000000000001</v>
      </c>
      <c r="L54">
        <v>1.7969999999999999</v>
      </c>
      <c r="M54">
        <v>0.51900000000000002</v>
      </c>
      <c r="N54">
        <v>11.333</v>
      </c>
      <c r="O54">
        <v>0.625</v>
      </c>
      <c r="P54">
        <v>12</v>
      </c>
      <c r="Q54">
        <v>1.413</v>
      </c>
      <c r="R54">
        <v>0</v>
      </c>
      <c r="S54">
        <v>0</v>
      </c>
      <c r="T54">
        <v>0</v>
      </c>
      <c r="U54">
        <v>0</v>
      </c>
      <c r="V54">
        <v>1</v>
      </c>
      <c r="W54" t="s">
        <v>9</v>
      </c>
      <c r="X54">
        <v>2</v>
      </c>
      <c r="Y54" t="s">
        <v>339</v>
      </c>
      <c r="Z54" t="s">
        <v>340</v>
      </c>
      <c r="AA54" s="4" t="s">
        <v>9</v>
      </c>
    </row>
    <row r="55" spans="1:27" x14ac:dyDescent="0.2">
      <c r="A55" t="s">
        <v>275</v>
      </c>
      <c r="B55">
        <v>53.957999999999998</v>
      </c>
      <c r="C55">
        <v>54.323999999999998</v>
      </c>
      <c r="D55">
        <v>16.943000000000001</v>
      </c>
      <c r="E55">
        <v>2.9249999999999998</v>
      </c>
      <c r="F55">
        <v>2.7549999999999999</v>
      </c>
      <c r="G55">
        <v>40</v>
      </c>
      <c r="H55">
        <v>6</v>
      </c>
      <c r="I55">
        <v>6.1310000000000002</v>
      </c>
      <c r="J55">
        <v>36.142000000000003</v>
      </c>
      <c r="K55">
        <v>27.806999999999999</v>
      </c>
      <c r="L55">
        <v>1.883</v>
      </c>
      <c r="M55">
        <v>0.40100000000000002</v>
      </c>
      <c r="N55">
        <v>18.366</v>
      </c>
      <c r="O55">
        <v>0.747</v>
      </c>
      <c r="P55">
        <v>15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 t="s">
        <v>9</v>
      </c>
      <c r="X55">
        <v>2</v>
      </c>
      <c r="Y55" t="s">
        <v>339</v>
      </c>
      <c r="Z55" t="s">
        <v>340</v>
      </c>
      <c r="AA55" s="4" t="s">
        <v>9</v>
      </c>
    </row>
    <row r="56" spans="1:27" x14ac:dyDescent="0.2">
      <c r="A56" t="s">
        <v>276</v>
      </c>
      <c r="B56">
        <f>42.856-2.654</f>
        <v>40.201999999999998</v>
      </c>
      <c r="C56">
        <v>35.658000000000001</v>
      </c>
      <c r="D56">
        <v>12.036</v>
      </c>
      <c r="E56">
        <v>1.387</v>
      </c>
      <c r="F56">
        <v>1.9370000000000001</v>
      </c>
      <c r="G56">
        <v>41</v>
      </c>
      <c r="H56">
        <v>6</v>
      </c>
      <c r="I56">
        <v>4.2130000000000001</v>
      </c>
      <c r="J56">
        <v>26.846</v>
      </c>
      <c r="K56">
        <v>17.933</v>
      </c>
      <c r="L56">
        <v>2.5470000000000002</v>
      </c>
      <c r="M56">
        <v>0.33700000000000002</v>
      </c>
      <c r="N56">
        <v>12.680999999999999</v>
      </c>
      <c r="O56">
        <v>0.47499999999999998</v>
      </c>
      <c r="P56">
        <v>10</v>
      </c>
      <c r="Q56">
        <v>0</v>
      </c>
      <c r="R56">
        <v>0</v>
      </c>
      <c r="S56">
        <v>0</v>
      </c>
      <c r="T56">
        <v>0</v>
      </c>
      <c r="U56">
        <v>0</v>
      </c>
      <c r="V56">
        <v>2</v>
      </c>
      <c r="W56" t="s">
        <v>9</v>
      </c>
      <c r="X56">
        <v>2</v>
      </c>
      <c r="Y56" t="s">
        <v>339</v>
      </c>
      <c r="Z56" t="s">
        <v>340</v>
      </c>
      <c r="AA56" s="4" t="s">
        <v>9</v>
      </c>
    </row>
    <row r="57" spans="1:27" x14ac:dyDescent="0.2">
      <c r="A57" t="s">
        <v>277</v>
      </c>
      <c r="B57">
        <v>34.799999999999997</v>
      </c>
      <c r="C57">
        <v>31.492000000000001</v>
      </c>
      <c r="D57">
        <v>12.411</v>
      </c>
      <c r="E57">
        <v>2.0419999999999998</v>
      </c>
      <c r="F57">
        <v>2.1949999999999998</v>
      </c>
      <c r="G57">
        <v>32</v>
      </c>
      <c r="H57">
        <v>5</v>
      </c>
      <c r="I57">
        <v>5.9909999999999997</v>
      </c>
      <c r="J57">
        <v>21.658000000000001</v>
      </c>
      <c r="K57">
        <v>16.727</v>
      </c>
      <c r="L57">
        <v>1.677</v>
      </c>
      <c r="M57">
        <v>0.432</v>
      </c>
      <c r="N57">
        <v>13.022</v>
      </c>
      <c r="O57">
        <v>0.48899999999999999</v>
      </c>
      <c r="P57">
        <v>10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 t="s">
        <v>9</v>
      </c>
      <c r="X57">
        <v>2</v>
      </c>
      <c r="Y57" t="s">
        <v>339</v>
      </c>
      <c r="Z57" t="s">
        <v>340</v>
      </c>
      <c r="AA57" s="4" t="s">
        <v>9</v>
      </c>
    </row>
    <row r="58" spans="1:27" x14ac:dyDescent="0.2">
      <c r="A58" t="s">
        <v>278</v>
      </c>
      <c r="B58">
        <f>62.375-2.49</f>
        <v>59.884999999999998</v>
      </c>
      <c r="C58">
        <v>57.512</v>
      </c>
      <c r="D58">
        <f>18.38-2.771</f>
        <v>15.608999999999998</v>
      </c>
      <c r="E58">
        <v>1.419</v>
      </c>
      <c r="F58">
        <v>1.413</v>
      </c>
      <c r="G58">
        <v>47</v>
      </c>
      <c r="H58">
        <v>7</v>
      </c>
      <c r="I58">
        <v>4.3739999999999997</v>
      </c>
      <c r="J58">
        <v>42.127000000000002</v>
      </c>
      <c r="K58">
        <v>29.324000000000002</v>
      </c>
      <c r="L58">
        <v>3.3109999999999999</v>
      </c>
      <c r="M58">
        <v>0.56299999999999994</v>
      </c>
      <c r="N58">
        <f>20.742-2.651</f>
        <v>18.091000000000001</v>
      </c>
      <c r="O58">
        <v>0.44600000000000001</v>
      </c>
      <c r="P58">
        <v>17</v>
      </c>
      <c r="Q58">
        <v>0</v>
      </c>
      <c r="R58">
        <v>0</v>
      </c>
      <c r="S58">
        <v>0</v>
      </c>
      <c r="T58">
        <v>0</v>
      </c>
      <c r="U58">
        <v>0</v>
      </c>
      <c r="V58">
        <v>2</v>
      </c>
      <c r="W58" t="s">
        <v>9</v>
      </c>
      <c r="X58">
        <v>2</v>
      </c>
      <c r="Y58" t="s">
        <v>339</v>
      </c>
      <c r="Z58" t="s">
        <v>340</v>
      </c>
      <c r="AA58" s="4" t="s">
        <v>9</v>
      </c>
    </row>
    <row r="59" spans="1:27" x14ac:dyDescent="0.2">
      <c r="A59" t="s">
        <v>279</v>
      </c>
      <c r="B59">
        <v>51.551000000000002</v>
      </c>
      <c r="C59">
        <v>53.929000000000002</v>
      </c>
      <c r="D59">
        <v>17.658999999999999</v>
      </c>
      <c r="E59">
        <v>3.5129999999999999</v>
      </c>
      <c r="F59">
        <v>3.3340000000000001</v>
      </c>
      <c r="G59">
        <v>37</v>
      </c>
      <c r="H59">
        <v>6</v>
      </c>
      <c r="I59">
        <v>8.0139999999999993</v>
      </c>
      <c r="J59">
        <v>33.99</v>
      </c>
      <c r="K59">
        <v>28.132999999999999</v>
      </c>
      <c r="L59">
        <v>1.431</v>
      </c>
      <c r="M59">
        <v>0.57199999999999995</v>
      </c>
      <c r="N59">
        <v>19.745999999999999</v>
      </c>
      <c r="O59">
        <v>0.78600000000000003</v>
      </c>
      <c r="P59">
        <v>12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 t="s">
        <v>9</v>
      </c>
      <c r="X59">
        <v>2</v>
      </c>
      <c r="Y59" t="s">
        <v>339</v>
      </c>
      <c r="Z59" t="s">
        <v>340</v>
      </c>
      <c r="AA59" s="4" t="s">
        <v>9</v>
      </c>
    </row>
    <row r="60" spans="1:27" x14ac:dyDescent="0.2">
      <c r="A60" t="s">
        <v>280</v>
      </c>
      <c r="B60">
        <v>68.858999999999995</v>
      </c>
      <c r="C60">
        <v>48.975999999999999</v>
      </c>
      <c r="D60">
        <v>13.734</v>
      </c>
      <c r="E60">
        <v>2.089</v>
      </c>
      <c r="F60">
        <v>2.2810000000000001</v>
      </c>
      <c r="G60">
        <v>52</v>
      </c>
      <c r="H60">
        <v>11</v>
      </c>
      <c r="I60">
        <v>3.3420000000000001</v>
      </c>
      <c r="J60">
        <v>56.003</v>
      </c>
      <c r="K60">
        <v>25.196999999999999</v>
      </c>
      <c r="L60" s="6" t="s">
        <v>343</v>
      </c>
      <c r="M60">
        <v>0.94</v>
      </c>
      <c r="N60">
        <v>13.912000000000001</v>
      </c>
      <c r="O60">
        <v>0.40500000000000003</v>
      </c>
      <c r="P60">
        <v>16</v>
      </c>
      <c r="Q60">
        <v>0</v>
      </c>
      <c r="R60">
        <v>0</v>
      </c>
      <c r="S60">
        <v>0</v>
      </c>
      <c r="T60">
        <v>0</v>
      </c>
      <c r="U60">
        <v>0</v>
      </c>
      <c r="V60">
        <v>2</v>
      </c>
      <c r="W60" t="s">
        <v>9</v>
      </c>
      <c r="X60">
        <v>2</v>
      </c>
      <c r="Y60" t="s">
        <v>339</v>
      </c>
      <c r="Z60" t="s">
        <v>340</v>
      </c>
      <c r="AA60" s="4" t="s">
        <v>9</v>
      </c>
    </row>
    <row r="61" spans="1:27" x14ac:dyDescent="0.2">
      <c r="A61" t="s">
        <v>281</v>
      </c>
      <c r="B61">
        <v>31.838999999999999</v>
      </c>
      <c r="C61">
        <v>28.997</v>
      </c>
      <c r="D61">
        <v>9.5679999999999996</v>
      </c>
      <c r="E61">
        <v>1.8919999999999999</v>
      </c>
      <c r="F61">
        <v>1.6839999999999999</v>
      </c>
      <c r="G61">
        <v>34</v>
      </c>
      <c r="H61">
        <v>7</v>
      </c>
      <c r="I61">
        <v>4.3819999999999997</v>
      </c>
      <c r="J61">
        <v>22.154</v>
      </c>
      <c r="K61">
        <v>14.896000000000001</v>
      </c>
      <c r="L61">
        <v>2.238</v>
      </c>
      <c r="M61">
        <v>0.31900000000000001</v>
      </c>
      <c r="N61">
        <v>9.3130000000000006</v>
      </c>
      <c r="O61">
        <v>0.55100000000000005</v>
      </c>
      <c r="P61">
        <v>14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 t="s">
        <v>9</v>
      </c>
      <c r="X61">
        <v>2</v>
      </c>
      <c r="Y61" t="s">
        <v>339</v>
      </c>
      <c r="Z61" t="s">
        <v>340</v>
      </c>
      <c r="AA61" s="4" t="s">
        <v>9</v>
      </c>
    </row>
    <row r="62" spans="1:27" x14ac:dyDescent="0.2">
      <c r="A62" t="s">
        <v>282</v>
      </c>
      <c r="B62">
        <f>68.285-3.242</f>
        <v>65.042999999999992</v>
      </c>
      <c r="C62">
        <f>64.449-2.071</f>
        <v>62.378</v>
      </c>
      <c r="D62">
        <v>26.954000000000001</v>
      </c>
      <c r="E62">
        <v>2.2530000000000001</v>
      </c>
      <c r="F62">
        <v>3.5150000000000001</v>
      </c>
      <c r="G62">
        <v>40</v>
      </c>
      <c r="H62">
        <v>6</v>
      </c>
      <c r="I62">
        <v>6.4059999999999997</v>
      </c>
      <c r="J62">
        <f>40.741-3.507</f>
        <v>37.234000000000002</v>
      </c>
      <c r="K62">
        <v>35.835000000000001</v>
      </c>
      <c r="L62">
        <v>5.36</v>
      </c>
      <c r="M62">
        <v>0.59</v>
      </c>
      <c r="N62">
        <v>27.382000000000001</v>
      </c>
      <c r="O62">
        <v>0.58899999999999997</v>
      </c>
      <c r="P62">
        <v>10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 t="s">
        <v>9</v>
      </c>
      <c r="X62">
        <v>2</v>
      </c>
      <c r="Y62" t="s">
        <v>339</v>
      </c>
      <c r="Z62" t="s">
        <v>340</v>
      </c>
      <c r="AA62" s="4" t="s">
        <v>9</v>
      </c>
    </row>
    <row r="63" spans="1:27" x14ac:dyDescent="0.2">
      <c r="A63" t="s">
        <v>283</v>
      </c>
      <c r="B63">
        <v>19.231000000000002</v>
      </c>
      <c r="C63">
        <v>15.773</v>
      </c>
      <c r="D63">
        <v>6.7359999999999998</v>
      </c>
      <c r="E63">
        <v>1.5309999999999999</v>
      </c>
      <c r="F63">
        <v>1.6459999999999999</v>
      </c>
      <c r="G63">
        <v>20</v>
      </c>
      <c r="H63">
        <v>2</v>
      </c>
      <c r="I63">
        <v>2.367</v>
      </c>
      <c r="J63">
        <v>12.276</v>
      </c>
      <c r="K63">
        <v>9.1259999999999994</v>
      </c>
      <c r="L63">
        <v>2.681</v>
      </c>
      <c r="M63">
        <v>0.39700000000000002</v>
      </c>
      <c r="N63">
        <v>7.4089999999999998</v>
      </c>
      <c r="O63" s="6" t="s">
        <v>343</v>
      </c>
      <c r="P63">
        <v>3</v>
      </c>
      <c r="Q63">
        <v>0</v>
      </c>
      <c r="R63">
        <v>0</v>
      </c>
      <c r="S63">
        <v>0</v>
      </c>
      <c r="T63">
        <v>0</v>
      </c>
      <c r="U63">
        <v>0</v>
      </c>
      <c r="V63">
        <v>3</v>
      </c>
      <c r="W63" t="s">
        <v>9</v>
      </c>
      <c r="X63">
        <v>2</v>
      </c>
      <c r="Y63" t="s">
        <v>339</v>
      </c>
      <c r="Z63" t="s">
        <v>340</v>
      </c>
      <c r="AA63" s="4" t="s">
        <v>9</v>
      </c>
    </row>
    <row r="64" spans="1:27" x14ac:dyDescent="0.2">
      <c r="A64" t="s">
        <v>284</v>
      </c>
      <c r="B64">
        <v>33.314</v>
      </c>
      <c r="C64">
        <v>35.776000000000003</v>
      </c>
      <c r="D64">
        <v>11.435</v>
      </c>
      <c r="E64">
        <v>2.387</v>
      </c>
      <c r="F64">
        <v>1.9379999999999999</v>
      </c>
      <c r="G64">
        <v>36</v>
      </c>
      <c r="H64">
        <v>5</v>
      </c>
      <c r="I64">
        <v>5.109</v>
      </c>
      <c r="J64">
        <v>20.864999999999998</v>
      </c>
      <c r="K64">
        <v>18.305</v>
      </c>
      <c r="L64">
        <v>2.6320000000000001</v>
      </c>
      <c r="M64">
        <v>0.33600000000000002</v>
      </c>
      <c r="N64">
        <v>13.122999999999999</v>
      </c>
      <c r="O64">
        <v>0.45800000000000002</v>
      </c>
      <c r="P64">
        <v>10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 t="s">
        <v>9</v>
      </c>
      <c r="X64">
        <v>2</v>
      </c>
      <c r="Y64" t="s">
        <v>339</v>
      </c>
      <c r="Z64" t="s">
        <v>340</v>
      </c>
      <c r="AA64" s="4" t="s">
        <v>9</v>
      </c>
    </row>
    <row r="65" spans="1:27" x14ac:dyDescent="0.2">
      <c r="A65" t="s">
        <v>285</v>
      </c>
      <c r="B65">
        <v>54.024999999999999</v>
      </c>
      <c r="C65">
        <v>46.072000000000003</v>
      </c>
      <c r="D65">
        <v>18.411999999999999</v>
      </c>
      <c r="E65">
        <v>2.4279999999999999</v>
      </c>
      <c r="F65">
        <v>2.5819999999999999</v>
      </c>
      <c r="G65">
        <v>37</v>
      </c>
      <c r="H65">
        <v>6</v>
      </c>
      <c r="I65">
        <v>6.1959999999999997</v>
      </c>
      <c r="J65">
        <v>35.633000000000003</v>
      </c>
      <c r="K65">
        <v>30.548999999999999</v>
      </c>
      <c r="L65">
        <v>2.0619999999999998</v>
      </c>
      <c r="M65">
        <v>0.48099999999999998</v>
      </c>
      <c r="N65">
        <v>19.454000000000001</v>
      </c>
      <c r="O65">
        <v>0.6</v>
      </c>
      <c r="P65">
        <v>11</v>
      </c>
      <c r="Q65">
        <v>0</v>
      </c>
      <c r="R65">
        <v>0</v>
      </c>
      <c r="S65">
        <v>1</v>
      </c>
      <c r="T65">
        <v>0</v>
      </c>
      <c r="U65">
        <v>1</v>
      </c>
      <c r="V65">
        <v>1</v>
      </c>
      <c r="W65" t="s">
        <v>9</v>
      </c>
      <c r="X65">
        <v>2</v>
      </c>
      <c r="Y65" t="s">
        <v>339</v>
      </c>
      <c r="Z65" t="s">
        <v>340</v>
      </c>
      <c r="AA65" s="4" t="s">
        <v>9</v>
      </c>
    </row>
    <row r="66" spans="1:27" x14ac:dyDescent="0.2">
      <c r="A66" t="s">
        <v>230</v>
      </c>
      <c r="B66">
        <v>23.631</v>
      </c>
      <c r="C66">
        <v>20.640999999999998</v>
      </c>
      <c r="D66">
        <v>8.3290000000000006</v>
      </c>
      <c r="E66">
        <v>1.37</v>
      </c>
      <c r="F66">
        <v>1.3759999999999999</v>
      </c>
      <c r="G66">
        <v>28</v>
      </c>
      <c r="H66">
        <v>3</v>
      </c>
      <c r="I66">
        <v>3.2709999999999999</v>
      </c>
      <c r="J66">
        <v>15.404</v>
      </c>
      <c r="K66">
        <v>10.843</v>
      </c>
      <c r="L66">
        <v>2.6</v>
      </c>
      <c r="M66">
        <v>0.51900000000000002</v>
      </c>
      <c r="N66">
        <v>8.4190000000000005</v>
      </c>
      <c r="O66">
        <v>0.32800000000000001</v>
      </c>
      <c r="P66">
        <v>7</v>
      </c>
      <c r="Q66">
        <v>0.63300000000000001</v>
      </c>
      <c r="R66">
        <v>0</v>
      </c>
      <c r="S66">
        <v>0</v>
      </c>
      <c r="T66">
        <v>0</v>
      </c>
      <c r="U66">
        <v>0</v>
      </c>
      <c r="V66">
        <v>2</v>
      </c>
      <c r="W66" t="s">
        <v>9</v>
      </c>
      <c r="X66">
        <v>2</v>
      </c>
      <c r="Y66" t="s">
        <v>339</v>
      </c>
      <c r="Z66" t="s">
        <v>340</v>
      </c>
      <c r="AA66" s="4" t="s">
        <v>9</v>
      </c>
    </row>
    <row r="67" spans="1:27" x14ac:dyDescent="0.2">
      <c r="A67" t="s">
        <v>231</v>
      </c>
      <c r="B67">
        <v>25.276</v>
      </c>
      <c r="C67">
        <v>21.817</v>
      </c>
      <c r="D67">
        <v>7.2809999999999997</v>
      </c>
      <c r="E67">
        <v>1.2130000000000001</v>
      </c>
      <c r="F67">
        <v>1.32</v>
      </c>
      <c r="G67">
        <v>36</v>
      </c>
      <c r="H67">
        <v>5</v>
      </c>
      <c r="I67">
        <v>1.8069999999999999</v>
      </c>
      <c r="J67">
        <v>18.466000000000001</v>
      </c>
      <c r="K67">
        <v>10.725</v>
      </c>
      <c r="L67">
        <v>1.8859999999999999</v>
      </c>
      <c r="M67">
        <v>0.27900000000000003</v>
      </c>
      <c r="N67">
        <v>7.0780000000000003</v>
      </c>
      <c r="O67">
        <v>0.28000000000000003</v>
      </c>
      <c r="P67">
        <v>13</v>
      </c>
      <c r="Q67">
        <v>0</v>
      </c>
      <c r="R67">
        <v>0</v>
      </c>
      <c r="S67">
        <v>0</v>
      </c>
      <c r="T67">
        <v>0</v>
      </c>
      <c r="U67">
        <v>0</v>
      </c>
      <c r="V67">
        <v>2</v>
      </c>
      <c r="W67" t="s">
        <v>9</v>
      </c>
      <c r="X67">
        <v>2</v>
      </c>
      <c r="Y67" t="s">
        <v>339</v>
      </c>
      <c r="Z67" t="s">
        <v>340</v>
      </c>
      <c r="AA67" s="4" t="s">
        <v>9</v>
      </c>
    </row>
    <row r="68" spans="1:27" x14ac:dyDescent="0.2">
      <c r="A68" t="s">
        <v>19</v>
      </c>
      <c r="B68">
        <v>19.875</v>
      </c>
      <c r="C68">
        <v>17.47</v>
      </c>
      <c r="D68">
        <v>5.7610000000000001</v>
      </c>
      <c r="E68">
        <v>2.851</v>
      </c>
      <c r="F68">
        <v>1.911</v>
      </c>
      <c r="G68">
        <v>28</v>
      </c>
      <c r="H68">
        <v>4</v>
      </c>
      <c r="I68">
        <v>3.3719999999999999</v>
      </c>
      <c r="J68">
        <v>13.936</v>
      </c>
      <c r="K68">
        <v>10.016</v>
      </c>
      <c r="L68">
        <v>1.716</v>
      </c>
      <c r="M68">
        <v>0.26700000000000002</v>
      </c>
      <c r="N68">
        <v>6.3920000000000003</v>
      </c>
      <c r="O68">
        <v>0.25600000000000001</v>
      </c>
      <c r="P68">
        <v>4</v>
      </c>
      <c r="Q68">
        <v>0</v>
      </c>
      <c r="R68">
        <v>0</v>
      </c>
      <c r="S68">
        <v>0</v>
      </c>
      <c r="T68">
        <v>0</v>
      </c>
      <c r="U68">
        <v>0</v>
      </c>
      <c r="V68">
        <v>2</v>
      </c>
      <c r="W68" t="s">
        <v>9</v>
      </c>
      <c r="X68">
        <v>2</v>
      </c>
      <c r="Y68" t="s">
        <v>339</v>
      </c>
      <c r="Z68" t="s">
        <v>340</v>
      </c>
      <c r="AA68" s="4" t="s">
        <v>9</v>
      </c>
    </row>
    <row r="69" spans="1:27" x14ac:dyDescent="0.2">
      <c r="A69" t="s">
        <v>20</v>
      </c>
      <c r="B69">
        <v>19.277000000000001</v>
      </c>
      <c r="C69">
        <v>16.498999999999999</v>
      </c>
      <c r="D69">
        <v>6.9820000000000002</v>
      </c>
      <c r="E69">
        <v>1.8069999999999999</v>
      </c>
      <c r="F69">
        <v>1.1479999999999999</v>
      </c>
      <c r="G69">
        <v>25</v>
      </c>
      <c r="H69">
        <v>4</v>
      </c>
      <c r="I69">
        <v>4.8739999999999997</v>
      </c>
      <c r="J69">
        <v>12.537000000000001</v>
      </c>
      <c r="K69">
        <v>8.6560000000000006</v>
      </c>
      <c r="L69">
        <v>1.6319999999999999</v>
      </c>
      <c r="M69">
        <v>0.5</v>
      </c>
      <c r="N69">
        <v>7.2990000000000004</v>
      </c>
      <c r="O69">
        <v>0.63100000000000001</v>
      </c>
      <c r="P69">
        <v>6</v>
      </c>
      <c r="Q69">
        <v>0</v>
      </c>
      <c r="R69">
        <v>0</v>
      </c>
      <c r="S69">
        <v>0</v>
      </c>
      <c r="T69">
        <v>0</v>
      </c>
      <c r="U69">
        <v>0</v>
      </c>
      <c r="V69">
        <v>2</v>
      </c>
      <c r="W69" t="s">
        <v>9</v>
      </c>
      <c r="X69">
        <v>2</v>
      </c>
      <c r="Y69" t="s">
        <v>339</v>
      </c>
      <c r="Z69" t="s">
        <v>340</v>
      </c>
      <c r="AA69" s="4" t="s">
        <v>9</v>
      </c>
    </row>
    <row r="70" spans="1:27" x14ac:dyDescent="0.2">
      <c r="A70" t="s">
        <v>21</v>
      </c>
      <c r="B70">
        <v>23.201000000000001</v>
      </c>
      <c r="C70">
        <v>17.021999999999998</v>
      </c>
      <c r="D70">
        <v>7.3040000000000003</v>
      </c>
      <c r="E70">
        <v>1.631</v>
      </c>
      <c r="F70">
        <v>1.4910000000000001</v>
      </c>
      <c r="G70">
        <v>32</v>
      </c>
      <c r="H70">
        <v>4</v>
      </c>
      <c r="I70">
        <v>3.9740000000000002</v>
      </c>
      <c r="J70">
        <v>15.946</v>
      </c>
      <c r="K70">
        <v>9.7059999999999995</v>
      </c>
      <c r="L70">
        <v>1.008</v>
      </c>
      <c r="M70">
        <v>0.28499999999999998</v>
      </c>
      <c r="N70">
        <v>7.8570000000000002</v>
      </c>
      <c r="O70">
        <v>0.438</v>
      </c>
      <c r="P70">
        <v>3</v>
      </c>
      <c r="Q70">
        <v>0</v>
      </c>
      <c r="R70">
        <v>0</v>
      </c>
      <c r="S70">
        <v>0</v>
      </c>
      <c r="T70">
        <v>0</v>
      </c>
      <c r="U70">
        <v>0</v>
      </c>
      <c r="V70">
        <v>2</v>
      </c>
      <c r="W70" t="s">
        <v>9</v>
      </c>
      <c r="X70">
        <v>2</v>
      </c>
      <c r="Y70" t="s">
        <v>339</v>
      </c>
      <c r="Z70" t="s">
        <v>340</v>
      </c>
      <c r="AA70" s="4" t="s">
        <v>9</v>
      </c>
    </row>
    <row r="71" spans="1:27" x14ac:dyDescent="0.2">
      <c r="A71" t="s">
        <v>22</v>
      </c>
      <c r="B71">
        <v>57.689</v>
      </c>
      <c r="C71">
        <v>58.853000000000002</v>
      </c>
      <c r="D71">
        <v>21.052</v>
      </c>
      <c r="E71">
        <v>3.82</v>
      </c>
      <c r="F71">
        <v>2.488</v>
      </c>
      <c r="G71">
        <v>35</v>
      </c>
      <c r="H71">
        <v>8</v>
      </c>
      <c r="I71">
        <v>12.414</v>
      </c>
      <c r="J71">
        <v>37.585000000000001</v>
      </c>
      <c r="K71">
        <v>32.612000000000002</v>
      </c>
      <c r="L71">
        <v>3.645</v>
      </c>
      <c r="M71">
        <v>0.96899999999999997</v>
      </c>
      <c r="N71">
        <v>24.033999999999999</v>
      </c>
      <c r="O71">
        <v>0.78800000000000003</v>
      </c>
      <c r="P71">
        <v>7</v>
      </c>
      <c r="Q71">
        <v>0</v>
      </c>
      <c r="R71">
        <v>0</v>
      </c>
      <c r="S71">
        <v>0</v>
      </c>
      <c r="T71">
        <v>0</v>
      </c>
      <c r="U71">
        <v>0</v>
      </c>
      <c r="V71">
        <v>2</v>
      </c>
      <c r="W71" t="s">
        <v>9</v>
      </c>
      <c r="X71">
        <v>2</v>
      </c>
      <c r="Y71" t="s">
        <v>339</v>
      </c>
      <c r="Z71" t="s">
        <v>340</v>
      </c>
      <c r="AA71" s="4" t="s">
        <v>9</v>
      </c>
    </row>
    <row r="72" spans="1:27" x14ac:dyDescent="0.2">
      <c r="A72" t="s">
        <v>23</v>
      </c>
      <c r="B72">
        <v>21.853999999999999</v>
      </c>
      <c r="C72">
        <v>17.181000000000001</v>
      </c>
      <c r="D72">
        <v>6.4459999999999997</v>
      </c>
      <c r="E72">
        <v>1.78</v>
      </c>
      <c r="F72">
        <v>1.0529999999999999</v>
      </c>
      <c r="G72">
        <v>23</v>
      </c>
      <c r="H72">
        <v>4</v>
      </c>
      <c r="I72">
        <v>5.1890000000000001</v>
      </c>
      <c r="J72">
        <v>15.244999999999999</v>
      </c>
      <c r="K72">
        <v>8.36</v>
      </c>
      <c r="L72">
        <v>2.367</v>
      </c>
      <c r="M72">
        <v>0.57999999999999996</v>
      </c>
      <c r="N72">
        <v>6.8120000000000003</v>
      </c>
      <c r="O72">
        <v>0.45200000000000001</v>
      </c>
      <c r="P72">
        <v>5</v>
      </c>
      <c r="Q72">
        <v>0</v>
      </c>
      <c r="R72">
        <v>0</v>
      </c>
      <c r="S72">
        <v>0</v>
      </c>
      <c r="T72">
        <v>0</v>
      </c>
      <c r="U72">
        <v>0</v>
      </c>
      <c r="V72">
        <v>2</v>
      </c>
      <c r="W72" t="s">
        <v>9</v>
      </c>
      <c r="X72">
        <v>2</v>
      </c>
      <c r="Y72" t="s">
        <v>339</v>
      </c>
      <c r="Z72" t="s">
        <v>340</v>
      </c>
      <c r="AA72" s="4" t="s">
        <v>9</v>
      </c>
    </row>
    <row r="73" spans="1:27" x14ac:dyDescent="0.2">
      <c r="A73" t="s">
        <v>24</v>
      </c>
      <c r="B73">
        <v>46.936</v>
      </c>
      <c r="C73">
        <v>34.866</v>
      </c>
      <c r="D73">
        <v>11.86</v>
      </c>
      <c r="E73">
        <v>1.206</v>
      </c>
      <c r="F73">
        <v>1.966</v>
      </c>
      <c r="G73">
        <v>44</v>
      </c>
      <c r="H73">
        <v>9</v>
      </c>
      <c r="I73">
        <v>1.758</v>
      </c>
      <c r="J73">
        <v>35.838999999999999</v>
      </c>
      <c r="K73">
        <v>19.611000000000001</v>
      </c>
      <c r="L73">
        <v>3.246</v>
      </c>
      <c r="M73">
        <v>0.47499999999999998</v>
      </c>
      <c r="N73">
        <v>12.855</v>
      </c>
      <c r="O73">
        <v>0.53600000000000003</v>
      </c>
      <c r="P73">
        <v>14</v>
      </c>
      <c r="Q73">
        <v>1.2130000000000001</v>
      </c>
      <c r="R73">
        <v>1</v>
      </c>
      <c r="S73">
        <v>1</v>
      </c>
      <c r="T73">
        <v>0</v>
      </c>
      <c r="U73">
        <v>0</v>
      </c>
      <c r="V73">
        <v>2</v>
      </c>
      <c r="W73" t="s">
        <v>9</v>
      </c>
      <c r="X73">
        <v>2</v>
      </c>
      <c r="Y73" t="s">
        <v>339</v>
      </c>
      <c r="Z73" t="s">
        <v>340</v>
      </c>
      <c r="AA73" s="4" t="s">
        <v>9</v>
      </c>
    </row>
    <row r="74" spans="1:27" x14ac:dyDescent="0.2">
      <c r="A74" t="s">
        <v>25</v>
      </c>
      <c r="B74">
        <v>42.978000000000002</v>
      </c>
      <c r="C74">
        <v>42.235999999999997</v>
      </c>
      <c r="D74">
        <v>7.2119999999999997</v>
      </c>
      <c r="E74">
        <v>2.2989999999999999</v>
      </c>
      <c r="F74">
        <v>2.1120000000000001</v>
      </c>
      <c r="G74">
        <v>41</v>
      </c>
      <c r="H74">
        <v>10</v>
      </c>
      <c r="I74">
        <v>5.5860000000000003</v>
      </c>
      <c r="J74">
        <v>35.872999999999998</v>
      </c>
      <c r="K74">
        <v>22.027000000000001</v>
      </c>
      <c r="L74">
        <v>2.496</v>
      </c>
      <c r="M74">
        <v>0.56599999999999995</v>
      </c>
      <c r="N74">
        <v>9.0519999999999996</v>
      </c>
      <c r="O74">
        <v>1.226</v>
      </c>
      <c r="P74">
        <v>17</v>
      </c>
      <c r="Q74">
        <v>0</v>
      </c>
      <c r="R74">
        <v>0</v>
      </c>
      <c r="S74">
        <v>0</v>
      </c>
      <c r="T74">
        <v>0</v>
      </c>
      <c r="U74">
        <v>0</v>
      </c>
      <c r="V74">
        <v>2</v>
      </c>
      <c r="W74" t="s">
        <v>9</v>
      </c>
      <c r="X74">
        <v>2</v>
      </c>
      <c r="Y74" t="s">
        <v>339</v>
      </c>
      <c r="Z74" t="s">
        <v>340</v>
      </c>
      <c r="AA74" s="4" t="s">
        <v>229</v>
      </c>
    </row>
    <row r="75" spans="1:27" x14ac:dyDescent="0.2">
      <c r="A75" t="s">
        <v>26</v>
      </c>
      <c r="B75">
        <v>16.523</v>
      </c>
      <c r="C75">
        <v>13.808999999999999</v>
      </c>
      <c r="D75">
        <v>6.9539999999999997</v>
      </c>
      <c r="E75">
        <v>1.26</v>
      </c>
      <c r="F75">
        <v>1.2390000000000001</v>
      </c>
      <c r="G75">
        <v>19</v>
      </c>
      <c r="H75">
        <v>3</v>
      </c>
      <c r="I75" s="6" t="s">
        <v>343</v>
      </c>
      <c r="J75">
        <v>10.093999999999999</v>
      </c>
      <c r="K75">
        <v>7.657</v>
      </c>
      <c r="L75">
        <v>1.0029999999999999</v>
      </c>
      <c r="M75">
        <v>0.35399999999999998</v>
      </c>
      <c r="N75">
        <v>6.4550000000000001</v>
      </c>
      <c r="O75">
        <v>0.33300000000000002</v>
      </c>
      <c r="P75">
        <v>3</v>
      </c>
      <c r="Q75">
        <v>0</v>
      </c>
      <c r="R75">
        <v>0</v>
      </c>
      <c r="S75">
        <v>0</v>
      </c>
      <c r="T75">
        <v>0</v>
      </c>
      <c r="U75">
        <v>0</v>
      </c>
      <c r="V75">
        <v>3</v>
      </c>
      <c r="W75" t="s">
        <v>9</v>
      </c>
      <c r="X75">
        <v>2</v>
      </c>
      <c r="Y75" t="s">
        <v>339</v>
      </c>
      <c r="Z75" t="s">
        <v>340</v>
      </c>
      <c r="AA75" s="4" t="s">
        <v>9</v>
      </c>
    </row>
    <row r="76" spans="1:27" x14ac:dyDescent="0.2">
      <c r="A76" t="s">
        <v>27</v>
      </c>
      <c r="B76">
        <v>21.8</v>
      </c>
      <c r="C76">
        <v>19.962</v>
      </c>
      <c r="D76">
        <v>7.3849999999999998</v>
      </c>
      <c r="E76">
        <v>1.4510000000000001</v>
      </c>
      <c r="F76">
        <v>2.552</v>
      </c>
      <c r="G76">
        <v>24</v>
      </c>
      <c r="H76">
        <v>3</v>
      </c>
      <c r="I76">
        <v>3.4039999999999999</v>
      </c>
      <c r="J76">
        <v>14.106</v>
      </c>
      <c r="K76">
        <v>10.448</v>
      </c>
      <c r="L76">
        <v>1.766</v>
      </c>
      <c r="M76">
        <v>0.35499999999999998</v>
      </c>
      <c r="N76">
        <v>7.9880000000000004</v>
      </c>
      <c r="O76" s="6" t="s">
        <v>343</v>
      </c>
      <c r="P76">
        <v>6</v>
      </c>
      <c r="Q76">
        <v>0</v>
      </c>
      <c r="R76">
        <v>0</v>
      </c>
      <c r="S76">
        <v>0</v>
      </c>
      <c r="T76">
        <v>0</v>
      </c>
      <c r="U76">
        <v>0</v>
      </c>
      <c r="V76">
        <v>3</v>
      </c>
      <c r="W76" t="s">
        <v>9</v>
      </c>
      <c r="X76">
        <v>2</v>
      </c>
      <c r="Y76" t="s">
        <v>339</v>
      </c>
      <c r="Z76" t="s">
        <v>340</v>
      </c>
      <c r="AA76" s="4" t="s">
        <v>9</v>
      </c>
    </row>
    <row r="77" spans="1:27" x14ac:dyDescent="0.2">
      <c r="A77" t="s">
        <v>286</v>
      </c>
      <c r="B77">
        <v>6.9059999999999997</v>
      </c>
      <c r="C77">
        <v>6.9960000000000004</v>
      </c>
      <c r="D77">
        <v>3.5870000000000002</v>
      </c>
      <c r="E77">
        <v>1.1419999999999999</v>
      </c>
      <c r="F77">
        <v>0.871</v>
      </c>
      <c r="G77">
        <v>9</v>
      </c>
      <c r="H77">
        <v>2</v>
      </c>
      <c r="I77">
        <v>3.5619999999999998</v>
      </c>
      <c r="J77">
        <v>5.5620000000000003</v>
      </c>
      <c r="K77">
        <v>3.6379999999999999</v>
      </c>
      <c r="L77">
        <v>0.94499999999999995</v>
      </c>
      <c r="M77">
        <v>0.34799999999999998</v>
      </c>
      <c r="N77">
        <v>3.266</v>
      </c>
      <c r="O77">
        <v>0.311</v>
      </c>
      <c r="P77">
        <v>4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 t="s">
        <v>9</v>
      </c>
      <c r="X77">
        <v>2</v>
      </c>
      <c r="Y77" t="s">
        <v>339</v>
      </c>
      <c r="Z77" t="s">
        <v>340</v>
      </c>
      <c r="AA77" s="4" t="s">
        <v>9</v>
      </c>
    </row>
    <row r="78" spans="1:27" x14ac:dyDescent="0.2">
      <c r="A78" t="s">
        <v>287</v>
      </c>
      <c r="B78">
        <v>18.443000000000001</v>
      </c>
      <c r="C78">
        <v>14.814</v>
      </c>
      <c r="D78">
        <v>6.3159999999999998</v>
      </c>
      <c r="E78">
        <v>1.073</v>
      </c>
      <c r="F78">
        <v>1.292</v>
      </c>
      <c r="G78">
        <v>22</v>
      </c>
      <c r="H78">
        <v>3</v>
      </c>
      <c r="I78">
        <v>3.8170000000000002</v>
      </c>
      <c r="J78">
        <v>12.196999999999999</v>
      </c>
      <c r="K78">
        <v>7.3849999999999998</v>
      </c>
      <c r="L78">
        <v>1.095</v>
      </c>
      <c r="M78">
        <v>0.34699999999999998</v>
      </c>
      <c r="N78">
        <v>6.22</v>
      </c>
      <c r="O78">
        <v>0.47799999999999998</v>
      </c>
      <c r="P78">
        <v>4</v>
      </c>
      <c r="Q78">
        <v>0</v>
      </c>
      <c r="R78">
        <v>0</v>
      </c>
      <c r="S78">
        <v>0</v>
      </c>
      <c r="T78">
        <v>0</v>
      </c>
      <c r="U78">
        <v>0</v>
      </c>
      <c r="V78">
        <v>3</v>
      </c>
      <c r="W78" t="s">
        <v>9</v>
      </c>
      <c r="X78">
        <v>2</v>
      </c>
      <c r="Y78" t="s">
        <v>339</v>
      </c>
      <c r="Z78" t="s">
        <v>340</v>
      </c>
      <c r="AA78" s="4" t="s">
        <v>9</v>
      </c>
    </row>
    <row r="79" spans="1:27" x14ac:dyDescent="0.2">
      <c r="A79" t="s">
        <v>288</v>
      </c>
      <c r="B79">
        <v>52.37</v>
      </c>
      <c r="C79">
        <v>44.167000000000002</v>
      </c>
      <c r="D79">
        <v>13.911</v>
      </c>
      <c r="E79">
        <v>2.331</v>
      </c>
      <c r="F79">
        <v>2.242</v>
      </c>
      <c r="G79">
        <v>36</v>
      </c>
      <c r="H79">
        <v>9</v>
      </c>
      <c r="I79">
        <v>7.9790000000000001</v>
      </c>
      <c r="J79">
        <v>38.347000000000001</v>
      </c>
      <c r="K79">
        <v>24.779</v>
      </c>
      <c r="L79">
        <v>4.1139999999999999</v>
      </c>
      <c r="M79">
        <v>0.86699999999999999</v>
      </c>
      <c r="N79">
        <v>15.686</v>
      </c>
      <c r="O79">
        <v>1.0369999999999999</v>
      </c>
      <c r="P79">
        <v>7</v>
      </c>
      <c r="Q79">
        <v>1.8460000000000001</v>
      </c>
      <c r="R79">
        <v>0</v>
      </c>
      <c r="S79">
        <v>0</v>
      </c>
      <c r="T79">
        <v>0</v>
      </c>
      <c r="U79">
        <v>0</v>
      </c>
      <c r="V79">
        <v>3</v>
      </c>
      <c r="W79" t="s">
        <v>9</v>
      </c>
      <c r="X79">
        <v>2</v>
      </c>
      <c r="Y79" t="s">
        <v>339</v>
      </c>
      <c r="Z79" t="s">
        <v>340</v>
      </c>
      <c r="AA79" s="4" t="s">
        <v>9</v>
      </c>
    </row>
    <row r="80" spans="1:27" x14ac:dyDescent="0.2">
      <c r="A80" t="s">
        <v>289</v>
      </c>
      <c r="B80">
        <v>118.486</v>
      </c>
      <c r="C80">
        <v>82.869</v>
      </c>
      <c r="D80">
        <v>24.581</v>
      </c>
      <c r="E80">
        <v>4.7949999999999999</v>
      </c>
      <c r="F80">
        <v>2.7829999999999999</v>
      </c>
      <c r="G80">
        <v>56</v>
      </c>
      <c r="H80">
        <v>20</v>
      </c>
      <c r="I80">
        <v>9.5210000000000008</v>
      </c>
      <c r="J80">
        <f>34.92+19.269+47.604</f>
        <v>101.79300000000001</v>
      </c>
      <c r="K80">
        <v>47.877000000000002</v>
      </c>
      <c r="L80">
        <v>9.74</v>
      </c>
      <c r="M80">
        <v>1.1970000000000001</v>
      </c>
      <c r="N80">
        <v>23.812999999999999</v>
      </c>
      <c r="O80">
        <v>1.171</v>
      </c>
      <c r="P80">
        <v>18</v>
      </c>
      <c r="Q80">
        <v>0</v>
      </c>
      <c r="R80">
        <v>1</v>
      </c>
      <c r="S80">
        <v>1</v>
      </c>
      <c r="T80">
        <v>0</v>
      </c>
      <c r="U80">
        <v>1</v>
      </c>
      <c r="V80">
        <v>2</v>
      </c>
      <c r="W80" t="s">
        <v>9</v>
      </c>
      <c r="X80">
        <v>2</v>
      </c>
      <c r="Y80" t="s">
        <v>339</v>
      </c>
      <c r="Z80" t="s">
        <v>340</v>
      </c>
      <c r="AA80" s="4" t="s">
        <v>229</v>
      </c>
    </row>
    <row r="81" spans="1:27" x14ac:dyDescent="0.2">
      <c r="A81" t="s">
        <v>290</v>
      </c>
      <c r="B81">
        <v>28.192</v>
      </c>
      <c r="C81">
        <v>21.882000000000001</v>
      </c>
      <c r="D81">
        <v>7.9640000000000004</v>
      </c>
      <c r="E81">
        <v>1.738</v>
      </c>
      <c r="F81">
        <v>1.52</v>
      </c>
      <c r="G81">
        <v>27</v>
      </c>
      <c r="H81">
        <v>7</v>
      </c>
      <c r="I81">
        <v>3.0990000000000002</v>
      </c>
      <c r="J81">
        <v>19.251999999999999</v>
      </c>
      <c r="K81">
        <v>11.941000000000001</v>
      </c>
      <c r="L81">
        <v>3.5840000000000001</v>
      </c>
      <c r="M81">
        <v>0.73699999999999999</v>
      </c>
      <c r="N81">
        <v>9.5619999999999994</v>
      </c>
      <c r="O81">
        <v>0.34599999999999997</v>
      </c>
      <c r="P81">
        <v>6</v>
      </c>
      <c r="Q81">
        <v>0</v>
      </c>
      <c r="R81">
        <v>0</v>
      </c>
      <c r="S81">
        <v>0</v>
      </c>
      <c r="T81">
        <v>0</v>
      </c>
      <c r="U81">
        <v>0</v>
      </c>
      <c r="V81">
        <v>3</v>
      </c>
      <c r="W81" t="s">
        <v>9</v>
      </c>
      <c r="X81">
        <v>2</v>
      </c>
      <c r="Y81" t="s">
        <v>339</v>
      </c>
      <c r="Z81" t="s">
        <v>340</v>
      </c>
      <c r="AA81" s="4" t="s">
        <v>9</v>
      </c>
    </row>
    <row r="82" spans="1:27" x14ac:dyDescent="0.2">
      <c r="A82" t="s">
        <v>291</v>
      </c>
      <c r="B82">
        <v>19</v>
      </c>
      <c r="C82">
        <v>18.858000000000001</v>
      </c>
      <c r="D82">
        <v>6.5410000000000004</v>
      </c>
      <c r="E82">
        <v>1.488</v>
      </c>
      <c r="F82">
        <v>1.58</v>
      </c>
      <c r="G82">
        <v>21</v>
      </c>
      <c r="H82">
        <v>5</v>
      </c>
      <c r="I82">
        <v>3.7949999999999999</v>
      </c>
      <c r="J82">
        <v>12.345000000000001</v>
      </c>
      <c r="K82">
        <v>9.8870000000000005</v>
      </c>
      <c r="L82">
        <v>1.9790000000000001</v>
      </c>
      <c r="M82">
        <v>0.51100000000000001</v>
      </c>
      <c r="N82">
        <v>7.7809999999999997</v>
      </c>
      <c r="O82">
        <v>0.53</v>
      </c>
      <c r="P82">
        <v>6</v>
      </c>
      <c r="Q82">
        <v>0</v>
      </c>
      <c r="R82">
        <v>0</v>
      </c>
      <c r="S82">
        <v>0</v>
      </c>
      <c r="T82">
        <v>0</v>
      </c>
      <c r="U82">
        <v>0</v>
      </c>
      <c r="V82">
        <v>2</v>
      </c>
      <c r="W82" t="s">
        <v>9</v>
      </c>
      <c r="X82">
        <v>2</v>
      </c>
      <c r="Y82" t="s">
        <v>339</v>
      </c>
      <c r="Z82" t="s">
        <v>340</v>
      </c>
      <c r="AA82" s="4" t="s">
        <v>9</v>
      </c>
    </row>
    <row r="83" spans="1:27" x14ac:dyDescent="0.2">
      <c r="A83" t="s">
        <v>292</v>
      </c>
      <c r="B83">
        <v>20.51</v>
      </c>
      <c r="C83">
        <v>17.475000000000001</v>
      </c>
      <c r="D83">
        <v>6.327</v>
      </c>
      <c r="E83">
        <v>1.5609999999999999</v>
      </c>
      <c r="F83">
        <v>1.4710000000000001</v>
      </c>
      <c r="G83">
        <v>25</v>
      </c>
      <c r="H83">
        <v>4</v>
      </c>
      <c r="I83">
        <v>4.67</v>
      </c>
      <c r="J83">
        <v>13.733000000000001</v>
      </c>
      <c r="K83">
        <v>8.7639999999999993</v>
      </c>
      <c r="L83">
        <v>1.9430000000000001</v>
      </c>
      <c r="M83">
        <v>0.63400000000000001</v>
      </c>
      <c r="N83">
        <v>6.702</v>
      </c>
      <c r="O83">
        <v>0.47299999999999998</v>
      </c>
      <c r="P83">
        <v>7</v>
      </c>
      <c r="Q83">
        <v>0</v>
      </c>
      <c r="R83">
        <v>0</v>
      </c>
      <c r="S83">
        <v>0</v>
      </c>
      <c r="T83">
        <v>0</v>
      </c>
      <c r="U83">
        <v>0</v>
      </c>
      <c r="V83">
        <v>2</v>
      </c>
      <c r="W83" t="s">
        <v>9</v>
      </c>
      <c r="X83">
        <v>2</v>
      </c>
      <c r="Y83" t="s">
        <v>339</v>
      </c>
      <c r="Z83" t="s">
        <v>340</v>
      </c>
      <c r="AA83" s="4" t="s">
        <v>9</v>
      </c>
    </row>
    <row r="84" spans="1:27" x14ac:dyDescent="0.2">
      <c r="A84" t="s">
        <v>293</v>
      </c>
      <c r="B84">
        <v>28.042000000000002</v>
      </c>
      <c r="C84">
        <v>24.356000000000002</v>
      </c>
      <c r="D84">
        <v>8.7490000000000006</v>
      </c>
      <c r="E84">
        <v>1.6080000000000001</v>
      </c>
      <c r="F84">
        <v>1.37</v>
      </c>
      <c r="G84">
        <v>34</v>
      </c>
      <c r="H84">
        <v>6</v>
      </c>
      <c r="I84">
        <v>2.3420000000000001</v>
      </c>
      <c r="J84">
        <v>19.378</v>
      </c>
      <c r="K84" s="2">
        <v>11.685</v>
      </c>
      <c r="L84">
        <v>1.716</v>
      </c>
      <c r="M84">
        <v>0.58599999999999997</v>
      </c>
      <c r="N84">
        <v>9.0990000000000002</v>
      </c>
      <c r="O84">
        <v>0.46</v>
      </c>
      <c r="P84">
        <v>9</v>
      </c>
      <c r="Q84">
        <v>0</v>
      </c>
      <c r="R84">
        <v>0</v>
      </c>
      <c r="S84">
        <v>0</v>
      </c>
      <c r="T84">
        <v>0</v>
      </c>
      <c r="U84">
        <v>0</v>
      </c>
      <c r="V84">
        <v>2</v>
      </c>
      <c r="W84" t="s">
        <v>9</v>
      </c>
      <c r="X84">
        <v>2</v>
      </c>
      <c r="Y84" t="s">
        <v>339</v>
      </c>
      <c r="Z84" t="s">
        <v>340</v>
      </c>
      <c r="AA84" s="4" t="s">
        <v>9</v>
      </c>
    </row>
    <row r="85" spans="1:27" x14ac:dyDescent="0.2">
      <c r="A85" t="s">
        <v>294</v>
      </c>
      <c r="B85">
        <v>22.236000000000001</v>
      </c>
      <c r="C85">
        <v>18.367000000000001</v>
      </c>
      <c r="D85">
        <v>7.8769999999999998</v>
      </c>
      <c r="E85">
        <v>1.3360000000000001</v>
      </c>
      <c r="F85">
        <v>1.4019999999999999</v>
      </c>
      <c r="G85">
        <v>23</v>
      </c>
      <c r="H85">
        <v>4</v>
      </c>
      <c r="I85">
        <v>2.78</v>
      </c>
      <c r="J85">
        <v>15.518000000000001</v>
      </c>
      <c r="K85">
        <v>9.7690000000000001</v>
      </c>
      <c r="L85">
        <v>3.056</v>
      </c>
      <c r="M85">
        <v>0.75800000000000001</v>
      </c>
      <c r="N85">
        <v>8.1300000000000008</v>
      </c>
      <c r="O85" s="6" t="s">
        <v>343</v>
      </c>
      <c r="P85">
        <v>5</v>
      </c>
      <c r="Q85">
        <v>0</v>
      </c>
      <c r="R85">
        <v>0</v>
      </c>
      <c r="S85">
        <v>0</v>
      </c>
      <c r="T85">
        <v>0</v>
      </c>
      <c r="U85">
        <v>0</v>
      </c>
      <c r="V85">
        <v>3</v>
      </c>
      <c r="W85" t="s">
        <v>9</v>
      </c>
      <c r="X85">
        <v>2</v>
      </c>
      <c r="Y85" t="s">
        <v>339</v>
      </c>
      <c r="Z85" t="s">
        <v>340</v>
      </c>
      <c r="AA85" s="4" t="s">
        <v>9</v>
      </c>
    </row>
    <row r="86" spans="1:27" x14ac:dyDescent="0.2">
      <c r="A86" t="s">
        <v>295</v>
      </c>
      <c r="B86">
        <v>21.007999999999999</v>
      </c>
      <c r="C86">
        <v>19.853000000000002</v>
      </c>
      <c r="D86">
        <v>6.3680000000000003</v>
      </c>
      <c r="E86">
        <v>1.3919999999999999</v>
      </c>
      <c r="F86">
        <v>1.343</v>
      </c>
      <c r="G86">
        <v>23</v>
      </c>
      <c r="H86">
        <v>5</v>
      </c>
      <c r="I86">
        <v>3.3340000000000001</v>
      </c>
      <c r="J86">
        <v>14.99</v>
      </c>
      <c r="K86">
        <v>10.56</v>
      </c>
      <c r="L86">
        <v>1.512</v>
      </c>
      <c r="M86">
        <v>0.64700000000000002</v>
      </c>
      <c r="N86">
        <v>6.8849999999999998</v>
      </c>
      <c r="O86">
        <v>0.45200000000000001</v>
      </c>
      <c r="P86">
        <v>11</v>
      </c>
      <c r="Q86">
        <v>0</v>
      </c>
      <c r="R86">
        <v>0</v>
      </c>
      <c r="S86">
        <v>0</v>
      </c>
      <c r="T86">
        <v>0</v>
      </c>
      <c r="U86">
        <v>0</v>
      </c>
      <c r="V86">
        <v>2</v>
      </c>
      <c r="W86" t="s">
        <v>9</v>
      </c>
      <c r="X86">
        <v>2</v>
      </c>
      <c r="Y86" t="s">
        <v>339</v>
      </c>
      <c r="Z86" t="s">
        <v>340</v>
      </c>
      <c r="AA86" s="4" t="s">
        <v>9</v>
      </c>
    </row>
    <row r="87" spans="1:27" x14ac:dyDescent="0.2">
      <c r="A87" t="s">
        <v>296</v>
      </c>
      <c r="B87">
        <v>17.707999999999998</v>
      </c>
      <c r="C87">
        <v>16.076000000000001</v>
      </c>
      <c r="D87">
        <v>6.633</v>
      </c>
      <c r="E87">
        <v>1.48</v>
      </c>
      <c r="F87">
        <v>1.5529999999999999</v>
      </c>
      <c r="G87">
        <v>19</v>
      </c>
      <c r="H87">
        <v>2</v>
      </c>
      <c r="I87">
        <v>5.4980000000000002</v>
      </c>
      <c r="J87">
        <v>11.247999999999999</v>
      </c>
      <c r="K87">
        <v>8.4849999999999994</v>
      </c>
      <c r="L87">
        <v>1.5389999999999999</v>
      </c>
      <c r="M87">
        <v>0.52700000000000002</v>
      </c>
      <c r="N87">
        <v>6.7039999999999997</v>
      </c>
      <c r="O87">
        <v>0.58899999999999997</v>
      </c>
      <c r="P87">
        <v>5</v>
      </c>
      <c r="Q87">
        <v>0</v>
      </c>
      <c r="R87">
        <v>0</v>
      </c>
      <c r="S87">
        <v>0</v>
      </c>
      <c r="T87">
        <v>0</v>
      </c>
      <c r="U87">
        <v>0</v>
      </c>
      <c r="V87">
        <v>3</v>
      </c>
      <c r="W87" t="s">
        <v>9</v>
      </c>
      <c r="X87">
        <v>2</v>
      </c>
      <c r="Y87" t="s">
        <v>339</v>
      </c>
      <c r="Z87" t="s">
        <v>340</v>
      </c>
      <c r="AA87" s="4" t="s">
        <v>9</v>
      </c>
    </row>
    <row r="88" spans="1:27" x14ac:dyDescent="0.2">
      <c r="A88" t="s">
        <v>297</v>
      </c>
      <c r="B88">
        <v>29.215</v>
      </c>
      <c r="C88">
        <v>23.279</v>
      </c>
      <c r="D88">
        <v>9.7010000000000005</v>
      </c>
      <c r="E88">
        <v>2.3639999999999999</v>
      </c>
      <c r="F88">
        <v>1.702</v>
      </c>
      <c r="G88">
        <v>31</v>
      </c>
      <c r="H88">
        <v>6</v>
      </c>
      <c r="I88">
        <v>5.4870000000000001</v>
      </c>
      <c r="J88">
        <v>18.937000000000001</v>
      </c>
      <c r="K88">
        <v>13.728999999999999</v>
      </c>
      <c r="L88">
        <v>1.9510000000000001</v>
      </c>
      <c r="M88">
        <v>0.51600000000000001</v>
      </c>
      <c r="N88">
        <v>10.691000000000001</v>
      </c>
      <c r="O88">
        <v>0.60399999999999998</v>
      </c>
      <c r="P88">
        <v>7</v>
      </c>
      <c r="Q88">
        <v>0</v>
      </c>
      <c r="R88">
        <v>0</v>
      </c>
      <c r="S88">
        <v>0</v>
      </c>
      <c r="T88">
        <v>0</v>
      </c>
      <c r="U88">
        <v>0</v>
      </c>
      <c r="V88">
        <v>3</v>
      </c>
      <c r="W88" t="s">
        <v>9</v>
      </c>
      <c r="X88">
        <v>2</v>
      </c>
      <c r="Y88" t="s">
        <v>339</v>
      </c>
      <c r="Z88" t="s">
        <v>340</v>
      </c>
      <c r="AA88" s="4" t="s">
        <v>9</v>
      </c>
    </row>
    <row r="89" spans="1:27" x14ac:dyDescent="0.2">
      <c r="A89" t="s">
        <v>298</v>
      </c>
      <c r="B89">
        <v>19.765999999999998</v>
      </c>
      <c r="C89">
        <v>16.748000000000001</v>
      </c>
      <c r="D89">
        <v>6.069</v>
      </c>
      <c r="E89">
        <v>1.3460000000000001</v>
      </c>
      <c r="F89">
        <v>0.97699999999999998</v>
      </c>
      <c r="G89">
        <v>20</v>
      </c>
      <c r="H89">
        <v>3</v>
      </c>
      <c r="I89">
        <v>4.5709999999999997</v>
      </c>
      <c r="J89">
        <v>13.625</v>
      </c>
      <c r="K89">
        <v>7.976</v>
      </c>
      <c r="L89">
        <v>2.0489999999999999</v>
      </c>
      <c r="M89">
        <v>0.67500000000000004</v>
      </c>
      <c r="N89">
        <v>6.0910000000000002</v>
      </c>
      <c r="O89">
        <v>0.28899999999999998</v>
      </c>
      <c r="P89">
        <v>8</v>
      </c>
      <c r="Q89">
        <v>0</v>
      </c>
      <c r="R89">
        <v>0</v>
      </c>
      <c r="S89">
        <v>0</v>
      </c>
      <c r="T89">
        <v>0</v>
      </c>
      <c r="U89">
        <v>0</v>
      </c>
      <c r="V89">
        <v>2</v>
      </c>
      <c r="W89" t="s">
        <v>9</v>
      </c>
      <c r="X89">
        <v>2</v>
      </c>
      <c r="Y89" t="s">
        <v>339</v>
      </c>
      <c r="Z89" t="s">
        <v>340</v>
      </c>
      <c r="AA89" s="4" t="s">
        <v>9</v>
      </c>
    </row>
    <row r="90" spans="1:27" x14ac:dyDescent="0.2">
      <c r="A90" t="s">
        <v>299</v>
      </c>
      <c r="B90">
        <v>18.684999999999999</v>
      </c>
      <c r="C90">
        <v>17.661000000000001</v>
      </c>
      <c r="D90">
        <v>5.9619999999999997</v>
      </c>
      <c r="E90">
        <v>1.2749999999999999</v>
      </c>
      <c r="F90">
        <v>1.5229999999999999</v>
      </c>
      <c r="G90">
        <v>26</v>
      </c>
      <c r="H90">
        <v>5</v>
      </c>
      <c r="I90">
        <v>2.629</v>
      </c>
      <c r="J90">
        <v>13.132999999999999</v>
      </c>
      <c r="K90">
        <v>8.6679999999999993</v>
      </c>
      <c r="L90">
        <v>1.419</v>
      </c>
      <c r="M90">
        <v>0.375</v>
      </c>
      <c r="N90">
        <v>6.2480000000000002</v>
      </c>
      <c r="O90">
        <v>0.47599999999999998</v>
      </c>
      <c r="P90">
        <v>8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 t="s">
        <v>9</v>
      </c>
      <c r="X90">
        <v>2</v>
      </c>
      <c r="Y90" t="s">
        <v>339</v>
      </c>
      <c r="Z90" t="s">
        <v>340</v>
      </c>
      <c r="AA90" s="4" t="s">
        <v>9</v>
      </c>
    </row>
    <row r="91" spans="1:27" x14ac:dyDescent="0.2">
      <c r="A91" t="s">
        <v>300</v>
      </c>
      <c r="B91">
        <v>25.530999999999999</v>
      </c>
      <c r="C91">
        <v>23.17</v>
      </c>
      <c r="D91">
        <v>9.7289999999999992</v>
      </c>
      <c r="E91">
        <v>2.2120000000000002</v>
      </c>
      <c r="F91">
        <v>1.9179999999999999</v>
      </c>
      <c r="G91">
        <v>27</v>
      </c>
      <c r="H91">
        <v>4</v>
      </c>
      <c r="I91">
        <v>3.8149999999999999</v>
      </c>
      <c r="J91">
        <v>17.286999999999999</v>
      </c>
      <c r="K91">
        <v>12.458</v>
      </c>
      <c r="L91">
        <v>1.4990000000000001</v>
      </c>
      <c r="M91">
        <v>0.47699999999999998</v>
      </c>
      <c r="N91">
        <v>10.268000000000001</v>
      </c>
      <c r="O91">
        <v>0.51700000000000002</v>
      </c>
      <c r="P91">
        <v>8</v>
      </c>
      <c r="Q91">
        <v>0</v>
      </c>
      <c r="R91">
        <v>0</v>
      </c>
      <c r="S91">
        <v>0</v>
      </c>
      <c r="T91">
        <v>0</v>
      </c>
      <c r="U91">
        <v>0</v>
      </c>
      <c r="V91">
        <v>2</v>
      </c>
      <c r="W91" t="s">
        <v>9</v>
      </c>
      <c r="X91">
        <v>2</v>
      </c>
      <c r="Y91" t="s">
        <v>339</v>
      </c>
      <c r="Z91" t="s">
        <v>340</v>
      </c>
      <c r="AA91" s="4" t="s">
        <v>9</v>
      </c>
    </row>
    <row r="92" spans="1:27" x14ac:dyDescent="0.2">
      <c r="A92" t="s">
        <v>301</v>
      </c>
      <c r="B92">
        <f>16.468+21.988</f>
        <v>38.456000000000003</v>
      </c>
      <c r="C92">
        <v>29.363</v>
      </c>
      <c r="D92">
        <v>10.47</v>
      </c>
      <c r="E92">
        <v>1.8919999999999999</v>
      </c>
      <c r="F92">
        <v>1.45</v>
      </c>
      <c r="G92">
        <v>39</v>
      </c>
      <c r="H92">
        <v>10</v>
      </c>
      <c r="I92">
        <v>2.4940000000000002</v>
      </c>
      <c r="J92">
        <f>11.987+15.907</f>
        <v>27.893999999999998</v>
      </c>
      <c r="K92">
        <v>13.252000000000001</v>
      </c>
      <c r="L92">
        <v>1.958</v>
      </c>
      <c r="M92">
        <v>0.50600000000000001</v>
      </c>
      <c r="N92">
        <v>10.763</v>
      </c>
      <c r="O92">
        <v>0.34</v>
      </c>
      <c r="P92">
        <v>13</v>
      </c>
      <c r="Q92">
        <v>0.78900000000000003</v>
      </c>
      <c r="R92">
        <v>1</v>
      </c>
      <c r="S92">
        <v>1</v>
      </c>
      <c r="T92">
        <v>0</v>
      </c>
      <c r="U92">
        <v>0</v>
      </c>
      <c r="V92">
        <v>3</v>
      </c>
      <c r="W92" t="s">
        <v>9</v>
      </c>
      <c r="X92">
        <v>2</v>
      </c>
      <c r="Y92" t="s">
        <v>339</v>
      </c>
      <c r="Z92" t="s">
        <v>340</v>
      </c>
      <c r="AA92" s="4" t="s">
        <v>9</v>
      </c>
    </row>
    <row r="93" spans="1:27" x14ac:dyDescent="0.2">
      <c r="A93" t="s">
        <v>302</v>
      </c>
      <c r="B93">
        <v>30.387</v>
      </c>
      <c r="C93">
        <v>27.847999999999999</v>
      </c>
      <c r="D93">
        <v>6.4969999999999999</v>
      </c>
      <c r="E93">
        <v>1.2490000000000001</v>
      </c>
      <c r="F93">
        <v>2.5779999999999998</v>
      </c>
      <c r="G93">
        <v>38</v>
      </c>
      <c r="H93">
        <v>6</v>
      </c>
      <c r="I93">
        <v>2.306</v>
      </c>
      <c r="J93">
        <v>23.506</v>
      </c>
      <c r="K93">
        <v>14.359</v>
      </c>
      <c r="L93">
        <v>1.2230000000000001</v>
      </c>
      <c r="M93">
        <v>0.46700000000000003</v>
      </c>
      <c r="N93">
        <v>9.0389999999999997</v>
      </c>
      <c r="O93" s="6" t="s">
        <v>343</v>
      </c>
      <c r="P93">
        <v>10</v>
      </c>
      <c r="Q93">
        <v>0</v>
      </c>
      <c r="R93">
        <v>0</v>
      </c>
      <c r="S93">
        <v>0</v>
      </c>
      <c r="T93">
        <v>0</v>
      </c>
      <c r="U93">
        <v>0</v>
      </c>
      <c r="V93">
        <v>3</v>
      </c>
      <c r="W93" t="s">
        <v>9</v>
      </c>
      <c r="X93">
        <v>2</v>
      </c>
      <c r="Y93" t="s">
        <v>339</v>
      </c>
      <c r="Z93" t="s">
        <v>340</v>
      </c>
      <c r="AA93" s="4" t="s">
        <v>9</v>
      </c>
    </row>
    <row r="94" spans="1:27" x14ac:dyDescent="0.2">
      <c r="A94" t="s">
        <v>303</v>
      </c>
      <c r="B94">
        <v>23.646000000000001</v>
      </c>
      <c r="C94">
        <v>23.427</v>
      </c>
      <c r="D94">
        <v>8.516</v>
      </c>
      <c r="E94">
        <v>2.0219999999999998</v>
      </c>
      <c r="F94">
        <v>1.391</v>
      </c>
      <c r="G94">
        <v>30</v>
      </c>
      <c r="H94">
        <v>5</v>
      </c>
      <c r="I94">
        <v>2.6890000000000001</v>
      </c>
      <c r="J94">
        <v>15.523999999999999</v>
      </c>
      <c r="K94">
        <v>12.657</v>
      </c>
      <c r="L94">
        <v>1.2829999999999999</v>
      </c>
      <c r="M94">
        <v>0.58399999999999996</v>
      </c>
      <c r="N94">
        <v>8.5579999999999998</v>
      </c>
      <c r="O94">
        <v>0.33</v>
      </c>
      <c r="P94">
        <v>14</v>
      </c>
      <c r="Q94">
        <v>0</v>
      </c>
      <c r="R94">
        <v>0</v>
      </c>
      <c r="S94">
        <v>0</v>
      </c>
      <c r="T94">
        <v>0</v>
      </c>
      <c r="U94">
        <v>0</v>
      </c>
      <c r="V94">
        <v>3</v>
      </c>
      <c r="W94" t="s">
        <v>9</v>
      </c>
      <c r="X94">
        <v>2</v>
      </c>
      <c r="Y94" t="s">
        <v>339</v>
      </c>
      <c r="Z94" t="s">
        <v>340</v>
      </c>
      <c r="AA94" s="4" t="s">
        <v>9</v>
      </c>
    </row>
    <row r="95" spans="1:27" x14ac:dyDescent="0.2">
      <c r="A95" t="s">
        <v>304</v>
      </c>
      <c r="B95">
        <f>35.417-1.197</f>
        <v>34.22</v>
      </c>
      <c r="C95">
        <v>31.315000000000001</v>
      </c>
      <c r="D95">
        <v>10.726000000000001</v>
      </c>
      <c r="E95">
        <v>1.7350000000000001</v>
      </c>
      <c r="F95">
        <v>1.4630000000000001</v>
      </c>
      <c r="G95">
        <v>36</v>
      </c>
      <c r="H95">
        <v>4</v>
      </c>
      <c r="I95">
        <v>1.754</v>
      </c>
      <c r="J95">
        <f>24.652-1.197</f>
        <v>23.455000000000002</v>
      </c>
      <c r="K95">
        <v>17.353000000000002</v>
      </c>
      <c r="L95">
        <v>2.3540000000000001</v>
      </c>
      <c r="M95">
        <v>0.35699999999999998</v>
      </c>
      <c r="N95">
        <f>11.326-1.162</f>
        <v>10.164000000000001</v>
      </c>
      <c r="O95" s="6" t="s">
        <v>343</v>
      </c>
      <c r="P95">
        <v>11</v>
      </c>
      <c r="Q95">
        <v>0</v>
      </c>
      <c r="R95">
        <v>1</v>
      </c>
      <c r="S95">
        <v>1</v>
      </c>
      <c r="T95">
        <v>0</v>
      </c>
      <c r="U95">
        <v>0</v>
      </c>
      <c r="V95">
        <v>3</v>
      </c>
      <c r="W95" t="s">
        <v>9</v>
      </c>
      <c r="X95">
        <v>2</v>
      </c>
      <c r="Y95" t="s">
        <v>339</v>
      </c>
      <c r="Z95" t="s">
        <v>340</v>
      </c>
      <c r="AA95" s="4" t="s">
        <v>9</v>
      </c>
    </row>
    <row r="96" spans="1:27" x14ac:dyDescent="0.2">
      <c r="A96" t="s">
        <v>305</v>
      </c>
      <c r="B96">
        <v>24.562000000000001</v>
      </c>
      <c r="C96">
        <v>21.32</v>
      </c>
      <c r="D96">
        <v>6.31</v>
      </c>
      <c r="E96">
        <v>1.179</v>
      </c>
      <c r="F96">
        <v>1.077</v>
      </c>
      <c r="G96">
        <v>29</v>
      </c>
      <c r="H96">
        <v>4</v>
      </c>
      <c r="I96">
        <v>1.8</v>
      </c>
      <c r="J96">
        <v>17.843</v>
      </c>
      <c r="K96">
        <v>9.8000000000000007</v>
      </c>
      <c r="L96">
        <v>1.7050000000000001</v>
      </c>
      <c r="M96">
        <v>0.377</v>
      </c>
      <c r="N96">
        <v>7.6609999999999996</v>
      </c>
      <c r="O96">
        <v>0.45700000000000002</v>
      </c>
      <c r="P96">
        <v>8</v>
      </c>
      <c r="Q96">
        <v>0</v>
      </c>
      <c r="R96">
        <v>0</v>
      </c>
      <c r="S96">
        <v>0</v>
      </c>
      <c r="T96">
        <v>0</v>
      </c>
      <c r="U96">
        <v>0</v>
      </c>
      <c r="V96">
        <v>3</v>
      </c>
      <c r="W96" t="s">
        <v>9</v>
      </c>
      <c r="X96">
        <v>2</v>
      </c>
      <c r="Y96" t="s">
        <v>339</v>
      </c>
      <c r="Z96" t="s">
        <v>340</v>
      </c>
      <c r="AA96" s="4" t="s">
        <v>9</v>
      </c>
    </row>
    <row r="97" spans="1:27" x14ac:dyDescent="0.2">
      <c r="A97" t="s">
        <v>306</v>
      </c>
      <c r="B97">
        <v>20.367000000000001</v>
      </c>
      <c r="C97">
        <v>20.541</v>
      </c>
      <c r="D97">
        <v>6.8490000000000002</v>
      </c>
      <c r="E97">
        <v>1.37</v>
      </c>
      <c r="F97">
        <v>1.1379999999999999</v>
      </c>
      <c r="G97">
        <v>25</v>
      </c>
      <c r="H97">
        <v>5</v>
      </c>
      <c r="I97">
        <v>2.9369999999999998</v>
      </c>
      <c r="J97">
        <v>13.784000000000001</v>
      </c>
      <c r="K97">
        <v>11.271000000000001</v>
      </c>
      <c r="L97">
        <v>1.9470000000000001</v>
      </c>
      <c r="M97">
        <v>0.52400000000000002</v>
      </c>
      <c r="N97">
        <v>7.6120000000000001</v>
      </c>
      <c r="O97">
        <v>0.47199999999999998</v>
      </c>
      <c r="P97">
        <v>6</v>
      </c>
      <c r="Q97">
        <v>0</v>
      </c>
      <c r="R97">
        <v>0</v>
      </c>
      <c r="S97">
        <v>0</v>
      </c>
      <c r="T97">
        <v>0</v>
      </c>
      <c r="U97">
        <v>0</v>
      </c>
      <c r="V97">
        <v>2</v>
      </c>
      <c r="W97" t="s">
        <v>9</v>
      </c>
      <c r="X97">
        <v>2</v>
      </c>
      <c r="Y97" t="s">
        <v>339</v>
      </c>
      <c r="Z97" t="s">
        <v>340</v>
      </c>
      <c r="AA97" s="4" t="s">
        <v>9</v>
      </c>
    </row>
    <row r="98" spans="1:27" x14ac:dyDescent="0.2">
      <c r="A98" t="s">
        <v>307</v>
      </c>
      <c r="B98">
        <v>32.078000000000003</v>
      </c>
      <c r="C98">
        <v>32.752000000000002</v>
      </c>
      <c r="D98">
        <v>11.866</v>
      </c>
      <c r="E98">
        <v>1.6160000000000001</v>
      </c>
      <c r="F98">
        <v>1.8680000000000001</v>
      </c>
      <c r="G98">
        <v>39</v>
      </c>
      <c r="H98">
        <v>7</v>
      </c>
      <c r="I98">
        <v>3.3460000000000001</v>
      </c>
      <c r="J98">
        <v>19.431999999999999</v>
      </c>
      <c r="K98">
        <v>17.3</v>
      </c>
      <c r="L98">
        <v>1.915</v>
      </c>
      <c r="M98">
        <v>0.53200000000000003</v>
      </c>
      <c r="N98">
        <v>13.417999999999999</v>
      </c>
      <c r="O98">
        <v>0.34799999999999998</v>
      </c>
      <c r="P98">
        <v>8</v>
      </c>
      <c r="Q98">
        <v>0</v>
      </c>
      <c r="R98">
        <v>0</v>
      </c>
      <c r="S98">
        <v>0</v>
      </c>
      <c r="T98">
        <v>0</v>
      </c>
      <c r="U98">
        <v>0</v>
      </c>
      <c r="V98">
        <v>2</v>
      </c>
      <c r="W98" t="s">
        <v>9</v>
      </c>
      <c r="X98">
        <v>2</v>
      </c>
      <c r="Y98" t="s">
        <v>339</v>
      </c>
      <c r="Z98" t="s">
        <v>340</v>
      </c>
      <c r="AA98" s="4" t="s">
        <v>9</v>
      </c>
    </row>
    <row r="99" spans="1:27" x14ac:dyDescent="0.2">
      <c r="A99" t="s">
        <v>28</v>
      </c>
      <c r="B99">
        <v>47.673999999999999</v>
      </c>
      <c r="C99">
        <v>35.728000000000002</v>
      </c>
      <c r="D99">
        <v>11.811999999999999</v>
      </c>
      <c r="E99">
        <v>1.7410000000000001</v>
      </c>
      <c r="F99">
        <v>1.3320000000000001</v>
      </c>
      <c r="G99">
        <v>47</v>
      </c>
      <c r="H99">
        <v>7</v>
      </c>
      <c r="I99">
        <v>1.9990000000000001</v>
      </c>
      <c r="J99">
        <v>35.628</v>
      </c>
      <c r="K99">
        <v>17.641999999999999</v>
      </c>
      <c r="L99">
        <v>1.532</v>
      </c>
      <c r="M99">
        <v>0.48499999999999999</v>
      </c>
      <c r="N99">
        <v>13.164</v>
      </c>
      <c r="O99">
        <v>0.58199999999999996</v>
      </c>
      <c r="P99">
        <v>18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 t="s">
        <v>9</v>
      </c>
      <c r="X99">
        <v>2</v>
      </c>
      <c r="Y99" t="s">
        <v>339</v>
      </c>
      <c r="Z99" t="s">
        <v>340</v>
      </c>
      <c r="AA99" s="4" t="s">
        <v>9</v>
      </c>
    </row>
    <row r="100" spans="1:27" x14ac:dyDescent="0.2">
      <c r="A100" t="s">
        <v>29</v>
      </c>
      <c r="B100">
        <v>72.72</v>
      </c>
      <c r="C100">
        <v>70.527000000000001</v>
      </c>
      <c r="D100">
        <v>26.178000000000001</v>
      </c>
      <c r="E100">
        <v>3.7770000000000001</v>
      </c>
      <c r="F100">
        <v>3.9420000000000002</v>
      </c>
      <c r="G100">
        <v>34</v>
      </c>
      <c r="H100">
        <v>7</v>
      </c>
      <c r="I100">
        <v>9.4710000000000001</v>
      </c>
      <c r="J100">
        <v>46.133000000000003</v>
      </c>
      <c r="K100">
        <v>35.631</v>
      </c>
      <c r="L100">
        <v>4.8310000000000004</v>
      </c>
      <c r="M100">
        <v>1.284</v>
      </c>
      <c r="N100">
        <v>28.821999999999999</v>
      </c>
      <c r="O100">
        <v>0.94599999999999995</v>
      </c>
      <c r="P100">
        <v>7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</v>
      </c>
      <c r="W100" t="s">
        <v>9</v>
      </c>
      <c r="X100">
        <v>2</v>
      </c>
      <c r="Y100" t="s">
        <v>339</v>
      </c>
      <c r="Z100" t="s">
        <v>340</v>
      </c>
      <c r="AA100" s="4" t="s">
        <v>9</v>
      </c>
    </row>
    <row r="101" spans="1:27" x14ac:dyDescent="0.2">
      <c r="A101" t="s">
        <v>30</v>
      </c>
      <c r="B101">
        <v>59.067999999999998</v>
      </c>
      <c r="C101">
        <v>44.795000000000002</v>
      </c>
      <c r="D101">
        <v>11.548999999999999</v>
      </c>
      <c r="E101">
        <v>1.3180000000000001</v>
      </c>
      <c r="F101">
        <v>1.7410000000000001</v>
      </c>
      <c r="G101">
        <v>78</v>
      </c>
      <c r="H101">
        <v>14</v>
      </c>
      <c r="I101">
        <v>2.3879999999999999</v>
      </c>
      <c r="J101">
        <v>48.624000000000002</v>
      </c>
      <c r="K101">
        <v>23.021000000000001</v>
      </c>
      <c r="L101" s="6" t="s">
        <v>343</v>
      </c>
      <c r="M101" s="6" t="s">
        <v>343</v>
      </c>
      <c r="N101">
        <v>12.701000000000001</v>
      </c>
      <c r="O101">
        <v>0.315</v>
      </c>
      <c r="P101">
        <v>28</v>
      </c>
      <c r="Q101">
        <v>1.413</v>
      </c>
      <c r="R101">
        <v>0</v>
      </c>
      <c r="S101">
        <v>0</v>
      </c>
      <c r="T101">
        <v>0</v>
      </c>
      <c r="U101">
        <v>0</v>
      </c>
      <c r="V101">
        <v>2</v>
      </c>
      <c r="W101" t="s">
        <v>9</v>
      </c>
      <c r="X101">
        <v>2</v>
      </c>
      <c r="Y101" t="s">
        <v>339</v>
      </c>
      <c r="Z101" t="s">
        <v>340</v>
      </c>
      <c r="AA101" s="4" t="s">
        <v>9</v>
      </c>
    </row>
    <row r="102" spans="1:27" x14ac:dyDescent="0.2">
      <c r="A102" t="s">
        <v>31</v>
      </c>
      <c r="B102">
        <v>30.053999999999998</v>
      </c>
      <c r="C102">
        <v>24.238</v>
      </c>
      <c r="D102">
        <v>8.1720000000000006</v>
      </c>
      <c r="E102">
        <v>1.4279999999999999</v>
      </c>
      <c r="F102">
        <v>1.242</v>
      </c>
      <c r="G102">
        <v>39</v>
      </c>
      <c r="H102">
        <v>5</v>
      </c>
      <c r="I102">
        <v>1.62</v>
      </c>
      <c r="J102">
        <f>8.888+12.391</f>
        <v>21.279</v>
      </c>
      <c r="K102">
        <v>11.643000000000001</v>
      </c>
      <c r="L102">
        <v>0.81299999999999994</v>
      </c>
      <c r="M102">
        <v>0.312</v>
      </c>
      <c r="N102">
        <v>8.9600000000000009</v>
      </c>
      <c r="O102">
        <v>0.36699999999999999</v>
      </c>
      <c r="P102">
        <v>6</v>
      </c>
      <c r="Q102">
        <v>1.4279999999999999</v>
      </c>
      <c r="R102">
        <v>1</v>
      </c>
      <c r="S102">
        <v>1</v>
      </c>
      <c r="T102">
        <v>0</v>
      </c>
      <c r="U102">
        <v>0</v>
      </c>
      <c r="V102">
        <v>1</v>
      </c>
      <c r="W102" t="s">
        <v>9</v>
      </c>
      <c r="X102">
        <v>2</v>
      </c>
      <c r="Y102" t="s">
        <v>339</v>
      </c>
      <c r="Z102" t="s">
        <v>340</v>
      </c>
      <c r="AA102" s="4" t="s">
        <v>9</v>
      </c>
    </row>
    <row r="103" spans="1:27" x14ac:dyDescent="0.2">
      <c r="A103" t="s">
        <v>32</v>
      </c>
      <c r="B103">
        <v>41.244999999999997</v>
      </c>
      <c r="C103">
        <v>41.715000000000003</v>
      </c>
      <c r="D103">
        <v>15.682</v>
      </c>
      <c r="E103">
        <v>2.5819999999999999</v>
      </c>
      <c r="F103">
        <v>2.2090000000000001</v>
      </c>
      <c r="G103">
        <v>29</v>
      </c>
      <c r="H103">
        <v>6</v>
      </c>
      <c r="I103">
        <v>7.2119999999999997</v>
      </c>
      <c r="J103">
        <v>25.061</v>
      </c>
      <c r="K103">
        <v>23.277000000000001</v>
      </c>
      <c r="L103">
        <v>1.804</v>
      </c>
      <c r="M103">
        <v>0.35599999999999998</v>
      </c>
      <c r="N103">
        <v>17.878</v>
      </c>
      <c r="O103">
        <v>0.82799999999999996</v>
      </c>
      <c r="P103">
        <v>10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</v>
      </c>
      <c r="W103" t="s">
        <v>9</v>
      </c>
      <c r="X103">
        <v>2</v>
      </c>
      <c r="Y103" t="s">
        <v>339</v>
      </c>
      <c r="Z103" t="s">
        <v>340</v>
      </c>
      <c r="AA103" s="4" t="s">
        <v>9</v>
      </c>
    </row>
    <row r="104" spans="1:27" x14ac:dyDescent="0.2">
      <c r="A104" t="s">
        <v>33</v>
      </c>
      <c r="B104">
        <v>44.316000000000003</v>
      </c>
      <c r="C104">
        <v>37.832000000000001</v>
      </c>
      <c r="D104">
        <v>11.112</v>
      </c>
      <c r="E104">
        <v>1.405</v>
      </c>
      <c r="F104">
        <v>1.9390000000000001</v>
      </c>
      <c r="G104">
        <v>55</v>
      </c>
      <c r="H104">
        <v>7</v>
      </c>
      <c r="I104">
        <v>2.5939999999999999</v>
      </c>
      <c r="J104">
        <v>33.226999999999997</v>
      </c>
      <c r="K104">
        <v>19.791</v>
      </c>
      <c r="L104">
        <v>2.8010000000000002</v>
      </c>
      <c r="M104">
        <v>0.24399999999999999</v>
      </c>
      <c r="N104">
        <v>11.132</v>
      </c>
      <c r="O104">
        <v>0.45200000000000001</v>
      </c>
      <c r="P104">
        <v>11</v>
      </c>
      <c r="Q104">
        <v>0.91700000000000004</v>
      </c>
      <c r="R104">
        <v>0</v>
      </c>
      <c r="S104">
        <v>0</v>
      </c>
      <c r="T104">
        <v>0</v>
      </c>
      <c r="U104">
        <v>0</v>
      </c>
      <c r="V104">
        <v>2</v>
      </c>
      <c r="W104" t="s">
        <v>9</v>
      </c>
      <c r="X104">
        <v>2</v>
      </c>
      <c r="Y104" t="s">
        <v>339</v>
      </c>
      <c r="Z104" t="s">
        <v>340</v>
      </c>
      <c r="AA104" s="4" t="s">
        <v>9</v>
      </c>
    </row>
    <row r="105" spans="1:27" x14ac:dyDescent="0.2">
      <c r="A105" t="s">
        <v>34</v>
      </c>
      <c r="B105">
        <v>30.629000000000001</v>
      </c>
      <c r="C105">
        <v>32.426000000000002</v>
      </c>
      <c r="D105">
        <v>10.228999999999999</v>
      </c>
      <c r="E105">
        <v>3.444</v>
      </c>
      <c r="F105">
        <v>2.1930000000000001</v>
      </c>
      <c r="G105">
        <v>30</v>
      </c>
      <c r="H105">
        <v>4</v>
      </c>
      <c r="I105">
        <v>5.3479999999999999</v>
      </c>
      <c r="J105">
        <v>20.335000000000001</v>
      </c>
      <c r="K105">
        <v>16.591000000000001</v>
      </c>
      <c r="L105">
        <v>1.7010000000000001</v>
      </c>
      <c r="M105">
        <v>0.26100000000000001</v>
      </c>
      <c r="N105">
        <v>11.695</v>
      </c>
      <c r="O105">
        <v>0.54</v>
      </c>
      <c r="P105">
        <v>12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1</v>
      </c>
      <c r="W105" t="s">
        <v>9</v>
      </c>
      <c r="X105">
        <v>2</v>
      </c>
      <c r="Y105" t="s">
        <v>339</v>
      </c>
      <c r="Z105" t="s">
        <v>340</v>
      </c>
      <c r="AA105" s="4" t="s">
        <v>9</v>
      </c>
    </row>
    <row r="106" spans="1:27" x14ac:dyDescent="0.2">
      <c r="A106" t="s">
        <v>35</v>
      </c>
      <c r="B106">
        <v>44.963000000000001</v>
      </c>
      <c r="C106">
        <v>36.408999999999999</v>
      </c>
      <c r="D106">
        <v>11.304</v>
      </c>
      <c r="E106">
        <v>1.637</v>
      </c>
      <c r="F106">
        <v>1.2949999999999999</v>
      </c>
      <c r="G106">
        <v>43</v>
      </c>
      <c r="H106">
        <v>6</v>
      </c>
      <c r="I106">
        <v>1.8580000000000001</v>
      </c>
      <c r="J106">
        <v>33.625999999999998</v>
      </c>
      <c r="K106">
        <v>18.291</v>
      </c>
      <c r="L106">
        <v>2.9460000000000002</v>
      </c>
      <c r="M106">
        <v>0.56299999999999994</v>
      </c>
      <c r="N106">
        <v>10.781000000000001</v>
      </c>
      <c r="O106">
        <v>0.438</v>
      </c>
      <c r="P106">
        <v>14</v>
      </c>
      <c r="Q106">
        <v>1.522</v>
      </c>
      <c r="R106">
        <v>0</v>
      </c>
      <c r="S106">
        <v>0</v>
      </c>
      <c r="T106">
        <v>0</v>
      </c>
      <c r="U106">
        <v>0</v>
      </c>
      <c r="V106">
        <v>2</v>
      </c>
      <c r="W106" t="s">
        <v>9</v>
      </c>
      <c r="X106">
        <v>2</v>
      </c>
      <c r="Y106" t="s">
        <v>339</v>
      </c>
      <c r="Z106" t="s">
        <v>340</v>
      </c>
      <c r="AA106" s="4" t="s">
        <v>9</v>
      </c>
    </row>
    <row r="107" spans="1:27" x14ac:dyDescent="0.2">
      <c r="A107" t="s">
        <v>36</v>
      </c>
      <c r="B107">
        <v>12.035</v>
      </c>
      <c r="C107">
        <v>11.510999999999999</v>
      </c>
      <c r="D107">
        <v>4.7539999999999996</v>
      </c>
      <c r="E107">
        <v>1.1499999999999999</v>
      </c>
      <c r="F107">
        <v>1.0389999999999999</v>
      </c>
      <c r="G107">
        <v>19</v>
      </c>
      <c r="H107">
        <v>3</v>
      </c>
      <c r="I107">
        <v>3.6</v>
      </c>
      <c r="J107">
        <v>7.3860000000000001</v>
      </c>
      <c r="K107">
        <v>6.1310000000000002</v>
      </c>
      <c r="L107">
        <v>0.89400000000000002</v>
      </c>
      <c r="M107">
        <v>0.23100000000000001</v>
      </c>
      <c r="N107">
        <v>5.5460000000000003</v>
      </c>
      <c r="O107">
        <v>0.37</v>
      </c>
      <c r="P107">
        <v>4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2</v>
      </c>
      <c r="W107" t="s">
        <v>9</v>
      </c>
      <c r="X107">
        <v>2</v>
      </c>
      <c r="Y107" t="s">
        <v>339</v>
      </c>
      <c r="Z107" t="s">
        <v>340</v>
      </c>
      <c r="AA107" s="4" t="s">
        <v>9</v>
      </c>
    </row>
    <row r="108" spans="1:27" x14ac:dyDescent="0.2">
      <c r="A108" t="s">
        <v>37</v>
      </c>
      <c r="B108">
        <v>63.24</v>
      </c>
      <c r="C108">
        <v>55.09</v>
      </c>
      <c r="D108">
        <v>21.433</v>
      </c>
      <c r="E108">
        <v>2.6259999999999999</v>
      </c>
      <c r="F108">
        <v>1.802</v>
      </c>
      <c r="G108">
        <v>42</v>
      </c>
      <c r="H108">
        <v>7</v>
      </c>
      <c r="I108">
        <v>5.77</v>
      </c>
      <c r="J108">
        <v>41.929000000000002</v>
      </c>
      <c r="K108">
        <v>32.311</v>
      </c>
      <c r="L108">
        <v>1.7150000000000001</v>
      </c>
      <c r="M108">
        <v>0.38800000000000001</v>
      </c>
      <c r="N108">
        <v>22.236000000000001</v>
      </c>
      <c r="O108">
        <v>0.78900000000000003</v>
      </c>
      <c r="P108">
        <v>13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2</v>
      </c>
      <c r="W108" t="s">
        <v>9</v>
      </c>
      <c r="X108">
        <v>2</v>
      </c>
      <c r="Y108" t="s">
        <v>339</v>
      </c>
      <c r="Z108" t="s">
        <v>340</v>
      </c>
      <c r="AA108" s="4" t="s">
        <v>9</v>
      </c>
    </row>
    <row r="109" spans="1:27" x14ac:dyDescent="0.2">
      <c r="A109" t="s">
        <v>38</v>
      </c>
      <c r="B109">
        <v>54.624000000000002</v>
      </c>
      <c r="C109">
        <v>45.398000000000003</v>
      </c>
      <c r="D109">
        <v>13.298</v>
      </c>
      <c r="E109">
        <v>2.98</v>
      </c>
      <c r="F109">
        <v>2.3740000000000001</v>
      </c>
      <c r="G109">
        <v>40</v>
      </c>
      <c r="H109">
        <v>9</v>
      </c>
      <c r="I109">
        <v>7.9950000000000001</v>
      </c>
      <c r="J109">
        <v>40.68</v>
      </c>
      <c r="K109">
        <v>23.637</v>
      </c>
      <c r="L109">
        <v>4.0990000000000002</v>
      </c>
      <c r="M109">
        <v>0.66</v>
      </c>
      <c r="N109">
        <v>12.741</v>
      </c>
      <c r="O109">
        <v>0.99199999999999999</v>
      </c>
      <c r="P109">
        <v>11</v>
      </c>
      <c r="Q109">
        <v>1.829</v>
      </c>
      <c r="R109">
        <v>0</v>
      </c>
      <c r="S109">
        <v>0</v>
      </c>
      <c r="T109">
        <v>0</v>
      </c>
      <c r="U109">
        <v>1</v>
      </c>
      <c r="V109">
        <v>2</v>
      </c>
      <c r="W109" t="s">
        <v>9</v>
      </c>
      <c r="X109">
        <v>2</v>
      </c>
      <c r="Y109" t="s">
        <v>339</v>
      </c>
      <c r="Z109" t="s">
        <v>340</v>
      </c>
      <c r="AA109" s="4" t="s">
        <v>9</v>
      </c>
    </row>
    <row r="110" spans="1:27" x14ac:dyDescent="0.2">
      <c r="A110" t="s">
        <v>39</v>
      </c>
      <c r="B110">
        <v>75.962000000000003</v>
      </c>
      <c r="C110">
        <v>62.305999999999997</v>
      </c>
      <c r="D110">
        <v>12.55</v>
      </c>
      <c r="E110">
        <v>2.1549999999999998</v>
      </c>
      <c r="F110">
        <v>1.9179999999999999</v>
      </c>
      <c r="G110">
        <v>60</v>
      </c>
      <c r="H110">
        <v>8</v>
      </c>
      <c r="I110">
        <v>5.867</v>
      </c>
      <c r="J110">
        <v>57.070999999999998</v>
      </c>
      <c r="K110">
        <v>32.363999999999997</v>
      </c>
      <c r="L110">
        <v>3.0939999999999999</v>
      </c>
      <c r="M110">
        <v>0.79500000000000004</v>
      </c>
      <c r="N110">
        <v>13.66</v>
      </c>
      <c r="O110">
        <v>0.59599999999999997</v>
      </c>
      <c r="P110">
        <v>20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3</v>
      </c>
      <c r="W110" t="s">
        <v>9</v>
      </c>
      <c r="X110">
        <v>2</v>
      </c>
      <c r="Y110" t="s">
        <v>339</v>
      </c>
      <c r="Z110" t="s">
        <v>340</v>
      </c>
      <c r="AA110" s="4" t="s">
        <v>229</v>
      </c>
    </row>
    <row r="111" spans="1:27" x14ac:dyDescent="0.2">
      <c r="A111" t="s">
        <v>40</v>
      </c>
      <c r="B111">
        <v>23.241</v>
      </c>
      <c r="C111">
        <v>23.908999999999999</v>
      </c>
      <c r="D111" s="6" t="s">
        <v>343</v>
      </c>
      <c r="E111" s="6" t="s">
        <v>343</v>
      </c>
      <c r="F111">
        <v>1.0780000000000001</v>
      </c>
      <c r="G111">
        <v>35</v>
      </c>
      <c r="H111">
        <v>6</v>
      </c>
      <c r="I111" s="6" t="s">
        <v>343</v>
      </c>
      <c r="J111">
        <v>20.523</v>
      </c>
      <c r="K111">
        <v>12.475</v>
      </c>
      <c r="L111">
        <v>2.1480000000000001</v>
      </c>
      <c r="M111">
        <v>0.58699999999999997</v>
      </c>
      <c r="N111" s="6" t="s">
        <v>343</v>
      </c>
      <c r="O111">
        <v>0.251</v>
      </c>
      <c r="P111">
        <v>17</v>
      </c>
      <c r="Q111">
        <v>0.45300000000000001</v>
      </c>
      <c r="R111">
        <v>1</v>
      </c>
      <c r="S111">
        <v>1</v>
      </c>
      <c r="T111">
        <v>0</v>
      </c>
      <c r="U111">
        <v>0</v>
      </c>
      <c r="V111">
        <v>3</v>
      </c>
      <c r="W111" t="s">
        <v>9</v>
      </c>
      <c r="X111">
        <v>2</v>
      </c>
      <c r="Y111" t="s">
        <v>339</v>
      </c>
      <c r="Z111" t="s">
        <v>340</v>
      </c>
      <c r="AA111" s="4" t="s">
        <v>339</v>
      </c>
    </row>
    <row r="112" spans="1:27" x14ac:dyDescent="0.2">
      <c r="A112" t="s">
        <v>41</v>
      </c>
      <c r="B112">
        <v>61.487000000000002</v>
      </c>
      <c r="C112">
        <v>59.93</v>
      </c>
      <c r="D112">
        <v>17.486000000000001</v>
      </c>
      <c r="E112">
        <v>2.0590000000000002</v>
      </c>
      <c r="F112">
        <v>2.7210000000000001</v>
      </c>
      <c r="G112">
        <v>58</v>
      </c>
      <c r="H112">
        <v>9</v>
      </c>
      <c r="I112">
        <v>3.9390000000000001</v>
      </c>
      <c r="J112">
        <v>44.383000000000003</v>
      </c>
      <c r="K112">
        <v>32.140999999999998</v>
      </c>
      <c r="L112">
        <v>1.6819999999999999</v>
      </c>
      <c r="M112">
        <v>0.23799999999999999</v>
      </c>
      <c r="N112">
        <v>18.173999999999999</v>
      </c>
      <c r="O112">
        <v>0.66</v>
      </c>
      <c r="P112">
        <v>14</v>
      </c>
      <c r="Q112">
        <v>1.39</v>
      </c>
      <c r="R112">
        <v>0</v>
      </c>
      <c r="S112">
        <v>0</v>
      </c>
      <c r="T112">
        <v>0</v>
      </c>
      <c r="U112">
        <v>0</v>
      </c>
      <c r="V112">
        <v>2</v>
      </c>
      <c r="W112" t="s">
        <v>9</v>
      </c>
      <c r="X112">
        <v>2</v>
      </c>
      <c r="Y112" t="s">
        <v>339</v>
      </c>
      <c r="Z112" t="s">
        <v>340</v>
      </c>
      <c r="AA112" s="4" t="s">
        <v>9</v>
      </c>
    </row>
    <row r="113" spans="1:27" x14ac:dyDescent="0.2">
      <c r="A113" t="s">
        <v>42</v>
      </c>
      <c r="B113">
        <v>39.343000000000004</v>
      </c>
      <c r="C113">
        <v>37.301000000000002</v>
      </c>
      <c r="D113">
        <v>14.824999999999999</v>
      </c>
      <c r="E113">
        <v>4.1589999999999998</v>
      </c>
      <c r="F113">
        <v>4.593</v>
      </c>
      <c r="G113">
        <v>18</v>
      </c>
      <c r="H113">
        <v>4</v>
      </c>
      <c r="I113">
        <v>19.597999999999999</v>
      </c>
      <c r="J113">
        <v>23.478999999999999</v>
      </c>
      <c r="K113">
        <v>19.344999999999999</v>
      </c>
      <c r="L113">
        <v>3.5840000000000001</v>
      </c>
      <c r="M113">
        <v>0.28999999999999998</v>
      </c>
      <c r="N113">
        <v>17.146999999999998</v>
      </c>
      <c r="O113">
        <v>1.4710000000000001</v>
      </c>
      <c r="P113">
        <v>3</v>
      </c>
      <c r="Q113">
        <v>0.64200000000000002</v>
      </c>
      <c r="R113">
        <v>0</v>
      </c>
      <c r="S113">
        <v>0</v>
      </c>
      <c r="T113">
        <v>0</v>
      </c>
      <c r="U113">
        <v>0</v>
      </c>
      <c r="V113">
        <v>2</v>
      </c>
      <c r="W113" t="s">
        <v>9</v>
      </c>
      <c r="X113">
        <v>2</v>
      </c>
      <c r="Y113" t="s">
        <v>339</v>
      </c>
      <c r="Z113" t="s">
        <v>340</v>
      </c>
      <c r="AA113" s="4" t="s">
        <v>9</v>
      </c>
    </row>
    <row r="114" spans="1:27" x14ac:dyDescent="0.2">
      <c r="A114" t="s">
        <v>43</v>
      </c>
      <c r="B114">
        <v>32.826999999999998</v>
      </c>
      <c r="C114">
        <v>25.42</v>
      </c>
      <c r="D114">
        <v>8.6029999999999998</v>
      </c>
      <c r="E114">
        <v>1.0669999999999999</v>
      </c>
      <c r="F114">
        <v>1.083</v>
      </c>
      <c r="G114">
        <v>35</v>
      </c>
      <c r="H114">
        <v>5</v>
      </c>
      <c r="I114">
        <v>1.544</v>
      </c>
      <c r="J114">
        <v>24.116</v>
      </c>
      <c r="K114">
        <v>14.438000000000001</v>
      </c>
      <c r="L114">
        <v>2.452</v>
      </c>
      <c r="M114">
        <v>0.433</v>
      </c>
      <c r="N114">
        <v>9.8010000000000002</v>
      </c>
      <c r="O114">
        <v>0.314</v>
      </c>
      <c r="P114">
        <v>9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3</v>
      </c>
      <c r="W114" t="s">
        <v>9</v>
      </c>
      <c r="X114">
        <v>2</v>
      </c>
      <c r="Y114" t="s">
        <v>339</v>
      </c>
      <c r="Z114" t="s">
        <v>340</v>
      </c>
      <c r="AA114" s="4" t="s">
        <v>9</v>
      </c>
    </row>
    <row r="115" spans="1:27" x14ac:dyDescent="0.2">
      <c r="A115" t="s">
        <v>44</v>
      </c>
      <c r="B115">
        <v>29.645</v>
      </c>
      <c r="C115">
        <v>27.376000000000001</v>
      </c>
      <c r="D115">
        <v>8.6210000000000004</v>
      </c>
      <c r="E115">
        <v>1.5780000000000001</v>
      </c>
      <c r="F115">
        <v>2.323</v>
      </c>
      <c r="G115">
        <v>26</v>
      </c>
      <c r="H115">
        <v>4</v>
      </c>
      <c r="I115">
        <v>2.4940000000000002</v>
      </c>
      <c r="J115">
        <v>22.988</v>
      </c>
      <c r="K115">
        <v>15.497999999999999</v>
      </c>
      <c r="L115">
        <v>4.0430000000000001</v>
      </c>
      <c r="M115">
        <v>0.64400000000000002</v>
      </c>
      <c r="N115">
        <v>8.9979999999999993</v>
      </c>
      <c r="O115">
        <v>0.58499999999999996</v>
      </c>
      <c r="P115">
        <v>14</v>
      </c>
      <c r="Q115">
        <v>0.61899999999999999</v>
      </c>
      <c r="R115">
        <v>0</v>
      </c>
      <c r="S115">
        <v>0</v>
      </c>
      <c r="T115">
        <v>0</v>
      </c>
      <c r="U115">
        <v>1</v>
      </c>
      <c r="V115">
        <v>2</v>
      </c>
      <c r="W115" t="s">
        <v>9</v>
      </c>
      <c r="X115">
        <v>2</v>
      </c>
      <c r="Y115" t="s">
        <v>339</v>
      </c>
      <c r="Z115" t="s">
        <v>340</v>
      </c>
      <c r="AA115" s="4" t="s">
        <v>9</v>
      </c>
    </row>
    <row r="116" spans="1:27" x14ac:dyDescent="0.2">
      <c r="A116" t="s">
        <v>45</v>
      </c>
      <c r="B116">
        <v>48.835000000000001</v>
      </c>
      <c r="C116">
        <v>45.911000000000001</v>
      </c>
      <c r="D116">
        <v>18.489000000000001</v>
      </c>
      <c r="E116">
        <v>2.99</v>
      </c>
      <c r="F116">
        <v>1.6459999999999999</v>
      </c>
      <c r="G116">
        <v>37</v>
      </c>
      <c r="H116">
        <v>4</v>
      </c>
      <c r="I116">
        <v>3.2229999999999999</v>
      </c>
      <c r="J116">
        <v>30.268000000000001</v>
      </c>
      <c r="K116">
        <v>25.19</v>
      </c>
      <c r="L116">
        <v>2.4620000000000002</v>
      </c>
      <c r="M116">
        <v>0.55300000000000005</v>
      </c>
      <c r="N116">
        <v>20.788</v>
      </c>
      <c r="O116">
        <v>0.54100000000000004</v>
      </c>
      <c r="P116">
        <v>7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2</v>
      </c>
      <c r="W116" t="s">
        <v>9</v>
      </c>
      <c r="X116">
        <v>2</v>
      </c>
      <c r="Y116" t="s">
        <v>339</v>
      </c>
      <c r="Z116" t="s">
        <v>340</v>
      </c>
      <c r="AA116" s="4" t="s">
        <v>9</v>
      </c>
    </row>
    <row r="117" spans="1:27" x14ac:dyDescent="0.2">
      <c r="A117" t="s">
        <v>46</v>
      </c>
      <c r="B117">
        <v>52.368000000000002</v>
      </c>
      <c r="C117">
        <v>40.664000000000001</v>
      </c>
      <c r="D117">
        <v>20.350999999999999</v>
      </c>
      <c r="E117">
        <v>2.2189999999999999</v>
      </c>
      <c r="F117">
        <v>2.266</v>
      </c>
      <c r="G117">
        <v>56</v>
      </c>
      <c r="H117">
        <v>11</v>
      </c>
      <c r="I117">
        <v>2.59</v>
      </c>
      <c r="J117">
        <v>32.161000000000001</v>
      </c>
      <c r="K117">
        <v>28.047000000000001</v>
      </c>
      <c r="L117">
        <v>2.0950000000000002</v>
      </c>
      <c r="M117">
        <v>0.503</v>
      </c>
      <c r="N117">
        <v>21.66</v>
      </c>
      <c r="O117">
        <v>0.43099999999999999</v>
      </c>
      <c r="P117">
        <v>8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3</v>
      </c>
      <c r="W117" t="s">
        <v>9</v>
      </c>
      <c r="X117">
        <v>2</v>
      </c>
      <c r="Y117" t="s">
        <v>339</v>
      </c>
      <c r="Z117" t="s">
        <v>340</v>
      </c>
      <c r="AA117" s="4" t="s">
        <v>9</v>
      </c>
    </row>
    <row r="118" spans="1:27" x14ac:dyDescent="0.2">
      <c r="A118" t="s">
        <v>47</v>
      </c>
      <c r="B118">
        <v>54.851999999999997</v>
      </c>
      <c r="C118">
        <v>54.951999999999998</v>
      </c>
      <c r="D118" s="6" t="s">
        <v>343</v>
      </c>
      <c r="E118" s="6" t="s">
        <v>343</v>
      </c>
      <c r="F118">
        <v>3.6160000000000001</v>
      </c>
      <c r="G118">
        <v>47</v>
      </c>
      <c r="H118">
        <v>8</v>
      </c>
      <c r="I118" s="6" t="s">
        <v>343</v>
      </c>
      <c r="J118">
        <v>39.200000000000003</v>
      </c>
      <c r="K118">
        <v>30.626999999999999</v>
      </c>
      <c r="L118">
        <v>2.3410000000000002</v>
      </c>
      <c r="M118">
        <v>0.40600000000000003</v>
      </c>
      <c r="N118" s="6" t="s">
        <v>343</v>
      </c>
      <c r="O118">
        <v>1.036</v>
      </c>
      <c r="P118">
        <v>16</v>
      </c>
      <c r="Q118">
        <v>1.581</v>
      </c>
      <c r="R118">
        <v>1</v>
      </c>
      <c r="S118">
        <v>1</v>
      </c>
      <c r="T118">
        <v>0</v>
      </c>
      <c r="U118">
        <v>0</v>
      </c>
      <c r="V118">
        <v>1</v>
      </c>
      <c r="W118" t="s">
        <v>9</v>
      </c>
      <c r="X118">
        <v>2</v>
      </c>
      <c r="Y118" t="s">
        <v>339</v>
      </c>
      <c r="Z118" t="s">
        <v>340</v>
      </c>
      <c r="AA118" s="4" t="s">
        <v>339</v>
      </c>
    </row>
    <row r="119" spans="1:27" x14ac:dyDescent="0.2">
      <c r="A119" t="s">
        <v>48</v>
      </c>
      <c r="B119">
        <v>31.657</v>
      </c>
      <c r="C119">
        <v>26.143999999999998</v>
      </c>
      <c r="D119">
        <v>10.051</v>
      </c>
      <c r="E119">
        <v>2.0910000000000002</v>
      </c>
      <c r="F119">
        <v>2.4009999999999998</v>
      </c>
      <c r="G119">
        <v>36</v>
      </c>
      <c r="H119">
        <v>4</v>
      </c>
      <c r="I119">
        <v>9.0389999999999997</v>
      </c>
      <c r="J119">
        <v>20.332999999999998</v>
      </c>
      <c r="K119">
        <v>13.377000000000001</v>
      </c>
      <c r="L119">
        <v>0.91400000000000003</v>
      </c>
      <c r="M119">
        <v>0.248</v>
      </c>
      <c r="N119">
        <v>12.829000000000001</v>
      </c>
      <c r="O119">
        <v>0.42</v>
      </c>
      <c r="P119">
        <v>7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2</v>
      </c>
      <c r="W119" t="s">
        <v>9</v>
      </c>
      <c r="X119">
        <v>2</v>
      </c>
      <c r="Y119" t="s">
        <v>339</v>
      </c>
      <c r="Z119" t="s">
        <v>340</v>
      </c>
      <c r="AA119" s="4" t="s">
        <v>9</v>
      </c>
    </row>
    <row r="120" spans="1:27" x14ac:dyDescent="0.2">
      <c r="A120" t="s">
        <v>49</v>
      </c>
      <c r="B120">
        <v>10.6</v>
      </c>
      <c r="C120">
        <v>10.031000000000001</v>
      </c>
      <c r="D120">
        <v>4.66</v>
      </c>
      <c r="E120">
        <v>1.34</v>
      </c>
      <c r="F120">
        <v>1.4830000000000001</v>
      </c>
      <c r="G120">
        <v>18</v>
      </c>
      <c r="H120">
        <v>4</v>
      </c>
      <c r="I120">
        <v>5.1520000000000001</v>
      </c>
      <c r="J120">
        <v>5.9980000000000002</v>
      </c>
      <c r="K120">
        <v>6.5730000000000004</v>
      </c>
      <c r="L120">
        <v>0.93</v>
      </c>
      <c r="M120">
        <v>0.21299999999999999</v>
      </c>
      <c r="N120">
        <v>5.2610000000000001</v>
      </c>
      <c r="O120">
        <v>0.223</v>
      </c>
      <c r="P120">
        <v>2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3</v>
      </c>
      <c r="W120" t="s">
        <v>9</v>
      </c>
      <c r="X120">
        <v>2</v>
      </c>
      <c r="Y120" t="s">
        <v>339</v>
      </c>
      <c r="Z120" t="s">
        <v>340</v>
      </c>
      <c r="AA120" s="4" t="s">
        <v>9</v>
      </c>
    </row>
    <row r="121" spans="1:27" x14ac:dyDescent="0.2">
      <c r="A121" t="s">
        <v>50</v>
      </c>
      <c r="B121">
        <v>22.57</v>
      </c>
      <c r="C121">
        <v>17.167999999999999</v>
      </c>
      <c r="D121">
        <v>7.5209999999999999</v>
      </c>
      <c r="E121">
        <v>2.161</v>
      </c>
      <c r="F121">
        <v>1.5760000000000001</v>
      </c>
      <c r="G121">
        <v>29</v>
      </c>
      <c r="H121">
        <v>6</v>
      </c>
      <c r="I121">
        <v>4.0110000000000001</v>
      </c>
      <c r="J121">
        <v>14.622999999999999</v>
      </c>
      <c r="K121">
        <v>8.9250000000000007</v>
      </c>
      <c r="L121">
        <v>1.1759999999999999</v>
      </c>
      <c r="M121">
        <v>0.16600000000000001</v>
      </c>
      <c r="N121">
        <v>8.24</v>
      </c>
      <c r="O121">
        <v>0.32400000000000001</v>
      </c>
      <c r="P121">
        <v>5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2</v>
      </c>
      <c r="W121" t="s">
        <v>9</v>
      </c>
      <c r="X121">
        <v>2</v>
      </c>
      <c r="Y121" t="s">
        <v>339</v>
      </c>
      <c r="Z121" t="s">
        <v>340</v>
      </c>
      <c r="AA121" s="4" t="s">
        <v>9</v>
      </c>
    </row>
    <row r="122" spans="1:27" x14ac:dyDescent="0.2">
      <c r="A122" t="s">
        <v>51</v>
      </c>
      <c r="B122">
        <v>24.553999999999998</v>
      </c>
      <c r="C122">
        <v>25.077000000000002</v>
      </c>
      <c r="D122">
        <v>10.175000000000001</v>
      </c>
      <c r="E122">
        <v>1.214</v>
      </c>
      <c r="F122">
        <v>1.3129999999999999</v>
      </c>
      <c r="G122">
        <v>47</v>
      </c>
      <c r="H122">
        <v>8</v>
      </c>
      <c r="I122">
        <v>2.4409999999999998</v>
      </c>
      <c r="J122">
        <v>15.151</v>
      </c>
      <c r="K122">
        <v>13.84</v>
      </c>
      <c r="L122">
        <v>0.79600000000000004</v>
      </c>
      <c r="M122">
        <v>0.16500000000000001</v>
      </c>
      <c r="N122">
        <v>10.281000000000001</v>
      </c>
      <c r="O122">
        <v>0.315</v>
      </c>
      <c r="P122">
        <v>10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2</v>
      </c>
      <c r="W122" t="s">
        <v>9</v>
      </c>
      <c r="X122">
        <v>2</v>
      </c>
      <c r="Y122" t="s">
        <v>339</v>
      </c>
      <c r="Z122" t="s">
        <v>340</v>
      </c>
      <c r="AA122" s="4" t="s">
        <v>9</v>
      </c>
    </row>
    <row r="123" spans="1:27" x14ac:dyDescent="0.2">
      <c r="A123" t="s">
        <v>52</v>
      </c>
      <c r="B123">
        <v>31.983000000000001</v>
      </c>
      <c r="C123">
        <v>28.867000000000001</v>
      </c>
      <c r="D123">
        <v>10.731</v>
      </c>
      <c r="E123">
        <v>2.1440000000000001</v>
      </c>
      <c r="F123">
        <v>1.8620000000000001</v>
      </c>
      <c r="G123">
        <v>30</v>
      </c>
      <c r="H123">
        <v>7</v>
      </c>
      <c r="I123">
        <v>8.0329999999999995</v>
      </c>
      <c r="J123">
        <v>22.405999999999999</v>
      </c>
      <c r="K123">
        <v>15.343999999999999</v>
      </c>
      <c r="L123">
        <v>2.952</v>
      </c>
      <c r="M123">
        <v>0.70099999999999996</v>
      </c>
      <c r="N123">
        <v>10.723000000000001</v>
      </c>
      <c r="O123">
        <v>0.57999999999999996</v>
      </c>
      <c r="P123">
        <v>11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3</v>
      </c>
      <c r="W123" t="s">
        <v>9</v>
      </c>
      <c r="X123">
        <v>2</v>
      </c>
      <c r="Y123" t="s">
        <v>339</v>
      </c>
      <c r="Z123" t="s">
        <v>340</v>
      </c>
      <c r="AA123" s="4" t="s">
        <v>9</v>
      </c>
    </row>
    <row r="124" spans="1:27" x14ac:dyDescent="0.2">
      <c r="A124" t="s">
        <v>53</v>
      </c>
      <c r="B124">
        <v>18.036999999999999</v>
      </c>
      <c r="C124">
        <v>16.234000000000002</v>
      </c>
      <c r="D124">
        <v>6.1970000000000001</v>
      </c>
      <c r="E124">
        <v>1.72</v>
      </c>
      <c r="F124">
        <v>1.0409999999999999</v>
      </c>
      <c r="G124">
        <v>24</v>
      </c>
      <c r="H124">
        <v>4</v>
      </c>
      <c r="I124">
        <v>4.3140000000000001</v>
      </c>
      <c r="J124">
        <v>11.631</v>
      </c>
      <c r="K124">
        <v>8.1590000000000007</v>
      </c>
      <c r="L124">
        <v>1.3069999999999999</v>
      </c>
      <c r="M124">
        <v>0.28599999999999998</v>
      </c>
      <c r="N124">
        <v>7.0039999999999996</v>
      </c>
      <c r="O124">
        <v>0.24399999999999999</v>
      </c>
      <c r="P124">
        <v>8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3</v>
      </c>
      <c r="W124" t="s">
        <v>9</v>
      </c>
      <c r="X124">
        <v>2</v>
      </c>
      <c r="Y124" t="s">
        <v>339</v>
      </c>
      <c r="Z124" t="s">
        <v>340</v>
      </c>
      <c r="AA124" s="4" t="s">
        <v>9</v>
      </c>
    </row>
    <row r="125" spans="1:27" x14ac:dyDescent="0.2">
      <c r="A125" t="s">
        <v>54</v>
      </c>
      <c r="B125">
        <f>26.53+15.668</f>
        <v>42.198</v>
      </c>
      <c r="C125">
        <v>38.542999999999999</v>
      </c>
      <c r="D125">
        <v>12.446999999999999</v>
      </c>
      <c r="E125">
        <v>1.99</v>
      </c>
      <c r="F125">
        <v>1.5409999999999999</v>
      </c>
      <c r="G125">
        <v>45</v>
      </c>
      <c r="H125">
        <v>6</v>
      </c>
      <c r="I125">
        <v>2.641</v>
      </c>
      <c r="J125">
        <f>14.192+16.042</f>
        <v>30.234000000000002</v>
      </c>
      <c r="K125">
        <v>20.364000000000001</v>
      </c>
      <c r="L125">
        <v>1.768</v>
      </c>
      <c r="M125">
        <v>0.38700000000000001</v>
      </c>
      <c r="N125">
        <v>11.888999999999999</v>
      </c>
      <c r="O125">
        <v>0.49</v>
      </c>
      <c r="P125">
        <v>12</v>
      </c>
      <c r="Q125">
        <v>0</v>
      </c>
      <c r="R125">
        <v>1</v>
      </c>
      <c r="S125">
        <v>1</v>
      </c>
      <c r="T125">
        <v>0</v>
      </c>
      <c r="U125">
        <v>0</v>
      </c>
      <c r="V125">
        <v>2</v>
      </c>
      <c r="W125" t="s">
        <v>9</v>
      </c>
      <c r="X125">
        <v>2</v>
      </c>
      <c r="Y125" t="s">
        <v>339</v>
      </c>
      <c r="Z125" t="s">
        <v>340</v>
      </c>
      <c r="AA125" s="4" t="s">
        <v>9</v>
      </c>
    </row>
    <row r="126" spans="1:27" x14ac:dyDescent="0.2">
      <c r="A126" t="s">
        <v>55</v>
      </c>
      <c r="B126">
        <v>13.349</v>
      </c>
      <c r="C126">
        <v>12.602</v>
      </c>
      <c r="D126">
        <v>5.72</v>
      </c>
      <c r="E126">
        <v>1.2</v>
      </c>
      <c r="F126">
        <v>1.2030000000000001</v>
      </c>
      <c r="G126">
        <v>18</v>
      </c>
      <c r="H126">
        <v>2</v>
      </c>
      <c r="I126">
        <v>4.476</v>
      </c>
      <c r="J126">
        <v>7.2960000000000003</v>
      </c>
      <c r="K126">
        <v>6.5090000000000003</v>
      </c>
      <c r="L126">
        <v>0.99199999999999999</v>
      </c>
      <c r="M126">
        <v>0.26100000000000001</v>
      </c>
      <c r="N126">
        <v>6.3289999999999997</v>
      </c>
      <c r="O126">
        <v>0.29299999999999998</v>
      </c>
      <c r="P126">
        <v>3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2</v>
      </c>
      <c r="W126" t="s">
        <v>9</v>
      </c>
      <c r="X126">
        <v>2</v>
      </c>
      <c r="Y126" t="s">
        <v>339</v>
      </c>
      <c r="Z126" t="s">
        <v>340</v>
      </c>
      <c r="AA126" s="4" t="s">
        <v>9</v>
      </c>
    </row>
    <row r="127" spans="1:27" x14ac:dyDescent="0.2">
      <c r="A127" t="s">
        <v>56</v>
      </c>
      <c r="B127">
        <v>48.875</v>
      </c>
      <c r="C127">
        <v>42.341000000000001</v>
      </c>
      <c r="D127">
        <v>15.58</v>
      </c>
      <c r="E127">
        <v>1.3160000000000001</v>
      </c>
      <c r="F127">
        <v>1.1859999999999999</v>
      </c>
      <c r="G127">
        <v>50</v>
      </c>
      <c r="H127">
        <v>10</v>
      </c>
      <c r="I127">
        <v>2.2530000000000001</v>
      </c>
      <c r="J127">
        <v>33.341999999999999</v>
      </c>
      <c r="K127">
        <v>23.672000000000001</v>
      </c>
      <c r="L127">
        <v>2.1819999999999999</v>
      </c>
      <c r="M127">
        <v>0.63700000000000001</v>
      </c>
      <c r="N127">
        <v>16.199000000000002</v>
      </c>
      <c r="O127">
        <v>0.54600000000000004</v>
      </c>
      <c r="P127">
        <v>11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3</v>
      </c>
      <c r="W127" t="s">
        <v>9</v>
      </c>
      <c r="X127">
        <v>2</v>
      </c>
      <c r="Y127" t="s">
        <v>339</v>
      </c>
      <c r="Z127" t="s">
        <v>340</v>
      </c>
      <c r="AA127" s="4" t="s">
        <v>9</v>
      </c>
    </row>
    <row r="128" spans="1:27" x14ac:dyDescent="0.2">
      <c r="A128" t="s">
        <v>57</v>
      </c>
      <c r="B128">
        <v>60.387999999999998</v>
      </c>
      <c r="C128">
        <v>64.489999999999995</v>
      </c>
      <c r="D128">
        <v>8.57</v>
      </c>
      <c r="E128">
        <v>1.8620000000000001</v>
      </c>
      <c r="F128">
        <v>1.94</v>
      </c>
      <c r="G128">
        <v>62</v>
      </c>
      <c r="H128">
        <v>14</v>
      </c>
      <c r="I128">
        <v>3.8959999999999999</v>
      </c>
      <c r="J128">
        <v>50.850999999999999</v>
      </c>
      <c r="K128">
        <v>34.130000000000003</v>
      </c>
      <c r="L128">
        <v>4.43</v>
      </c>
      <c r="M128">
        <v>0.30599999999999999</v>
      </c>
      <c r="N128">
        <v>10.59</v>
      </c>
      <c r="O128">
        <v>0.32</v>
      </c>
      <c r="P128">
        <v>28</v>
      </c>
      <c r="Q128">
        <v>1.18</v>
      </c>
      <c r="R128">
        <v>1</v>
      </c>
      <c r="S128">
        <v>1</v>
      </c>
      <c r="T128">
        <v>0</v>
      </c>
      <c r="U128">
        <v>1</v>
      </c>
      <c r="V128">
        <v>3</v>
      </c>
      <c r="W128" t="s">
        <v>9</v>
      </c>
      <c r="X128">
        <v>2</v>
      </c>
      <c r="Y128" t="s">
        <v>339</v>
      </c>
      <c r="Z128" t="s">
        <v>340</v>
      </c>
      <c r="AA128" s="4" t="s">
        <v>229</v>
      </c>
    </row>
    <row r="129" spans="1:27" x14ac:dyDescent="0.2">
      <c r="A129" t="s">
        <v>58</v>
      </c>
      <c r="B129">
        <v>52.83</v>
      </c>
      <c r="C129">
        <v>37.875</v>
      </c>
      <c r="D129">
        <v>16.013000000000002</v>
      </c>
      <c r="E129">
        <v>2.14</v>
      </c>
      <c r="F129">
        <v>1.917</v>
      </c>
      <c r="G129">
        <v>49</v>
      </c>
      <c r="H129">
        <v>8</v>
      </c>
      <c r="I129">
        <v>6.1440000000000001</v>
      </c>
      <c r="J129">
        <v>36.212000000000003</v>
      </c>
      <c r="K129">
        <v>21.983000000000001</v>
      </c>
      <c r="L129">
        <v>2.1219999999999999</v>
      </c>
      <c r="M129">
        <v>0.60499999999999998</v>
      </c>
      <c r="N129">
        <v>16.981999999999999</v>
      </c>
      <c r="O129">
        <v>0.435</v>
      </c>
      <c r="P129">
        <v>7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3</v>
      </c>
      <c r="W129" t="s">
        <v>9</v>
      </c>
      <c r="X129">
        <v>2</v>
      </c>
      <c r="Y129" t="s">
        <v>339</v>
      </c>
      <c r="Z129" t="s">
        <v>340</v>
      </c>
      <c r="AA129" s="4" t="s">
        <v>9</v>
      </c>
    </row>
    <row r="130" spans="1:27" x14ac:dyDescent="0.2">
      <c r="A130" t="s">
        <v>59</v>
      </c>
      <c r="B130">
        <v>27.823</v>
      </c>
      <c r="C130">
        <v>24.614999999999998</v>
      </c>
      <c r="D130">
        <v>9.2940000000000005</v>
      </c>
      <c r="E130">
        <v>0.70899999999999996</v>
      </c>
      <c r="F130">
        <v>1.26</v>
      </c>
      <c r="G130">
        <v>36</v>
      </c>
      <c r="H130">
        <v>4</v>
      </c>
      <c r="I130">
        <v>1.1419999999999999</v>
      </c>
      <c r="J130">
        <v>17.981000000000002</v>
      </c>
      <c r="K130">
        <v>14.756</v>
      </c>
      <c r="L130">
        <v>1.577</v>
      </c>
      <c r="M130">
        <v>0.47299999999999998</v>
      </c>
      <c r="N130">
        <v>9.57</v>
      </c>
      <c r="O130">
        <v>0.36499999999999999</v>
      </c>
      <c r="P130" s="1">
        <v>10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2</v>
      </c>
      <c r="W130" t="s">
        <v>9</v>
      </c>
      <c r="X130">
        <v>2</v>
      </c>
      <c r="Y130" t="s">
        <v>339</v>
      </c>
      <c r="Z130" t="s">
        <v>340</v>
      </c>
      <c r="AA130" s="4" t="s">
        <v>9</v>
      </c>
    </row>
    <row r="131" spans="1:27" x14ac:dyDescent="0.2">
      <c r="A131" t="s">
        <v>60</v>
      </c>
      <c r="B131">
        <v>35.993000000000002</v>
      </c>
      <c r="C131">
        <v>35.771000000000001</v>
      </c>
      <c r="D131">
        <v>10.401</v>
      </c>
      <c r="E131">
        <v>2.6840000000000002</v>
      </c>
      <c r="F131">
        <v>1.625</v>
      </c>
      <c r="G131">
        <v>41</v>
      </c>
      <c r="H131">
        <v>10</v>
      </c>
      <c r="I131">
        <v>2.6840000000000002</v>
      </c>
      <c r="J131">
        <v>25.334</v>
      </c>
      <c r="K131">
        <v>17.920000000000002</v>
      </c>
      <c r="L131">
        <v>1.931</v>
      </c>
      <c r="M131">
        <v>0.48599999999999999</v>
      </c>
      <c r="N131">
        <v>11.461</v>
      </c>
      <c r="O131">
        <v>0.439</v>
      </c>
      <c r="P131">
        <v>18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3</v>
      </c>
      <c r="W131" t="s">
        <v>9</v>
      </c>
      <c r="X131">
        <v>2</v>
      </c>
      <c r="Y131" t="s">
        <v>339</v>
      </c>
      <c r="Z131" t="s">
        <v>340</v>
      </c>
      <c r="AA131" s="4" t="s">
        <v>9</v>
      </c>
    </row>
    <row r="132" spans="1:27" x14ac:dyDescent="0.2">
      <c r="A132" t="s">
        <v>61</v>
      </c>
      <c r="B132">
        <v>81.584999999999994</v>
      </c>
      <c r="C132">
        <v>66.238</v>
      </c>
      <c r="D132">
        <v>21.323</v>
      </c>
      <c r="E132">
        <v>4.4470000000000001</v>
      </c>
      <c r="F132">
        <v>2.7029999999999998</v>
      </c>
      <c r="G132">
        <v>50</v>
      </c>
      <c r="H132">
        <v>9</v>
      </c>
      <c r="I132">
        <v>8.2780000000000005</v>
      </c>
      <c r="J132">
        <v>58.625</v>
      </c>
      <c r="K132">
        <v>31.288</v>
      </c>
      <c r="L132">
        <v>2.2069999999999999</v>
      </c>
      <c r="M132">
        <v>0.78100000000000003</v>
      </c>
      <c r="N132">
        <v>19.678000000000001</v>
      </c>
      <c r="O132">
        <v>1.1259999999999999</v>
      </c>
      <c r="P132">
        <v>12</v>
      </c>
      <c r="Q132">
        <v>1.5309999999999999</v>
      </c>
      <c r="R132">
        <v>0</v>
      </c>
      <c r="S132">
        <v>0</v>
      </c>
      <c r="T132">
        <v>0</v>
      </c>
      <c r="U132">
        <v>1</v>
      </c>
      <c r="V132">
        <v>2</v>
      </c>
      <c r="W132" t="s">
        <v>9</v>
      </c>
      <c r="X132">
        <v>2</v>
      </c>
      <c r="Y132" t="s">
        <v>339</v>
      </c>
      <c r="Z132" t="s">
        <v>340</v>
      </c>
      <c r="AA132" s="4" t="s">
        <v>9</v>
      </c>
    </row>
    <row r="133" spans="1:27" x14ac:dyDescent="0.2">
      <c r="A133" t="s">
        <v>62</v>
      </c>
      <c r="B133">
        <v>16.559999999999999</v>
      </c>
      <c r="C133">
        <v>15.337</v>
      </c>
      <c r="D133">
        <v>6.9320000000000004</v>
      </c>
      <c r="E133">
        <v>1.772</v>
      </c>
      <c r="F133">
        <v>1.514</v>
      </c>
      <c r="G133">
        <v>22</v>
      </c>
      <c r="H133">
        <v>4</v>
      </c>
      <c r="I133">
        <v>5.4589999999999996</v>
      </c>
      <c r="J133">
        <v>9.7230000000000008</v>
      </c>
      <c r="K133">
        <v>8.2750000000000004</v>
      </c>
      <c r="L133">
        <v>1.333</v>
      </c>
      <c r="M133">
        <v>0.36099999999999999</v>
      </c>
      <c r="N133">
        <v>7.5640000000000001</v>
      </c>
      <c r="O133">
        <v>0.36</v>
      </c>
      <c r="P133">
        <v>3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1</v>
      </c>
      <c r="W133" t="s">
        <v>9</v>
      </c>
      <c r="X133">
        <v>2</v>
      </c>
      <c r="Y133" t="s">
        <v>339</v>
      </c>
      <c r="Z133" t="s">
        <v>340</v>
      </c>
      <c r="AA133" s="4" t="s">
        <v>9</v>
      </c>
    </row>
    <row r="134" spans="1:27" x14ac:dyDescent="0.2">
      <c r="A134" t="s">
        <v>63</v>
      </c>
      <c r="B134">
        <v>73.744</v>
      </c>
      <c r="C134">
        <v>73.111999999999995</v>
      </c>
      <c r="D134">
        <v>28.85</v>
      </c>
      <c r="E134">
        <v>6.7679999999999998</v>
      </c>
      <c r="F134">
        <v>4.9059999999999997</v>
      </c>
      <c r="G134">
        <v>38</v>
      </c>
      <c r="H134">
        <v>5</v>
      </c>
      <c r="I134">
        <v>25.154</v>
      </c>
      <c r="J134">
        <v>44.662999999999997</v>
      </c>
      <c r="K134">
        <v>38.417000000000002</v>
      </c>
      <c r="L134">
        <v>2.9830000000000001</v>
      </c>
      <c r="M134">
        <v>0.94599999999999995</v>
      </c>
      <c r="N134">
        <v>29.373000000000001</v>
      </c>
      <c r="O134">
        <v>1.1040000000000001</v>
      </c>
      <c r="P134">
        <v>7</v>
      </c>
      <c r="Q134">
        <v>1.032</v>
      </c>
      <c r="R134">
        <v>0</v>
      </c>
      <c r="S134">
        <v>0</v>
      </c>
      <c r="T134">
        <v>0</v>
      </c>
      <c r="U134">
        <v>0</v>
      </c>
      <c r="V134">
        <v>2</v>
      </c>
      <c r="W134" t="s">
        <v>9</v>
      </c>
      <c r="X134">
        <v>2</v>
      </c>
      <c r="Y134" t="s">
        <v>339</v>
      </c>
      <c r="Z134" t="s">
        <v>340</v>
      </c>
      <c r="AA134" s="4" t="s">
        <v>9</v>
      </c>
    </row>
    <row r="135" spans="1:27" x14ac:dyDescent="0.2">
      <c r="A135" t="s">
        <v>64</v>
      </c>
      <c r="B135">
        <v>90.741</v>
      </c>
      <c r="C135">
        <v>79.957999999999998</v>
      </c>
      <c r="D135">
        <v>20.818000000000001</v>
      </c>
      <c r="E135">
        <v>3.6920000000000002</v>
      </c>
      <c r="F135">
        <v>2.37</v>
      </c>
      <c r="G135">
        <v>54</v>
      </c>
      <c r="H135">
        <v>9</v>
      </c>
      <c r="I135">
        <v>10.242000000000001</v>
      </c>
      <c r="J135">
        <v>70.269000000000005</v>
      </c>
      <c r="K135">
        <v>39.837000000000003</v>
      </c>
      <c r="L135">
        <v>3.7669999999999999</v>
      </c>
      <c r="M135">
        <v>0.84199999999999997</v>
      </c>
      <c r="N135">
        <v>22.228000000000002</v>
      </c>
      <c r="O135">
        <v>1.026</v>
      </c>
      <c r="P135">
        <v>19</v>
      </c>
      <c r="Q135">
        <v>1.7330000000000001</v>
      </c>
      <c r="R135">
        <v>0</v>
      </c>
      <c r="S135">
        <v>0</v>
      </c>
      <c r="T135">
        <v>0</v>
      </c>
      <c r="U135">
        <v>0</v>
      </c>
      <c r="V135">
        <v>1</v>
      </c>
      <c r="W135" t="s">
        <v>9</v>
      </c>
      <c r="X135">
        <v>2</v>
      </c>
      <c r="Y135" t="s">
        <v>339</v>
      </c>
      <c r="Z135" t="s">
        <v>340</v>
      </c>
      <c r="AA135" s="4" t="s">
        <v>9</v>
      </c>
    </row>
    <row r="136" spans="1:27" x14ac:dyDescent="0.2">
      <c r="A136" t="s">
        <v>128</v>
      </c>
      <c r="B136">
        <v>69.989999999999995</v>
      </c>
      <c r="C136">
        <v>53.694000000000003</v>
      </c>
      <c r="D136">
        <v>15.949</v>
      </c>
      <c r="E136">
        <v>1.6279999999999999</v>
      </c>
      <c r="F136">
        <v>1.6919999999999999</v>
      </c>
      <c r="G136">
        <v>60</v>
      </c>
      <c r="H136">
        <v>10</v>
      </c>
      <c r="I136">
        <v>2.1360000000000001</v>
      </c>
      <c r="J136">
        <v>52.317</v>
      </c>
      <c r="K136">
        <v>25.018999999999998</v>
      </c>
      <c r="L136">
        <v>2.7749999999999999</v>
      </c>
      <c r="M136">
        <v>0.46100000000000002</v>
      </c>
      <c r="N136">
        <v>16.544</v>
      </c>
      <c r="O136">
        <v>0.69399999999999995</v>
      </c>
      <c r="P136">
        <v>23</v>
      </c>
      <c r="Q136">
        <v>0</v>
      </c>
      <c r="R136">
        <v>1</v>
      </c>
      <c r="S136">
        <v>1</v>
      </c>
      <c r="T136">
        <v>0</v>
      </c>
      <c r="U136">
        <v>0</v>
      </c>
      <c r="V136">
        <v>1</v>
      </c>
      <c r="W136" t="s">
        <v>9</v>
      </c>
      <c r="X136">
        <v>2</v>
      </c>
      <c r="Y136" t="s">
        <v>339</v>
      </c>
      <c r="Z136" t="s">
        <v>340</v>
      </c>
      <c r="AA136" s="4" t="s">
        <v>9</v>
      </c>
    </row>
    <row r="137" spans="1:27" x14ac:dyDescent="0.2">
      <c r="A137" t="s">
        <v>65</v>
      </c>
      <c r="B137">
        <v>24.701000000000001</v>
      </c>
      <c r="C137">
        <v>26.818000000000001</v>
      </c>
      <c r="D137">
        <v>8.6869999999999994</v>
      </c>
      <c r="E137">
        <v>2.931</v>
      </c>
      <c r="F137">
        <v>2.0609999999999999</v>
      </c>
      <c r="G137">
        <v>23</v>
      </c>
      <c r="H137">
        <v>3</v>
      </c>
      <c r="I137">
        <v>8.0969999999999995</v>
      </c>
      <c r="J137">
        <v>15.499000000000001</v>
      </c>
      <c r="K137">
        <v>12.512</v>
      </c>
      <c r="L137">
        <v>1.53</v>
      </c>
      <c r="M137">
        <v>0.32700000000000001</v>
      </c>
      <c r="N137">
        <v>10.458</v>
      </c>
      <c r="O137">
        <v>0.69599999999999995</v>
      </c>
      <c r="P137">
        <v>5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1</v>
      </c>
      <c r="W137" t="s">
        <v>9</v>
      </c>
      <c r="X137">
        <v>2</v>
      </c>
      <c r="Y137" t="s">
        <v>339</v>
      </c>
      <c r="Z137" t="s">
        <v>340</v>
      </c>
      <c r="AA137" s="4" t="s">
        <v>9</v>
      </c>
    </row>
    <row r="138" spans="1:27" x14ac:dyDescent="0.2">
      <c r="A138" t="s">
        <v>66</v>
      </c>
      <c r="B138">
        <v>37.988</v>
      </c>
      <c r="C138">
        <v>27.712</v>
      </c>
      <c r="D138">
        <v>10.288</v>
      </c>
      <c r="E138">
        <v>2.6459999999999999</v>
      </c>
      <c r="F138">
        <v>2.3439999999999999</v>
      </c>
      <c r="G138">
        <v>36</v>
      </c>
      <c r="H138">
        <v>4</v>
      </c>
      <c r="I138">
        <v>3.927</v>
      </c>
      <c r="J138">
        <f>13.764+8.53+5.422</f>
        <v>27.715999999999998</v>
      </c>
      <c r="K138">
        <v>14.666</v>
      </c>
      <c r="L138">
        <v>1.383</v>
      </c>
      <c r="M138">
        <v>0.21299999999999999</v>
      </c>
      <c r="N138">
        <v>11.513</v>
      </c>
      <c r="O138">
        <v>0.66700000000000004</v>
      </c>
      <c r="P138">
        <v>6</v>
      </c>
      <c r="Q138">
        <v>0.80800000000000005</v>
      </c>
      <c r="R138">
        <v>1</v>
      </c>
      <c r="S138">
        <v>2</v>
      </c>
      <c r="T138">
        <v>0</v>
      </c>
      <c r="U138">
        <v>0</v>
      </c>
      <c r="V138">
        <v>1</v>
      </c>
      <c r="W138" t="s">
        <v>9</v>
      </c>
      <c r="X138">
        <v>2</v>
      </c>
      <c r="Y138" t="s">
        <v>339</v>
      </c>
      <c r="Z138" t="s">
        <v>340</v>
      </c>
      <c r="AA138" s="4" t="s">
        <v>9</v>
      </c>
    </row>
    <row r="139" spans="1:27" x14ac:dyDescent="0.2">
      <c r="A139" t="s">
        <v>67</v>
      </c>
      <c r="B139">
        <v>50.85</v>
      </c>
      <c r="C139">
        <v>39.545000000000002</v>
      </c>
      <c r="D139">
        <v>14.48</v>
      </c>
      <c r="E139">
        <v>2.2559999999999998</v>
      </c>
      <c r="F139">
        <v>2.1709999999999998</v>
      </c>
      <c r="G139">
        <v>38</v>
      </c>
      <c r="H139">
        <v>6</v>
      </c>
      <c r="I139">
        <v>3.2130000000000001</v>
      </c>
      <c r="J139">
        <v>36.450000000000003</v>
      </c>
      <c r="K139">
        <v>20.481000000000002</v>
      </c>
      <c r="L139" s="6" t="s">
        <v>343</v>
      </c>
      <c r="M139" s="6" t="s">
        <v>343</v>
      </c>
      <c r="N139">
        <v>15.769</v>
      </c>
      <c r="O139">
        <v>0.63600000000000001</v>
      </c>
      <c r="P139">
        <v>12</v>
      </c>
      <c r="Q139">
        <v>1.2549999999999999</v>
      </c>
      <c r="R139">
        <v>1</v>
      </c>
      <c r="S139">
        <v>1</v>
      </c>
      <c r="T139">
        <v>0</v>
      </c>
      <c r="U139">
        <v>0</v>
      </c>
      <c r="V139">
        <v>2</v>
      </c>
      <c r="W139" t="s">
        <v>9</v>
      </c>
      <c r="X139">
        <v>2</v>
      </c>
      <c r="Y139" t="s">
        <v>339</v>
      </c>
      <c r="Z139" t="s">
        <v>340</v>
      </c>
      <c r="AA139" s="4" t="s">
        <v>9</v>
      </c>
    </row>
    <row r="140" spans="1:27" x14ac:dyDescent="0.2">
      <c r="A140" t="s">
        <v>68</v>
      </c>
      <c r="B140">
        <v>17.670999999999999</v>
      </c>
      <c r="C140">
        <v>17.61</v>
      </c>
      <c r="D140">
        <v>7.1669999999999998</v>
      </c>
      <c r="E140">
        <v>2.5259999999999998</v>
      </c>
      <c r="F140">
        <v>1.97</v>
      </c>
      <c r="G140">
        <v>18</v>
      </c>
      <c r="H140">
        <v>2</v>
      </c>
      <c r="I140">
        <v>4.7439999999999998</v>
      </c>
      <c r="J140">
        <v>10.962999999999999</v>
      </c>
      <c r="K140">
        <v>9.2530000000000001</v>
      </c>
      <c r="L140">
        <v>1.2889999999999999</v>
      </c>
      <c r="M140">
        <v>0.221</v>
      </c>
      <c r="N140">
        <v>7.899</v>
      </c>
      <c r="O140">
        <v>0.50900000000000001</v>
      </c>
      <c r="P140">
        <v>5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2</v>
      </c>
      <c r="W140" t="s">
        <v>9</v>
      </c>
      <c r="X140">
        <v>2</v>
      </c>
      <c r="Y140" t="s">
        <v>339</v>
      </c>
      <c r="Z140" t="s">
        <v>340</v>
      </c>
      <c r="AA140" s="4" t="s">
        <v>9</v>
      </c>
    </row>
    <row r="141" spans="1:27" x14ac:dyDescent="0.2">
      <c r="A141" t="s">
        <v>69</v>
      </c>
      <c r="B141">
        <v>24.68</v>
      </c>
      <c r="C141">
        <v>23.788</v>
      </c>
      <c r="D141">
        <v>9.2710000000000008</v>
      </c>
      <c r="E141">
        <v>1.923</v>
      </c>
      <c r="F141">
        <v>1.8680000000000001</v>
      </c>
      <c r="G141">
        <v>26</v>
      </c>
      <c r="H141">
        <v>3</v>
      </c>
      <c r="I141">
        <v>3.4980000000000002</v>
      </c>
      <c r="J141">
        <v>15.621</v>
      </c>
      <c r="K141">
        <v>12.273</v>
      </c>
      <c r="L141">
        <v>1.6970000000000001</v>
      </c>
      <c r="M141">
        <v>0.36299999999999999</v>
      </c>
      <c r="N141">
        <v>10.311</v>
      </c>
      <c r="O141">
        <v>0.40200000000000002</v>
      </c>
      <c r="P141">
        <v>7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2</v>
      </c>
      <c r="W141" t="s">
        <v>9</v>
      </c>
      <c r="X141">
        <v>2</v>
      </c>
      <c r="Y141" t="s">
        <v>339</v>
      </c>
      <c r="Z141" t="s">
        <v>340</v>
      </c>
      <c r="AA141" s="4" t="s">
        <v>9</v>
      </c>
    </row>
    <row r="142" spans="1:27" x14ac:dyDescent="0.2">
      <c r="A142" t="s">
        <v>70</v>
      </c>
      <c r="B142">
        <v>30.222000000000001</v>
      </c>
      <c r="C142">
        <v>35.991999999999997</v>
      </c>
      <c r="D142">
        <v>8.141</v>
      </c>
      <c r="E142">
        <v>1.909</v>
      </c>
      <c r="F142">
        <v>1.617</v>
      </c>
      <c r="G142">
        <v>34</v>
      </c>
      <c r="H142">
        <v>7</v>
      </c>
      <c r="I142">
        <v>4.9320000000000004</v>
      </c>
      <c r="J142">
        <v>21.934000000000001</v>
      </c>
      <c r="K142">
        <v>19.189</v>
      </c>
      <c r="L142">
        <v>1.2350000000000001</v>
      </c>
      <c r="M142">
        <v>0.38100000000000001</v>
      </c>
      <c r="N142">
        <v>9.65</v>
      </c>
      <c r="O142">
        <v>0.36099999999999999</v>
      </c>
      <c r="P142">
        <v>13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2</v>
      </c>
      <c r="W142" t="s">
        <v>9</v>
      </c>
      <c r="X142">
        <v>2</v>
      </c>
      <c r="Y142" t="s">
        <v>339</v>
      </c>
      <c r="Z142" t="s">
        <v>340</v>
      </c>
      <c r="AA142" s="4" t="s">
        <v>9</v>
      </c>
    </row>
    <row r="143" spans="1:27" x14ac:dyDescent="0.2">
      <c r="A143" t="s">
        <v>71</v>
      </c>
      <c r="B143">
        <v>32.476999999999997</v>
      </c>
      <c r="C143">
        <v>28.390999999999998</v>
      </c>
      <c r="D143">
        <v>12.036</v>
      </c>
      <c r="E143">
        <v>2.222</v>
      </c>
      <c r="F143">
        <v>1.865</v>
      </c>
      <c r="G143">
        <v>32</v>
      </c>
      <c r="H143">
        <v>5</v>
      </c>
      <c r="I143">
        <v>6.9989999999999997</v>
      </c>
      <c r="J143">
        <v>20.297999999999998</v>
      </c>
      <c r="K143">
        <v>14.442</v>
      </c>
      <c r="L143">
        <v>1.919</v>
      </c>
      <c r="M143">
        <v>0.39500000000000002</v>
      </c>
      <c r="N143">
        <v>12.445</v>
      </c>
      <c r="O143">
        <v>0.41199999999999998</v>
      </c>
      <c r="P143">
        <v>7</v>
      </c>
      <c r="Q143">
        <v>2.0169999999999999</v>
      </c>
      <c r="R143">
        <v>0</v>
      </c>
      <c r="S143">
        <v>0</v>
      </c>
      <c r="T143">
        <v>0</v>
      </c>
      <c r="U143">
        <v>0</v>
      </c>
      <c r="V143">
        <v>1</v>
      </c>
      <c r="W143" t="s">
        <v>9</v>
      </c>
      <c r="X143">
        <v>2</v>
      </c>
      <c r="Y143" t="s">
        <v>339</v>
      </c>
      <c r="Z143" t="s">
        <v>340</v>
      </c>
      <c r="AA143" s="4" t="s">
        <v>9</v>
      </c>
    </row>
    <row r="144" spans="1:27" x14ac:dyDescent="0.2">
      <c r="A144" t="s">
        <v>72</v>
      </c>
      <c r="B144">
        <v>17.629000000000001</v>
      </c>
      <c r="C144">
        <v>14.776999999999999</v>
      </c>
      <c r="D144">
        <v>6.3449999999999998</v>
      </c>
      <c r="E144">
        <v>2.3159999999999998</v>
      </c>
      <c r="F144">
        <v>1.5940000000000001</v>
      </c>
      <c r="G144">
        <v>19</v>
      </c>
      <c r="H144">
        <v>2</v>
      </c>
      <c r="I144">
        <v>5.4480000000000004</v>
      </c>
      <c r="J144">
        <v>10.486000000000001</v>
      </c>
      <c r="K144">
        <v>8.1150000000000002</v>
      </c>
      <c r="L144">
        <v>1.046</v>
      </c>
      <c r="M144">
        <v>0.36599999999999999</v>
      </c>
      <c r="N144">
        <v>7.4960000000000004</v>
      </c>
      <c r="O144">
        <v>0.33800000000000002</v>
      </c>
      <c r="P144">
        <v>5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</v>
      </c>
      <c r="W144" t="s">
        <v>9</v>
      </c>
      <c r="X144">
        <v>2</v>
      </c>
      <c r="Y144" t="s">
        <v>339</v>
      </c>
      <c r="Z144" t="s">
        <v>340</v>
      </c>
      <c r="AA144" s="4" t="s">
        <v>9</v>
      </c>
    </row>
    <row r="145" spans="1:27" x14ac:dyDescent="0.2">
      <c r="A145" t="s">
        <v>73</v>
      </c>
      <c r="B145">
        <v>9.6370000000000005</v>
      </c>
      <c r="C145">
        <v>8.4770000000000003</v>
      </c>
      <c r="D145">
        <v>3.339</v>
      </c>
      <c r="E145">
        <v>1.105</v>
      </c>
      <c r="F145">
        <v>0.98899999999999999</v>
      </c>
      <c r="G145">
        <v>20</v>
      </c>
      <c r="H145">
        <v>6</v>
      </c>
      <c r="I145">
        <v>2.2749999999999999</v>
      </c>
      <c r="J145">
        <v>6.7270000000000003</v>
      </c>
      <c r="K145">
        <v>4.5330000000000004</v>
      </c>
      <c r="L145">
        <v>1.075</v>
      </c>
      <c r="M145">
        <v>0.20100000000000001</v>
      </c>
      <c r="N145">
        <v>3.6230000000000002</v>
      </c>
      <c r="O145">
        <v>0.223</v>
      </c>
      <c r="P145">
        <v>3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3</v>
      </c>
      <c r="W145" t="s">
        <v>9</v>
      </c>
      <c r="X145">
        <v>2</v>
      </c>
      <c r="Y145" t="s">
        <v>339</v>
      </c>
      <c r="Z145" t="s">
        <v>340</v>
      </c>
      <c r="AA145" s="4" t="s">
        <v>9</v>
      </c>
    </row>
    <row r="146" spans="1:27" x14ac:dyDescent="0.2">
      <c r="A146" t="s">
        <v>74</v>
      </c>
      <c r="B146">
        <v>6.9909999999999997</v>
      </c>
      <c r="C146">
        <v>5.2910000000000004</v>
      </c>
      <c r="D146">
        <v>2.887</v>
      </c>
      <c r="E146">
        <v>1.113</v>
      </c>
      <c r="F146">
        <v>1.113</v>
      </c>
      <c r="G146">
        <v>15</v>
      </c>
      <c r="H146">
        <v>2</v>
      </c>
      <c r="I146">
        <v>2.1749999999999998</v>
      </c>
      <c r="J146">
        <v>4.0289999999999999</v>
      </c>
      <c r="K146">
        <v>3.3570000000000002</v>
      </c>
      <c r="L146">
        <v>0.53500000000000003</v>
      </c>
      <c r="M146">
        <v>0.129</v>
      </c>
      <c r="N146">
        <v>3.3570000000000002</v>
      </c>
      <c r="O146">
        <v>0.313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3</v>
      </c>
      <c r="W146" t="s">
        <v>9</v>
      </c>
      <c r="X146">
        <v>2</v>
      </c>
      <c r="Y146" t="s">
        <v>339</v>
      </c>
      <c r="Z146" t="s">
        <v>340</v>
      </c>
      <c r="AA146" s="4" t="s">
        <v>9</v>
      </c>
    </row>
    <row r="147" spans="1:27" x14ac:dyDescent="0.2">
      <c r="A147" t="s">
        <v>75</v>
      </c>
      <c r="B147">
        <v>13.17</v>
      </c>
      <c r="C147">
        <v>10.298</v>
      </c>
      <c r="D147">
        <v>4.202</v>
      </c>
      <c r="E147">
        <v>0.68799999999999994</v>
      </c>
      <c r="F147">
        <v>0.57099999999999995</v>
      </c>
      <c r="G147">
        <v>28</v>
      </c>
      <c r="H147">
        <v>4</v>
      </c>
      <c r="I147">
        <v>2.0449999999999999</v>
      </c>
      <c r="J147">
        <v>8.9260000000000002</v>
      </c>
      <c r="K147">
        <v>4.93</v>
      </c>
      <c r="L147">
        <v>1.1599999999999999</v>
      </c>
      <c r="M147">
        <v>0.27800000000000002</v>
      </c>
      <c r="N147">
        <v>4.3449999999999998</v>
      </c>
      <c r="O147">
        <v>0.191</v>
      </c>
      <c r="P147">
        <v>6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3</v>
      </c>
      <c r="W147" t="s">
        <v>9</v>
      </c>
      <c r="X147">
        <v>2</v>
      </c>
      <c r="Y147" t="s">
        <v>339</v>
      </c>
      <c r="Z147" t="s">
        <v>340</v>
      </c>
      <c r="AA147" s="4" t="s">
        <v>9</v>
      </c>
    </row>
    <row r="148" spans="1:27" x14ac:dyDescent="0.2">
      <c r="A148" t="s">
        <v>76</v>
      </c>
      <c r="B148">
        <v>45.405999999999999</v>
      </c>
      <c r="C148">
        <v>53.58</v>
      </c>
      <c r="D148">
        <v>16.27</v>
      </c>
      <c r="E148">
        <v>2.5459999999999998</v>
      </c>
      <c r="F148">
        <v>2.1789999999999998</v>
      </c>
      <c r="G148">
        <v>42</v>
      </c>
      <c r="H148">
        <v>7</v>
      </c>
      <c r="I148">
        <v>5.1429999999999998</v>
      </c>
      <c r="J148">
        <v>29.76</v>
      </c>
      <c r="K148">
        <v>28.966999999999999</v>
      </c>
      <c r="L148">
        <v>2.198</v>
      </c>
      <c r="M148">
        <v>0.433</v>
      </c>
      <c r="N148">
        <v>18.664999999999999</v>
      </c>
      <c r="O148">
        <v>0.49299999999999999</v>
      </c>
      <c r="P148">
        <v>11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2</v>
      </c>
      <c r="W148" t="s">
        <v>9</v>
      </c>
      <c r="X148">
        <v>2</v>
      </c>
      <c r="Y148" t="s">
        <v>339</v>
      </c>
      <c r="Z148" t="s">
        <v>340</v>
      </c>
      <c r="AA148" s="4" t="s">
        <v>9</v>
      </c>
    </row>
    <row r="149" spans="1:27" x14ac:dyDescent="0.2">
      <c r="A149" t="s">
        <v>77</v>
      </c>
      <c r="B149">
        <v>32.204999999999998</v>
      </c>
      <c r="C149">
        <v>29.166</v>
      </c>
      <c r="D149">
        <v>13.115</v>
      </c>
      <c r="E149">
        <v>4.5289999999999999</v>
      </c>
      <c r="F149">
        <v>3.806</v>
      </c>
      <c r="G149">
        <v>25</v>
      </c>
      <c r="H149">
        <v>7</v>
      </c>
      <c r="I149">
        <v>13.646000000000001</v>
      </c>
      <c r="J149">
        <v>19.167999999999999</v>
      </c>
      <c r="K149">
        <v>15.628</v>
      </c>
      <c r="L149">
        <v>1.6140000000000001</v>
      </c>
      <c r="M149">
        <v>0.38200000000000001</v>
      </c>
      <c r="N149">
        <v>14.619</v>
      </c>
      <c r="O149">
        <v>2.323</v>
      </c>
      <c r="P149">
        <v>2</v>
      </c>
      <c r="Q149">
        <v>1.67</v>
      </c>
      <c r="R149">
        <v>0</v>
      </c>
      <c r="S149">
        <v>0</v>
      </c>
      <c r="T149">
        <v>1</v>
      </c>
      <c r="U149">
        <v>1</v>
      </c>
      <c r="V149">
        <v>2</v>
      </c>
      <c r="W149" t="s">
        <v>9</v>
      </c>
      <c r="X149">
        <v>2</v>
      </c>
      <c r="Y149" t="s">
        <v>339</v>
      </c>
      <c r="Z149" t="s">
        <v>340</v>
      </c>
      <c r="AA149" s="4" t="s">
        <v>9</v>
      </c>
    </row>
    <row r="150" spans="1:27" x14ac:dyDescent="0.2">
      <c r="A150" t="s">
        <v>78</v>
      </c>
      <c r="B150">
        <v>77.745999999999995</v>
      </c>
      <c r="C150" s="6" t="s">
        <v>343</v>
      </c>
      <c r="D150">
        <v>23.34</v>
      </c>
      <c r="E150">
        <v>4.3710000000000004</v>
      </c>
      <c r="F150">
        <v>3.8370000000000002</v>
      </c>
      <c r="G150">
        <v>55</v>
      </c>
      <c r="H150">
        <v>5</v>
      </c>
      <c r="I150">
        <v>18.047999999999998</v>
      </c>
      <c r="J150">
        <v>56.942</v>
      </c>
      <c r="K150">
        <v>45.747999999999998</v>
      </c>
      <c r="L150">
        <v>4.3710000000000004</v>
      </c>
      <c r="M150">
        <v>0.66400000000000003</v>
      </c>
      <c r="N150">
        <v>24.779</v>
      </c>
      <c r="O150">
        <v>1.0640000000000001</v>
      </c>
      <c r="P150">
        <v>16</v>
      </c>
      <c r="Q150">
        <v>3.1869999999999998</v>
      </c>
      <c r="R150">
        <v>0</v>
      </c>
      <c r="S150">
        <v>0</v>
      </c>
      <c r="T150">
        <v>0</v>
      </c>
      <c r="U150">
        <v>0</v>
      </c>
      <c r="V150">
        <v>3</v>
      </c>
      <c r="W150" t="s">
        <v>9</v>
      </c>
      <c r="X150">
        <v>2</v>
      </c>
      <c r="Y150" t="s">
        <v>339</v>
      </c>
      <c r="Z150" t="s">
        <v>340</v>
      </c>
      <c r="AA150" s="4" t="s">
        <v>339</v>
      </c>
    </row>
    <row r="151" spans="1:27" x14ac:dyDescent="0.2">
      <c r="A151" t="s">
        <v>79</v>
      </c>
      <c r="B151">
        <v>68.61</v>
      </c>
      <c r="C151">
        <v>58.701000000000001</v>
      </c>
      <c r="D151" s="6" t="s">
        <v>343</v>
      </c>
      <c r="E151" s="6" t="s">
        <v>343</v>
      </c>
      <c r="F151">
        <v>2.7229999999999999</v>
      </c>
      <c r="G151">
        <v>52</v>
      </c>
      <c r="H151">
        <v>7</v>
      </c>
      <c r="I151" s="6" t="s">
        <v>343</v>
      </c>
      <c r="J151">
        <f>26.07+2.503+3.939+3.978+11.669</f>
        <v>48.159000000000006</v>
      </c>
      <c r="K151">
        <v>30.271000000000001</v>
      </c>
      <c r="L151">
        <v>5.742</v>
      </c>
      <c r="M151">
        <v>0.42099999999999999</v>
      </c>
      <c r="N151">
        <v>18.710999999999999</v>
      </c>
      <c r="O151">
        <v>0.746</v>
      </c>
      <c r="P151">
        <v>17</v>
      </c>
      <c r="Q151">
        <v>0.48</v>
      </c>
      <c r="R151">
        <v>1</v>
      </c>
      <c r="S151">
        <v>3</v>
      </c>
      <c r="T151">
        <v>0</v>
      </c>
      <c r="U151">
        <v>1</v>
      </c>
      <c r="V151">
        <v>3</v>
      </c>
      <c r="W151" t="s">
        <v>9</v>
      </c>
      <c r="X151">
        <v>2</v>
      </c>
      <c r="Y151" t="s">
        <v>339</v>
      </c>
      <c r="Z151" t="s">
        <v>340</v>
      </c>
      <c r="AA151" s="4" t="s">
        <v>339</v>
      </c>
    </row>
    <row r="152" spans="1:27" x14ac:dyDescent="0.2">
      <c r="A152" t="s">
        <v>80</v>
      </c>
      <c r="B152">
        <v>58.335999999999999</v>
      </c>
      <c r="C152">
        <v>41.057000000000002</v>
      </c>
      <c r="D152">
        <v>14.516</v>
      </c>
      <c r="E152">
        <v>1.9</v>
      </c>
      <c r="F152">
        <v>2.0070000000000001</v>
      </c>
      <c r="G152">
        <v>55</v>
      </c>
      <c r="H152">
        <v>7</v>
      </c>
      <c r="I152">
        <v>7.8609999999999998</v>
      </c>
      <c r="J152">
        <f>18.218+23.042</f>
        <v>41.260000000000005</v>
      </c>
      <c r="K152">
        <v>18.157</v>
      </c>
      <c r="L152">
        <v>3.2160000000000002</v>
      </c>
      <c r="M152">
        <v>0.55000000000000004</v>
      </c>
      <c r="N152">
        <v>14.595000000000001</v>
      </c>
      <c r="O152">
        <v>0.66600000000000004</v>
      </c>
      <c r="P152">
        <v>6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2</v>
      </c>
      <c r="W152" t="s">
        <v>9</v>
      </c>
      <c r="X152">
        <v>2</v>
      </c>
      <c r="Y152" t="s">
        <v>339</v>
      </c>
      <c r="Z152" t="s">
        <v>340</v>
      </c>
      <c r="AA152" s="4" t="s">
        <v>9</v>
      </c>
    </row>
    <row r="153" spans="1:27" x14ac:dyDescent="0.2">
      <c r="A153" t="s">
        <v>81</v>
      </c>
      <c r="B153">
        <v>47.076000000000001</v>
      </c>
      <c r="C153">
        <v>37.011000000000003</v>
      </c>
      <c r="D153">
        <v>11.680999999999999</v>
      </c>
      <c r="E153">
        <v>2.056</v>
      </c>
      <c r="F153">
        <v>1.905</v>
      </c>
      <c r="G153">
        <v>38</v>
      </c>
      <c r="H153">
        <v>6</v>
      </c>
      <c r="I153">
        <v>4.1159999999999997</v>
      </c>
      <c r="J153">
        <v>34.573</v>
      </c>
      <c r="K153">
        <v>19.268000000000001</v>
      </c>
      <c r="L153">
        <v>4.7709999999999999</v>
      </c>
      <c r="M153">
        <v>0.80100000000000005</v>
      </c>
      <c r="N153">
        <v>13.207000000000001</v>
      </c>
      <c r="O153">
        <v>0.66800000000000004</v>
      </c>
      <c r="P153">
        <v>8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2</v>
      </c>
      <c r="W153" t="s">
        <v>9</v>
      </c>
      <c r="X153">
        <v>2</v>
      </c>
      <c r="Y153" t="s">
        <v>339</v>
      </c>
      <c r="Z153" t="s">
        <v>340</v>
      </c>
      <c r="AA153" s="4" t="s">
        <v>9</v>
      </c>
    </row>
    <row r="154" spans="1:27" x14ac:dyDescent="0.2">
      <c r="A154" t="s">
        <v>82</v>
      </c>
      <c r="B154">
        <v>10.794</v>
      </c>
      <c r="C154">
        <v>9.9600000000000009</v>
      </c>
      <c r="D154">
        <v>3.843</v>
      </c>
      <c r="E154">
        <v>1.621</v>
      </c>
      <c r="F154">
        <v>1.3340000000000001</v>
      </c>
      <c r="G154">
        <v>13</v>
      </c>
      <c r="H154">
        <v>2</v>
      </c>
      <c r="I154">
        <v>4.673</v>
      </c>
      <c r="J154">
        <v>6.4429999999999996</v>
      </c>
      <c r="K154">
        <v>5.5119999999999996</v>
      </c>
      <c r="L154">
        <v>1.036</v>
      </c>
      <c r="M154">
        <v>0.32100000000000001</v>
      </c>
      <c r="N154">
        <v>4.2469999999999999</v>
      </c>
      <c r="O154">
        <v>0.30599999999999999</v>
      </c>
      <c r="P154">
        <v>4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2</v>
      </c>
      <c r="W154" t="s">
        <v>9</v>
      </c>
      <c r="X154">
        <v>2</v>
      </c>
      <c r="Y154" t="s">
        <v>339</v>
      </c>
      <c r="Z154" t="s">
        <v>340</v>
      </c>
      <c r="AA154" s="4" t="s">
        <v>9</v>
      </c>
    </row>
    <row r="155" spans="1:27" x14ac:dyDescent="0.2">
      <c r="A155" t="s">
        <v>83</v>
      </c>
      <c r="B155">
        <v>27.437000000000001</v>
      </c>
      <c r="C155">
        <v>24.440999999999999</v>
      </c>
      <c r="D155">
        <v>6.8090000000000002</v>
      </c>
      <c r="E155">
        <v>1.01</v>
      </c>
      <c r="F155">
        <v>1.1739999999999999</v>
      </c>
      <c r="G155">
        <v>44</v>
      </c>
      <c r="H155">
        <v>9</v>
      </c>
      <c r="I155">
        <v>3.823</v>
      </c>
      <c r="J155">
        <v>21.425999999999998</v>
      </c>
      <c r="K155">
        <v>12.423999999999999</v>
      </c>
      <c r="L155">
        <v>1.2929999999999999</v>
      </c>
      <c r="M155">
        <v>0.40799999999999997</v>
      </c>
      <c r="N155">
        <v>5.13</v>
      </c>
      <c r="O155">
        <v>0.307</v>
      </c>
      <c r="P155">
        <v>11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2</v>
      </c>
      <c r="W155" t="s">
        <v>9</v>
      </c>
      <c r="X155">
        <v>2</v>
      </c>
      <c r="Y155" t="s">
        <v>339</v>
      </c>
      <c r="Z155" t="s">
        <v>340</v>
      </c>
      <c r="AA155" s="4" t="s">
        <v>229</v>
      </c>
    </row>
    <row r="156" spans="1:27" x14ac:dyDescent="0.2">
      <c r="A156" t="s">
        <v>84</v>
      </c>
      <c r="B156">
        <v>18.731999999999999</v>
      </c>
      <c r="C156">
        <v>17.577999999999999</v>
      </c>
      <c r="D156">
        <v>7.5209999999999999</v>
      </c>
      <c r="E156">
        <v>1.84</v>
      </c>
      <c r="F156">
        <v>1.617</v>
      </c>
      <c r="G156">
        <v>24</v>
      </c>
      <c r="H156">
        <v>4</v>
      </c>
      <c r="I156">
        <v>4.2190000000000003</v>
      </c>
      <c r="J156">
        <v>10.673999999999999</v>
      </c>
      <c r="K156">
        <v>9.19</v>
      </c>
      <c r="L156">
        <v>1.268</v>
      </c>
      <c r="M156">
        <v>0.309</v>
      </c>
      <c r="N156">
        <v>8.5060000000000002</v>
      </c>
      <c r="O156">
        <v>0.35699999999999998</v>
      </c>
      <c r="P156">
        <v>5</v>
      </c>
      <c r="Q156">
        <v>0.63100000000000001</v>
      </c>
      <c r="R156">
        <v>0</v>
      </c>
      <c r="S156">
        <v>0</v>
      </c>
      <c r="T156">
        <v>0</v>
      </c>
      <c r="U156">
        <v>0</v>
      </c>
      <c r="V156">
        <v>2</v>
      </c>
      <c r="W156" t="s">
        <v>9</v>
      </c>
      <c r="X156">
        <v>2</v>
      </c>
      <c r="Y156" t="s">
        <v>339</v>
      </c>
      <c r="Z156" t="s">
        <v>340</v>
      </c>
      <c r="AA156" s="4" t="s">
        <v>9</v>
      </c>
    </row>
    <row r="157" spans="1:27" x14ac:dyDescent="0.2">
      <c r="A157" t="s">
        <v>85</v>
      </c>
      <c r="B157">
        <v>52.015999999999998</v>
      </c>
      <c r="C157">
        <v>50.012</v>
      </c>
      <c r="D157">
        <v>12.1</v>
      </c>
      <c r="E157">
        <v>1.974</v>
      </c>
      <c r="F157">
        <v>1.639</v>
      </c>
      <c r="G157">
        <v>50</v>
      </c>
      <c r="H157">
        <v>9</v>
      </c>
      <c r="I157">
        <v>2.2130000000000001</v>
      </c>
      <c r="J157">
        <f>17.2+7.306+16.027</f>
        <v>40.533000000000001</v>
      </c>
      <c r="K157">
        <v>26.244</v>
      </c>
      <c r="L157">
        <v>4.3959999999999999</v>
      </c>
      <c r="M157">
        <v>0.44900000000000001</v>
      </c>
      <c r="N157">
        <v>14.21</v>
      </c>
      <c r="O157">
        <v>0.46600000000000003</v>
      </c>
      <c r="P157">
        <v>24</v>
      </c>
      <c r="Q157">
        <v>1.385</v>
      </c>
      <c r="R157">
        <v>0</v>
      </c>
      <c r="S157">
        <v>0</v>
      </c>
      <c r="T157">
        <v>0</v>
      </c>
      <c r="U157">
        <v>0</v>
      </c>
      <c r="V157">
        <v>2</v>
      </c>
      <c r="W157" t="s">
        <v>9</v>
      </c>
      <c r="X157">
        <v>2</v>
      </c>
      <c r="Y157" t="s">
        <v>339</v>
      </c>
      <c r="Z157" t="s">
        <v>340</v>
      </c>
      <c r="AA157" s="4" t="s">
        <v>9</v>
      </c>
    </row>
    <row r="158" spans="1:27" x14ac:dyDescent="0.2">
      <c r="A158" t="s">
        <v>86</v>
      </c>
      <c r="B158">
        <v>14.378</v>
      </c>
      <c r="C158">
        <v>14.756</v>
      </c>
      <c r="D158">
        <v>5.4329999999999998</v>
      </c>
      <c r="E158">
        <v>2.0470000000000002</v>
      </c>
      <c r="F158">
        <v>1.6679999999999999</v>
      </c>
      <c r="G158">
        <v>21</v>
      </c>
      <c r="H158">
        <v>2</v>
      </c>
      <c r="I158">
        <v>4.9610000000000003</v>
      </c>
      <c r="J158">
        <v>8.7829999999999995</v>
      </c>
      <c r="K158">
        <v>7.5529999999999999</v>
      </c>
      <c r="L158">
        <v>1.0009999999999999</v>
      </c>
      <c r="M158">
        <v>0.35699999999999998</v>
      </c>
      <c r="N158">
        <v>6.1070000000000002</v>
      </c>
      <c r="O158">
        <v>0.38800000000000001</v>
      </c>
      <c r="P158">
        <v>4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2</v>
      </c>
      <c r="W158" t="s">
        <v>9</v>
      </c>
      <c r="X158">
        <v>2</v>
      </c>
      <c r="Y158" t="s">
        <v>339</v>
      </c>
      <c r="Z158" t="s">
        <v>340</v>
      </c>
      <c r="AA158" s="4" t="s">
        <v>9</v>
      </c>
    </row>
    <row r="159" spans="1:27" x14ac:dyDescent="0.2">
      <c r="A159" t="s">
        <v>87</v>
      </c>
      <c r="B159">
        <v>10.827</v>
      </c>
      <c r="C159">
        <v>10.314</v>
      </c>
      <c r="D159">
        <v>3.8519999999999999</v>
      </c>
      <c r="E159">
        <v>1.1919999999999999</v>
      </c>
      <c r="F159">
        <v>1.1919999999999999</v>
      </c>
      <c r="G159">
        <v>15</v>
      </c>
      <c r="H159">
        <v>3</v>
      </c>
      <c r="I159">
        <v>3.6829999999999998</v>
      </c>
      <c r="J159">
        <v>6.9710000000000001</v>
      </c>
      <c r="K159">
        <v>4.6100000000000003</v>
      </c>
      <c r="L159">
        <v>1.4419999999999999</v>
      </c>
      <c r="M159">
        <v>0.218</v>
      </c>
      <c r="N159">
        <v>4.6100000000000003</v>
      </c>
      <c r="O159">
        <v>0.28199999999999997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3</v>
      </c>
      <c r="W159" t="s">
        <v>9</v>
      </c>
      <c r="X159">
        <v>2</v>
      </c>
      <c r="Y159" t="s">
        <v>339</v>
      </c>
      <c r="Z159" t="s">
        <v>340</v>
      </c>
      <c r="AA159" s="4" t="s">
        <v>9</v>
      </c>
    </row>
    <row r="160" spans="1:27" x14ac:dyDescent="0.2">
      <c r="A160" t="s">
        <v>88</v>
      </c>
      <c r="B160">
        <v>19.812000000000001</v>
      </c>
      <c r="C160">
        <v>16.579000000000001</v>
      </c>
      <c r="D160">
        <v>7.8609999999999998</v>
      </c>
      <c r="E160">
        <v>2.0379999999999998</v>
      </c>
      <c r="F160">
        <v>1.609</v>
      </c>
      <c r="G160">
        <v>21</v>
      </c>
      <c r="H160">
        <v>3</v>
      </c>
      <c r="I160">
        <v>2.5230000000000001</v>
      </c>
      <c r="J160">
        <v>11.52</v>
      </c>
      <c r="K160">
        <v>8.3819999999999997</v>
      </c>
      <c r="L160">
        <v>1.18</v>
      </c>
      <c r="M160">
        <v>0.28100000000000003</v>
      </c>
      <c r="N160">
        <v>7.7359999999999998</v>
      </c>
      <c r="O160">
        <v>0.41399999999999998</v>
      </c>
      <c r="P160">
        <v>4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2</v>
      </c>
      <c r="W160" t="s">
        <v>9</v>
      </c>
      <c r="X160">
        <v>2</v>
      </c>
      <c r="Y160" t="s">
        <v>339</v>
      </c>
      <c r="Z160" t="s">
        <v>340</v>
      </c>
      <c r="AA160" s="4" t="s">
        <v>9</v>
      </c>
    </row>
    <row r="161" spans="1:27" x14ac:dyDescent="0.2">
      <c r="A161" t="s">
        <v>89</v>
      </c>
      <c r="B161">
        <v>61.396999999999998</v>
      </c>
      <c r="C161">
        <v>51.860999999999997</v>
      </c>
      <c r="D161">
        <v>15.247</v>
      </c>
      <c r="E161" s="6" t="s">
        <v>343</v>
      </c>
      <c r="F161">
        <v>2.181</v>
      </c>
      <c r="G161">
        <v>53</v>
      </c>
      <c r="H161">
        <v>7</v>
      </c>
      <c r="I161" s="6" t="s">
        <v>343</v>
      </c>
      <c r="J161">
        <v>44.533000000000001</v>
      </c>
      <c r="K161">
        <v>26.646999999999998</v>
      </c>
      <c r="L161">
        <v>3.1539999999999999</v>
      </c>
      <c r="M161">
        <v>0.8</v>
      </c>
      <c r="N161" s="6" t="s">
        <v>343</v>
      </c>
      <c r="O161">
        <v>1.143</v>
      </c>
      <c r="P161">
        <v>10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3</v>
      </c>
      <c r="W161" t="s">
        <v>9</v>
      </c>
      <c r="X161">
        <v>2</v>
      </c>
      <c r="Y161" t="s">
        <v>339</v>
      </c>
      <c r="Z161" t="s">
        <v>340</v>
      </c>
      <c r="AA161" s="4" t="s">
        <v>339</v>
      </c>
    </row>
    <row r="162" spans="1:27" x14ac:dyDescent="0.2">
      <c r="A162" t="s">
        <v>90</v>
      </c>
      <c r="B162">
        <v>13.173</v>
      </c>
      <c r="C162">
        <v>12.874000000000001</v>
      </c>
      <c r="D162">
        <v>4.3840000000000003</v>
      </c>
      <c r="E162">
        <v>1.5629999999999999</v>
      </c>
      <c r="F162">
        <v>1.2</v>
      </c>
      <c r="G162">
        <v>17</v>
      </c>
      <c r="H162">
        <v>4</v>
      </c>
      <c r="I162">
        <v>3.3889999999999998</v>
      </c>
      <c r="J162">
        <v>9.2520000000000007</v>
      </c>
      <c r="K162">
        <v>6.024</v>
      </c>
      <c r="L162">
        <v>1.323</v>
      </c>
      <c r="M162">
        <v>0.35</v>
      </c>
      <c r="N162">
        <v>4.9390000000000001</v>
      </c>
      <c r="O162">
        <v>0.52300000000000002</v>
      </c>
      <c r="P162">
        <v>4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3</v>
      </c>
      <c r="W162" t="s">
        <v>9</v>
      </c>
      <c r="X162">
        <v>2</v>
      </c>
      <c r="Y162" t="s">
        <v>339</v>
      </c>
      <c r="Z162" t="s">
        <v>340</v>
      </c>
      <c r="AA162" s="4" t="s">
        <v>9</v>
      </c>
    </row>
    <row r="163" spans="1:27" x14ac:dyDescent="0.2">
      <c r="A163" t="s">
        <v>91</v>
      </c>
      <c r="B163">
        <v>26.119</v>
      </c>
      <c r="C163">
        <v>20.096</v>
      </c>
      <c r="D163">
        <v>7.7750000000000004</v>
      </c>
      <c r="E163">
        <v>1.1559999999999999</v>
      </c>
      <c r="F163">
        <v>1.1679999999999999</v>
      </c>
      <c r="G163">
        <v>42</v>
      </c>
      <c r="H163">
        <v>5</v>
      </c>
      <c r="I163">
        <v>1.99</v>
      </c>
      <c r="J163">
        <v>17.988</v>
      </c>
      <c r="K163">
        <v>12.225</v>
      </c>
      <c r="L163">
        <v>1.37</v>
      </c>
      <c r="M163">
        <v>0.245</v>
      </c>
      <c r="N163">
        <v>8.75</v>
      </c>
      <c r="O163">
        <v>0.40100000000000002</v>
      </c>
      <c r="P163">
        <v>8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2</v>
      </c>
      <c r="W163" t="s">
        <v>9</v>
      </c>
      <c r="X163">
        <v>2</v>
      </c>
      <c r="Y163" t="s">
        <v>339</v>
      </c>
      <c r="Z163" t="s">
        <v>340</v>
      </c>
      <c r="AA163" s="4" t="s">
        <v>9</v>
      </c>
    </row>
    <row r="164" spans="1:27" x14ac:dyDescent="0.2">
      <c r="A164" t="s">
        <v>92</v>
      </c>
      <c r="B164">
        <v>40.192</v>
      </c>
      <c r="C164">
        <v>35.051000000000002</v>
      </c>
      <c r="D164">
        <v>11.352</v>
      </c>
      <c r="E164">
        <v>1.0920000000000001</v>
      </c>
      <c r="F164">
        <v>1.601</v>
      </c>
      <c r="G164">
        <v>58</v>
      </c>
      <c r="H164">
        <v>4</v>
      </c>
      <c r="I164">
        <v>1.234</v>
      </c>
      <c r="J164">
        <v>29.231000000000002</v>
      </c>
      <c r="K164">
        <v>18.064</v>
      </c>
      <c r="L164">
        <v>6.6820000000000004</v>
      </c>
      <c r="M164" s="6" t="s">
        <v>343</v>
      </c>
      <c r="N164">
        <v>11.657</v>
      </c>
      <c r="O164">
        <v>0.39600000000000002</v>
      </c>
      <c r="P164">
        <v>18</v>
      </c>
      <c r="Q164">
        <v>2.0099999999999998</v>
      </c>
      <c r="R164">
        <v>0</v>
      </c>
      <c r="S164">
        <v>0</v>
      </c>
      <c r="T164">
        <v>0</v>
      </c>
      <c r="U164">
        <v>0</v>
      </c>
      <c r="V164">
        <v>3</v>
      </c>
      <c r="W164" t="s">
        <v>9</v>
      </c>
      <c r="X164">
        <v>2</v>
      </c>
      <c r="Y164" t="s">
        <v>339</v>
      </c>
      <c r="Z164" t="s">
        <v>340</v>
      </c>
      <c r="AA164" s="4" t="s">
        <v>9</v>
      </c>
    </row>
    <row r="165" spans="1:27" x14ac:dyDescent="0.2">
      <c r="A165" t="s">
        <v>93</v>
      </c>
      <c r="B165">
        <v>50.712000000000003</v>
      </c>
      <c r="C165" s="6" t="s">
        <v>343</v>
      </c>
      <c r="D165" s="6" t="s">
        <v>343</v>
      </c>
      <c r="E165">
        <v>2.0960000000000001</v>
      </c>
      <c r="F165">
        <v>2.54</v>
      </c>
      <c r="G165">
        <v>35</v>
      </c>
      <c r="H165">
        <v>6</v>
      </c>
      <c r="I165" s="6" t="s">
        <v>343</v>
      </c>
      <c r="J165">
        <v>31.457999999999998</v>
      </c>
      <c r="K165">
        <v>27.876000000000001</v>
      </c>
      <c r="L165">
        <v>2.2170000000000001</v>
      </c>
      <c r="M165">
        <v>0.47199999999999998</v>
      </c>
      <c r="N165">
        <v>14.105</v>
      </c>
      <c r="O165">
        <v>0.92100000000000004</v>
      </c>
      <c r="P165">
        <v>11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2</v>
      </c>
      <c r="W165" t="s">
        <v>9</v>
      </c>
      <c r="X165">
        <v>2</v>
      </c>
      <c r="Y165" t="s">
        <v>339</v>
      </c>
      <c r="Z165" t="s">
        <v>340</v>
      </c>
      <c r="AA165" s="4" t="s">
        <v>339</v>
      </c>
    </row>
    <row r="166" spans="1:27" x14ac:dyDescent="0.2">
      <c r="A166" t="s">
        <v>94</v>
      </c>
      <c r="B166">
        <v>13.992000000000001</v>
      </c>
      <c r="C166">
        <v>13.992000000000001</v>
      </c>
      <c r="D166">
        <v>4.516</v>
      </c>
      <c r="E166">
        <v>0.90700000000000003</v>
      </c>
      <c r="F166">
        <v>0.74</v>
      </c>
      <c r="G166">
        <v>29</v>
      </c>
      <c r="H166">
        <v>5</v>
      </c>
      <c r="I166">
        <v>3.4849999999999999</v>
      </c>
      <c r="J166">
        <v>9.7690000000000001</v>
      </c>
      <c r="K166">
        <v>7.0430000000000001</v>
      </c>
      <c r="L166">
        <v>0.85</v>
      </c>
      <c r="M166">
        <v>0.16400000000000001</v>
      </c>
      <c r="N166">
        <v>4.2409999999999997</v>
      </c>
      <c r="O166">
        <v>0.33</v>
      </c>
      <c r="P166">
        <v>10</v>
      </c>
      <c r="Q166">
        <v>0.48599999999999999</v>
      </c>
      <c r="R166">
        <v>0</v>
      </c>
      <c r="S166">
        <v>0</v>
      </c>
      <c r="T166">
        <v>0</v>
      </c>
      <c r="U166">
        <v>0</v>
      </c>
      <c r="V166">
        <v>3</v>
      </c>
      <c r="W166" t="s">
        <v>9</v>
      </c>
      <c r="X166">
        <v>2</v>
      </c>
      <c r="Y166" t="s">
        <v>339</v>
      </c>
      <c r="Z166" t="s">
        <v>340</v>
      </c>
      <c r="AA166" s="4" t="s">
        <v>9</v>
      </c>
    </row>
    <row r="167" spans="1:27" x14ac:dyDescent="0.2">
      <c r="A167" t="s">
        <v>95</v>
      </c>
      <c r="B167">
        <v>10.032</v>
      </c>
      <c r="C167">
        <v>9.5359999999999996</v>
      </c>
      <c r="D167">
        <v>4.4210000000000003</v>
      </c>
      <c r="E167">
        <v>2.0430000000000001</v>
      </c>
      <c r="F167">
        <v>1.2829999999999999</v>
      </c>
      <c r="G167">
        <v>11</v>
      </c>
      <c r="H167">
        <v>2</v>
      </c>
      <c r="I167">
        <v>6.4950000000000001</v>
      </c>
      <c r="J167">
        <v>5.95</v>
      </c>
      <c r="K167">
        <v>4.9260000000000002</v>
      </c>
      <c r="L167">
        <v>1.018</v>
      </c>
      <c r="M167">
        <v>0.33300000000000002</v>
      </c>
      <c r="N167">
        <v>4.7380000000000004</v>
      </c>
      <c r="O167">
        <v>0.44800000000000001</v>
      </c>
      <c r="P167">
        <v>2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</v>
      </c>
      <c r="W167" t="s">
        <v>9</v>
      </c>
      <c r="X167">
        <v>2</v>
      </c>
      <c r="Y167" t="s">
        <v>339</v>
      </c>
      <c r="Z167" t="s">
        <v>340</v>
      </c>
      <c r="AA167" s="4" t="s">
        <v>9</v>
      </c>
    </row>
    <row r="168" spans="1:27" x14ac:dyDescent="0.2">
      <c r="A168" t="s">
        <v>96</v>
      </c>
      <c r="B168">
        <v>53.171999999999997</v>
      </c>
      <c r="C168">
        <v>51.000999999999998</v>
      </c>
      <c r="D168">
        <v>15.295</v>
      </c>
      <c r="E168">
        <v>2.0529999999999999</v>
      </c>
      <c r="F168">
        <v>2.1379999999999999</v>
      </c>
      <c r="G168">
        <v>47</v>
      </c>
      <c r="H168">
        <v>6</v>
      </c>
      <c r="I168">
        <v>2.9510000000000001</v>
      </c>
      <c r="J168">
        <v>38.786999999999999</v>
      </c>
      <c r="K168">
        <v>25.699000000000002</v>
      </c>
      <c r="L168">
        <v>2.1509999999999998</v>
      </c>
      <c r="M168">
        <v>0.38100000000000001</v>
      </c>
      <c r="N168">
        <v>15.032999999999999</v>
      </c>
      <c r="O168" s="6" t="s">
        <v>343</v>
      </c>
      <c r="P168">
        <v>13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3</v>
      </c>
      <c r="W168" t="s">
        <v>9</v>
      </c>
      <c r="X168">
        <v>2</v>
      </c>
      <c r="Y168" t="s">
        <v>339</v>
      </c>
      <c r="Z168" t="s">
        <v>340</v>
      </c>
      <c r="AA168" s="4" t="s">
        <v>9</v>
      </c>
    </row>
    <row r="169" spans="1:27" x14ac:dyDescent="0.2">
      <c r="A169" t="s">
        <v>97</v>
      </c>
      <c r="B169">
        <v>36.332000000000001</v>
      </c>
      <c r="C169">
        <v>34.447000000000003</v>
      </c>
      <c r="D169">
        <v>9.9760000000000009</v>
      </c>
      <c r="E169">
        <v>2.008</v>
      </c>
      <c r="F169">
        <v>1.7210000000000001</v>
      </c>
      <c r="G169">
        <v>35</v>
      </c>
      <c r="H169">
        <v>4</v>
      </c>
      <c r="I169">
        <v>3.4540000000000002</v>
      </c>
      <c r="J169">
        <v>26.03</v>
      </c>
      <c r="K169">
        <v>17.434999999999999</v>
      </c>
      <c r="L169">
        <v>2.2240000000000002</v>
      </c>
      <c r="M169">
        <v>0.36299999999999999</v>
      </c>
      <c r="N169">
        <v>10.445</v>
      </c>
      <c r="O169">
        <v>0.435</v>
      </c>
      <c r="P169">
        <v>14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</v>
      </c>
      <c r="W169" t="s">
        <v>9</v>
      </c>
      <c r="X169">
        <v>2</v>
      </c>
      <c r="Y169" t="s">
        <v>339</v>
      </c>
      <c r="Z169" t="s">
        <v>340</v>
      </c>
      <c r="AA169" s="4" t="s">
        <v>9</v>
      </c>
    </row>
    <row r="170" spans="1:27" x14ac:dyDescent="0.2">
      <c r="A170" t="s">
        <v>98</v>
      </c>
      <c r="B170">
        <v>14.875</v>
      </c>
      <c r="C170">
        <v>14.256</v>
      </c>
      <c r="D170">
        <v>4.8460000000000001</v>
      </c>
      <c r="E170">
        <v>0.85699999999999998</v>
      </c>
      <c r="F170">
        <v>0.51500000000000001</v>
      </c>
      <c r="G170">
        <v>31</v>
      </c>
      <c r="H170">
        <v>3</v>
      </c>
      <c r="I170">
        <v>3.6309999999999998</v>
      </c>
      <c r="J170">
        <v>10.343999999999999</v>
      </c>
      <c r="K170">
        <v>7.3689999999999998</v>
      </c>
      <c r="L170">
        <v>1.228</v>
      </c>
      <c r="M170">
        <v>0.188</v>
      </c>
      <c r="N170">
        <v>5.1429999999999998</v>
      </c>
      <c r="O170">
        <v>0.25600000000000001</v>
      </c>
      <c r="P170">
        <v>12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3</v>
      </c>
      <c r="W170" t="s">
        <v>9</v>
      </c>
      <c r="X170">
        <v>2</v>
      </c>
      <c r="Y170" t="s">
        <v>339</v>
      </c>
      <c r="Z170" t="s">
        <v>340</v>
      </c>
      <c r="AA170" s="4" t="s">
        <v>9</v>
      </c>
    </row>
    <row r="171" spans="1:27" x14ac:dyDescent="0.2">
      <c r="A171" t="s">
        <v>99</v>
      </c>
      <c r="B171">
        <v>4.83</v>
      </c>
      <c r="C171">
        <v>4.0650000000000004</v>
      </c>
      <c r="D171">
        <v>1.512</v>
      </c>
      <c r="E171">
        <v>0.41399999999999998</v>
      </c>
      <c r="F171">
        <v>0.35699999999999998</v>
      </c>
      <c r="G171">
        <v>16</v>
      </c>
      <c r="H171">
        <v>3</v>
      </c>
      <c r="I171">
        <v>1.6579999999999999</v>
      </c>
      <c r="J171">
        <v>3.4590000000000001</v>
      </c>
      <c r="K171">
        <v>2.3769999999999998</v>
      </c>
      <c r="L171">
        <v>0.64200000000000002</v>
      </c>
      <c r="M171">
        <v>0.20100000000000001</v>
      </c>
      <c r="N171">
        <v>1.8140000000000001</v>
      </c>
      <c r="O171">
        <v>0.123</v>
      </c>
      <c r="P171">
        <v>4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3</v>
      </c>
      <c r="W171" t="s">
        <v>9</v>
      </c>
      <c r="X171">
        <v>2</v>
      </c>
      <c r="Y171" t="s">
        <v>339</v>
      </c>
      <c r="Z171" t="s">
        <v>340</v>
      </c>
      <c r="AA171" s="4" t="s">
        <v>9</v>
      </c>
    </row>
    <row r="172" spans="1:27" x14ac:dyDescent="0.2">
      <c r="A172" t="s">
        <v>100</v>
      </c>
      <c r="B172">
        <v>20.298999999999999</v>
      </c>
      <c r="C172">
        <v>15.920999999999999</v>
      </c>
      <c r="D172">
        <v>7.2859999999999996</v>
      </c>
      <c r="E172">
        <v>1.9670000000000001</v>
      </c>
      <c r="F172">
        <v>1.7809999999999999</v>
      </c>
      <c r="G172">
        <v>25</v>
      </c>
      <c r="H172">
        <v>4</v>
      </c>
      <c r="I172">
        <v>3.4279999999999999</v>
      </c>
      <c r="J172">
        <v>13.749000000000001</v>
      </c>
      <c r="K172">
        <v>8.6869999999999994</v>
      </c>
      <c r="L172">
        <v>1.3879999999999999</v>
      </c>
      <c r="M172">
        <v>0.497</v>
      </c>
      <c r="N172">
        <v>7.7469999999999999</v>
      </c>
      <c r="O172">
        <v>0.28799999999999998</v>
      </c>
      <c r="P172">
        <v>4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2</v>
      </c>
      <c r="W172" t="s">
        <v>9</v>
      </c>
      <c r="X172">
        <v>2</v>
      </c>
      <c r="Y172" t="s">
        <v>339</v>
      </c>
      <c r="Z172" t="s">
        <v>340</v>
      </c>
      <c r="AA172" s="4" t="s">
        <v>9</v>
      </c>
    </row>
    <row r="173" spans="1:27" x14ac:dyDescent="0.2">
      <c r="A173" t="s">
        <v>101</v>
      </c>
      <c r="B173">
        <v>36.402000000000001</v>
      </c>
      <c r="C173">
        <v>33.92</v>
      </c>
      <c r="D173">
        <v>13.595000000000001</v>
      </c>
      <c r="E173">
        <v>1.9950000000000001</v>
      </c>
      <c r="F173">
        <v>1.579</v>
      </c>
      <c r="G173">
        <v>39</v>
      </c>
      <c r="H173">
        <v>6</v>
      </c>
      <c r="I173">
        <v>2.5950000000000002</v>
      </c>
      <c r="J173">
        <v>22.846</v>
      </c>
      <c r="K173">
        <v>17.443000000000001</v>
      </c>
      <c r="L173">
        <v>1.536</v>
      </c>
      <c r="M173">
        <v>0.40600000000000003</v>
      </c>
      <c r="N173">
        <v>13.821999999999999</v>
      </c>
      <c r="O173">
        <v>0.439</v>
      </c>
      <c r="P173">
        <v>14</v>
      </c>
      <c r="Q173">
        <v>1.4179999999999999</v>
      </c>
      <c r="R173">
        <v>0</v>
      </c>
      <c r="S173">
        <v>0</v>
      </c>
      <c r="T173">
        <v>0</v>
      </c>
      <c r="U173">
        <v>0</v>
      </c>
      <c r="V173">
        <v>1</v>
      </c>
      <c r="W173" t="s">
        <v>9</v>
      </c>
      <c r="X173">
        <v>2</v>
      </c>
      <c r="Y173" t="s">
        <v>339</v>
      </c>
      <c r="Z173" t="s">
        <v>340</v>
      </c>
      <c r="AA173" s="4" t="s">
        <v>9</v>
      </c>
    </row>
    <row r="174" spans="1:27" x14ac:dyDescent="0.2">
      <c r="A174" t="s">
        <v>102</v>
      </c>
      <c r="B174">
        <v>30.209</v>
      </c>
      <c r="C174">
        <v>25.055</v>
      </c>
      <c r="D174">
        <v>7.5510000000000002</v>
      </c>
      <c r="E174" s="6" t="s">
        <v>343</v>
      </c>
      <c r="F174">
        <v>1.1140000000000001</v>
      </c>
      <c r="G174">
        <v>32</v>
      </c>
      <c r="H174">
        <v>8</v>
      </c>
      <c r="I174" s="6" t="s">
        <v>343</v>
      </c>
      <c r="J174">
        <v>21.768999999999998</v>
      </c>
      <c r="K174">
        <v>11.757999999999999</v>
      </c>
      <c r="L174">
        <v>2.8029999999999999</v>
      </c>
      <c r="M174">
        <v>0.47499999999999998</v>
      </c>
      <c r="N174">
        <v>8.0609999999999999</v>
      </c>
      <c r="O174">
        <v>0.35199999999999998</v>
      </c>
      <c r="P174">
        <v>8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2</v>
      </c>
      <c r="W174" t="s">
        <v>9</v>
      </c>
      <c r="X174">
        <v>2</v>
      </c>
      <c r="Y174" t="s">
        <v>339</v>
      </c>
      <c r="Z174" t="s">
        <v>340</v>
      </c>
      <c r="AA174" s="4" t="s">
        <v>9</v>
      </c>
    </row>
    <row r="175" spans="1:27" x14ac:dyDescent="0.2">
      <c r="A175" t="s">
        <v>103</v>
      </c>
      <c r="B175">
        <v>21.530999999999999</v>
      </c>
      <c r="C175">
        <v>16.294</v>
      </c>
      <c r="D175">
        <v>5.7809999999999997</v>
      </c>
      <c r="E175">
        <v>1.4319999999999999</v>
      </c>
      <c r="F175">
        <v>0.98699999999999999</v>
      </c>
      <c r="G175">
        <v>42</v>
      </c>
      <c r="H175">
        <v>6</v>
      </c>
      <c r="I175">
        <v>3.4940000000000002</v>
      </c>
      <c r="J175">
        <v>15.784000000000001</v>
      </c>
      <c r="K175">
        <v>9.5869999999999997</v>
      </c>
      <c r="L175">
        <v>1.115</v>
      </c>
      <c r="M175">
        <v>0.249</v>
      </c>
      <c r="N175">
        <v>6.3150000000000004</v>
      </c>
      <c r="O175">
        <v>0.373</v>
      </c>
      <c r="P175">
        <v>8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3</v>
      </c>
      <c r="W175" t="s">
        <v>9</v>
      </c>
      <c r="X175">
        <v>2</v>
      </c>
      <c r="Y175" t="s">
        <v>339</v>
      </c>
      <c r="Z175" t="s">
        <v>340</v>
      </c>
      <c r="AA175" s="4" t="s">
        <v>9</v>
      </c>
    </row>
    <row r="176" spans="1:27" x14ac:dyDescent="0.2">
      <c r="A176" t="s">
        <v>104</v>
      </c>
      <c r="B176">
        <v>32.008000000000003</v>
      </c>
      <c r="C176">
        <v>27.413</v>
      </c>
      <c r="D176">
        <v>11.351000000000001</v>
      </c>
      <c r="E176">
        <v>2.351</v>
      </c>
      <c r="F176">
        <v>2.077</v>
      </c>
      <c r="G176">
        <v>25</v>
      </c>
      <c r="H176">
        <v>4</v>
      </c>
      <c r="I176">
        <v>6.6079999999999997</v>
      </c>
      <c r="J176">
        <v>20.803000000000001</v>
      </c>
      <c r="K176">
        <v>14.288</v>
      </c>
      <c r="L176">
        <v>2.2909999999999999</v>
      </c>
      <c r="M176">
        <v>0.52500000000000002</v>
      </c>
      <c r="N176">
        <v>11.733000000000001</v>
      </c>
      <c r="O176">
        <v>0.45200000000000001</v>
      </c>
      <c r="P176">
        <v>8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</v>
      </c>
      <c r="W176" t="s">
        <v>9</v>
      </c>
      <c r="X176">
        <v>2</v>
      </c>
      <c r="Y176" t="s">
        <v>339</v>
      </c>
      <c r="Z176" t="s">
        <v>340</v>
      </c>
      <c r="AA176" s="4" t="s">
        <v>9</v>
      </c>
    </row>
    <row r="177" spans="1:27" x14ac:dyDescent="0.2">
      <c r="A177" t="s">
        <v>105</v>
      </c>
      <c r="B177">
        <v>12.444000000000001</v>
      </c>
      <c r="C177">
        <v>12.265000000000001</v>
      </c>
      <c r="D177">
        <v>4.1139999999999999</v>
      </c>
      <c r="E177">
        <v>1.4179999999999999</v>
      </c>
      <c r="F177">
        <v>1.1060000000000001</v>
      </c>
      <c r="G177">
        <v>16</v>
      </c>
      <c r="H177">
        <v>3</v>
      </c>
      <c r="I177">
        <v>3.585</v>
      </c>
      <c r="J177">
        <v>8.3469999999999995</v>
      </c>
      <c r="K177">
        <v>5.7779999999999996</v>
      </c>
      <c r="L177">
        <v>1.042</v>
      </c>
      <c r="M177">
        <v>0.41899999999999998</v>
      </c>
      <c r="N177">
        <v>4.1589999999999998</v>
      </c>
      <c r="O177">
        <v>0.38500000000000001</v>
      </c>
      <c r="P177">
        <v>5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2</v>
      </c>
      <c r="W177" t="s">
        <v>9</v>
      </c>
      <c r="X177">
        <v>2</v>
      </c>
      <c r="Y177" t="s">
        <v>339</v>
      </c>
      <c r="Z177" t="s">
        <v>340</v>
      </c>
      <c r="AA177" s="4" t="s">
        <v>9</v>
      </c>
    </row>
    <row r="178" spans="1:27" x14ac:dyDescent="0.2">
      <c r="A178" t="s">
        <v>106</v>
      </c>
      <c r="B178">
        <v>21.841000000000001</v>
      </c>
      <c r="C178">
        <v>22.57</v>
      </c>
      <c r="D178">
        <v>8.8520000000000003</v>
      </c>
      <c r="E178">
        <v>2.7069999999999999</v>
      </c>
      <c r="F178">
        <v>2.0790000000000002</v>
      </c>
      <c r="G178">
        <v>20</v>
      </c>
      <c r="H178">
        <v>3</v>
      </c>
      <c r="I178">
        <v>10.002000000000001</v>
      </c>
      <c r="J178">
        <v>13.077</v>
      </c>
      <c r="K178">
        <v>11.622999999999999</v>
      </c>
      <c r="L178">
        <v>1.9119999999999999</v>
      </c>
      <c r="M178">
        <v>0.436</v>
      </c>
      <c r="N178">
        <v>9.4580000000000002</v>
      </c>
      <c r="O178">
        <v>0.432</v>
      </c>
      <c r="P178">
        <v>6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2</v>
      </c>
      <c r="W178" t="s">
        <v>9</v>
      </c>
      <c r="X178">
        <v>2</v>
      </c>
      <c r="Y178" t="s">
        <v>339</v>
      </c>
      <c r="Z178" t="s">
        <v>340</v>
      </c>
      <c r="AA178" s="4" t="s">
        <v>9</v>
      </c>
    </row>
    <row r="179" spans="1:27" x14ac:dyDescent="0.2">
      <c r="A179" t="s">
        <v>107</v>
      </c>
      <c r="B179">
        <v>14.878</v>
      </c>
      <c r="C179">
        <v>14.603999999999999</v>
      </c>
      <c r="D179">
        <v>5.2720000000000002</v>
      </c>
      <c r="E179">
        <v>1.95</v>
      </c>
      <c r="F179">
        <v>1.5549999999999999</v>
      </c>
      <c r="G179">
        <v>20</v>
      </c>
      <c r="H179">
        <v>3</v>
      </c>
      <c r="I179">
        <v>5.0030000000000001</v>
      </c>
      <c r="J179">
        <v>9.4450000000000003</v>
      </c>
      <c r="K179">
        <v>7.7930000000000001</v>
      </c>
      <c r="L179">
        <v>0.81699999999999995</v>
      </c>
      <c r="M179">
        <v>0.23300000000000001</v>
      </c>
      <c r="N179">
        <v>6.4390000000000001</v>
      </c>
      <c r="O179">
        <v>0.42599999999999999</v>
      </c>
      <c r="P179">
        <v>5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2</v>
      </c>
      <c r="W179" t="s">
        <v>9</v>
      </c>
      <c r="X179">
        <v>2</v>
      </c>
      <c r="Y179" t="s">
        <v>339</v>
      </c>
      <c r="Z179" t="s">
        <v>340</v>
      </c>
      <c r="AA179" s="4" t="s">
        <v>9</v>
      </c>
    </row>
    <row r="180" spans="1:27" x14ac:dyDescent="0.2">
      <c r="A180" t="s">
        <v>108</v>
      </c>
      <c r="B180">
        <v>48.118000000000002</v>
      </c>
      <c r="C180" s="6" t="s">
        <v>343</v>
      </c>
      <c r="D180">
        <v>13.97</v>
      </c>
      <c r="E180">
        <v>2.6080000000000001</v>
      </c>
      <c r="F180">
        <v>2.3370000000000002</v>
      </c>
      <c r="G180">
        <v>40</v>
      </c>
      <c r="H180">
        <v>6</v>
      </c>
      <c r="I180">
        <v>4.3449999999999998</v>
      </c>
      <c r="J180">
        <v>32.378</v>
      </c>
      <c r="K180">
        <v>22.584</v>
      </c>
      <c r="L180">
        <v>2.226</v>
      </c>
      <c r="M180">
        <v>0.27200000000000002</v>
      </c>
      <c r="N180">
        <v>15.111000000000001</v>
      </c>
      <c r="O180">
        <v>0.70899999999999996</v>
      </c>
      <c r="P180">
        <v>17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1</v>
      </c>
      <c r="W180" t="s">
        <v>9</v>
      </c>
      <c r="X180">
        <v>2</v>
      </c>
      <c r="Y180" t="s">
        <v>339</v>
      </c>
      <c r="Z180" t="s">
        <v>340</v>
      </c>
      <c r="AA180" s="4" t="s">
        <v>339</v>
      </c>
    </row>
    <row r="181" spans="1:27" x14ac:dyDescent="0.2">
      <c r="A181" t="s">
        <v>109</v>
      </c>
      <c r="B181">
        <v>7.2409999999999997</v>
      </c>
      <c r="C181">
        <v>5.9009999999999998</v>
      </c>
      <c r="D181">
        <v>2.4569999999999999</v>
      </c>
      <c r="E181">
        <v>0.873</v>
      </c>
      <c r="F181">
        <v>0.61799999999999999</v>
      </c>
      <c r="G181">
        <v>17</v>
      </c>
      <c r="H181">
        <v>3</v>
      </c>
      <c r="I181">
        <v>1.9590000000000001</v>
      </c>
      <c r="J181">
        <v>4.7619999999999996</v>
      </c>
      <c r="K181">
        <v>3.1309999999999998</v>
      </c>
      <c r="L181">
        <v>0.70199999999999996</v>
      </c>
      <c r="M181">
        <v>0.23599999999999999</v>
      </c>
      <c r="N181">
        <v>2.8769999999999998</v>
      </c>
      <c r="O181">
        <v>0.221</v>
      </c>
      <c r="P181">
        <v>4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3</v>
      </c>
      <c r="W181" t="s">
        <v>9</v>
      </c>
      <c r="X181">
        <v>2</v>
      </c>
      <c r="Y181" t="s">
        <v>339</v>
      </c>
      <c r="Z181" t="s">
        <v>340</v>
      </c>
      <c r="AA181" s="4" t="s">
        <v>9</v>
      </c>
    </row>
    <row r="182" spans="1:27" x14ac:dyDescent="0.2">
      <c r="A182" t="s">
        <v>110</v>
      </c>
      <c r="B182">
        <v>20.170000000000002</v>
      </c>
      <c r="C182">
        <v>16.047000000000001</v>
      </c>
      <c r="D182">
        <v>5.8579999999999997</v>
      </c>
      <c r="E182">
        <v>1.26</v>
      </c>
      <c r="F182">
        <v>1.486</v>
      </c>
      <c r="G182">
        <v>29</v>
      </c>
      <c r="H182">
        <v>4</v>
      </c>
      <c r="I182">
        <v>5.7469999999999999</v>
      </c>
      <c r="J182">
        <v>14.115</v>
      </c>
      <c r="K182">
        <v>8.0299999999999994</v>
      </c>
      <c r="L182">
        <v>1.544</v>
      </c>
      <c r="M182">
        <v>0.38500000000000001</v>
      </c>
      <c r="N182">
        <v>5.8419999999999996</v>
      </c>
      <c r="O182">
        <v>0.441</v>
      </c>
      <c r="P182">
        <v>9</v>
      </c>
      <c r="Q182">
        <v>0.628</v>
      </c>
      <c r="R182">
        <v>0</v>
      </c>
      <c r="S182">
        <v>0</v>
      </c>
      <c r="T182">
        <v>0</v>
      </c>
      <c r="U182">
        <v>0</v>
      </c>
      <c r="V182">
        <v>3</v>
      </c>
      <c r="W182" t="s">
        <v>9</v>
      </c>
      <c r="X182">
        <v>2</v>
      </c>
      <c r="Y182" t="s">
        <v>339</v>
      </c>
      <c r="Z182" t="s">
        <v>340</v>
      </c>
      <c r="AA182" s="4" t="s">
        <v>9</v>
      </c>
    </row>
    <row r="183" spans="1:27" x14ac:dyDescent="0.2">
      <c r="A183" t="s">
        <v>111</v>
      </c>
      <c r="B183">
        <v>102.926</v>
      </c>
      <c r="C183">
        <v>67.135000000000005</v>
      </c>
      <c r="D183">
        <v>23.13</v>
      </c>
      <c r="E183">
        <v>0.97099999999999997</v>
      </c>
      <c r="F183">
        <v>2.3519999999999999</v>
      </c>
      <c r="G183">
        <v>68</v>
      </c>
      <c r="H183">
        <v>7</v>
      </c>
      <c r="I183">
        <v>1.823</v>
      </c>
      <c r="J183">
        <f>22.372+39.411+17.877</f>
        <v>79.66</v>
      </c>
      <c r="K183">
        <v>34.576999999999998</v>
      </c>
      <c r="L183">
        <v>3.2370000000000001</v>
      </c>
      <c r="M183">
        <v>0.82799999999999996</v>
      </c>
      <c r="N183">
        <v>23.824999999999999</v>
      </c>
      <c r="O183">
        <v>0.88500000000000001</v>
      </c>
      <c r="P183">
        <v>14</v>
      </c>
      <c r="Q183">
        <v>1.3759999999999999</v>
      </c>
      <c r="R183">
        <v>1</v>
      </c>
      <c r="S183">
        <v>3</v>
      </c>
      <c r="T183">
        <v>0</v>
      </c>
      <c r="U183">
        <v>0</v>
      </c>
      <c r="V183">
        <v>1</v>
      </c>
      <c r="W183" t="s">
        <v>9</v>
      </c>
      <c r="X183">
        <v>2</v>
      </c>
      <c r="Y183" t="s">
        <v>339</v>
      </c>
      <c r="Z183" t="s">
        <v>340</v>
      </c>
      <c r="AA183" s="4" t="s">
        <v>9</v>
      </c>
    </row>
    <row r="184" spans="1:27" x14ac:dyDescent="0.2">
      <c r="A184" t="s">
        <v>112</v>
      </c>
      <c r="B184">
        <v>68.513999999999996</v>
      </c>
      <c r="C184">
        <v>52.177999999999997</v>
      </c>
      <c r="D184">
        <v>18.87</v>
      </c>
      <c r="E184">
        <v>4.6219999999999999</v>
      </c>
      <c r="F184">
        <v>2.8809999999999998</v>
      </c>
      <c r="G184">
        <v>51</v>
      </c>
      <c r="H184">
        <v>10</v>
      </c>
      <c r="I184">
        <v>9.5410000000000004</v>
      </c>
      <c r="J184">
        <v>50.07</v>
      </c>
      <c r="K184">
        <v>31.673999999999999</v>
      </c>
      <c r="L184">
        <v>1.681</v>
      </c>
      <c r="M184">
        <v>0.497</v>
      </c>
      <c r="N184">
        <v>20.748999999999999</v>
      </c>
      <c r="O184">
        <v>1.1739999999999999</v>
      </c>
      <c r="P184">
        <v>10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2</v>
      </c>
      <c r="W184" t="s">
        <v>9</v>
      </c>
      <c r="X184">
        <v>2</v>
      </c>
      <c r="Y184" t="s">
        <v>339</v>
      </c>
      <c r="Z184" t="s">
        <v>340</v>
      </c>
      <c r="AA184" s="4" t="s">
        <v>9</v>
      </c>
    </row>
    <row r="185" spans="1:27" x14ac:dyDescent="0.2">
      <c r="A185" t="s">
        <v>113</v>
      </c>
      <c r="B185">
        <v>38.512999999999998</v>
      </c>
      <c r="C185">
        <v>37.798000000000002</v>
      </c>
      <c r="D185">
        <v>15.215</v>
      </c>
      <c r="E185">
        <v>3.7</v>
      </c>
      <c r="F185">
        <v>2.4969999999999999</v>
      </c>
      <c r="G185">
        <v>28</v>
      </c>
      <c r="H185">
        <v>4</v>
      </c>
      <c r="I185">
        <v>6.04</v>
      </c>
      <c r="J185">
        <v>23.815999999999999</v>
      </c>
      <c r="K185">
        <v>21.994</v>
      </c>
      <c r="L185">
        <v>0.94399999999999995</v>
      </c>
      <c r="M185">
        <v>0.27400000000000002</v>
      </c>
      <c r="N185">
        <v>16.577000000000002</v>
      </c>
      <c r="O185">
        <v>0.67500000000000004</v>
      </c>
      <c r="P185">
        <v>7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1</v>
      </c>
      <c r="W185" t="s">
        <v>9</v>
      </c>
      <c r="X185">
        <v>2</v>
      </c>
      <c r="Y185" t="s">
        <v>339</v>
      </c>
      <c r="Z185" t="s">
        <v>340</v>
      </c>
      <c r="AA185" s="4" t="s">
        <v>9</v>
      </c>
    </row>
    <row r="186" spans="1:27" x14ac:dyDescent="0.2">
      <c r="A186" t="s">
        <v>114</v>
      </c>
      <c r="B186">
        <v>16.353000000000002</v>
      </c>
      <c r="C186">
        <v>13.943</v>
      </c>
      <c r="D186">
        <v>4.9000000000000004</v>
      </c>
      <c r="E186">
        <v>1.526</v>
      </c>
      <c r="F186">
        <v>1.8440000000000001</v>
      </c>
      <c r="G186">
        <v>23</v>
      </c>
      <c r="H186">
        <v>3</v>
      </c>
      <c r="I186">
        <v>2.766</v>
      </c>
      <c r="J186">
        <v>12.680999999999999</v>
      </c>
      <c r="K186">
        <v>7.9139999999999997</v>
      </c>
      <c r="L186">
        <v>1.1339999999999999</v>
      </c>
      <c r="M186">
        <v>0.30099999999999999</v>
      </c>
      <c r="N186">
        <v>5.05</v>
      </c>
      <c r="O186">
        <v>0.33400000000000002</v>
      </c>
      <c r="P186">
        <v>8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3</v>
      </c>
      <c r="W186" t="s">
        <v>9</v>
      </c>
      <c r="X186">
        <v>2</v>
      </c>
      <c r="Y186" t="s">
        <v>339</v>
      </c>
      <c r="Z186" t="s">
        <v>340</v>
      </c>
      <c r="AA186" s="4" t="s">
        <v>9</v>
      </c>
    </row>
    <row r="187" spans="1:27" x14ac:dyDescent="0.2">
      <c r="A187" t="s">
        <v>115</v>
      </c>
      <c r="B187">
        <v>67.201999999999998</v>
      </c>
      <c r="C187">
        <v>55.956000000000003</v>
      </c>
      <c r="D187">
        <v>21.06</v>
      </c>
      <c r="E187">
        <v>5.1230000000000002</v>
      </c>
      <c r="F187">
        <v>3.0950000000000002</v>
      </c>
      <c r="G187">
        <v>42</v>
      </c>
      <c r="H187">
        <v>5</v>
      </c>
      <c r="I187">
        <v>15.42</v>
      </c>
      <c r="J187">
        <v>44.381</v>
      </c>
      <c r="K187">
        <v>28.538</v>
      </c>
      <c r="L187">
        <v>2.335</v>
      </c>
      <c r="M187">
        <v>0.61099999999999999</v>
      </c>
      <c r="N187">
        <v>24.289000000000001</v>
      </c>
      <c r="O187">
        <v>1.101</v>
      </c>
      <c r="P187">
        <v>6</v>
      </c>
      <c r="Q187">
        <v>1.2709999999999999</v>
      </c>
      <c r="R187">
        <v>1</v>
      </c>
      <c r="S187">
        <v>1</v>
      </c>
      <c r="T187">
        <v>0</v>
      </c>
      <c r="U187">
        <v>1</v>
      </c>
      <c r="V187">
        <v>2</v>
      </c>
      <c r="W187" t="s">
        <v>9</v>
      </c>
      <c r="X187">
        <v>2</v>
      </c>
      <c r="Y187" t="s">
        <v>339</v>
      </c>
      <c r="Z187" t="s">
        <v>340</v>
      </c>
      <c r="AA187" s="4" t="s">
        <v>9</v>
      </c>
    </row>
    <row r="188" spans="1:27" x14ac:dyDescent="0.2">
      <c r="A188" t="s">
        <v>116</v>
      </c>
      <c r="B188">
        <v>79.435000000000002</v>
      </c>
      <c r="C188">
        <v>77.936999999999998</v>
      </c>
      <c r="D188">
        <v>14.997</v>
      </c>
      <c r="E188">
        <v>2.4279999999999999</v>
      </c>
      <c r="F188">
        <v>3.4009999999999998</v>
      </c>
      <c r="G188">
        <v>46</v>
      </c>
      <c r="H188">
        <v>10</v>
      </c>
      <c r="I188">
        <v>2.5960000000000001</v>
      </c>
      <c r="J188">
        <v>64.039000000000001</v>
      </c>
      <c r="K188">
        <v>37.731999999999999</v>
      </c>
      <c r="L188">
        <v>3.6030000000000002</v>
      </c>
      <c r="M188">
        <v>0.68600000000000005</v>
      </c>
      <c r="N188">
        <v>15.585000000000001</v>
      </c>
      <c r="O188">
        <v>1.1359999999999999</v>
      </c>
      <c r="P188">
        <v>20</v>
      </c>
      <c r="Q188">
        <v>1.7929999999999999</v>
      </c>
      <c r="R188">
        <v>1</v>
      </c>
      <c r="S188">
        <v>4</v>
      </c>
      <c r="T188">
        <v>0</v>
      </c>
      <c r="U188">
        <v>0</v>
      </c>
      <c r="V188">
        <v>2</v>
      </c>
      <c r="W188" t="s">
        <v>9</v>
      </c>
      <c r="X188">
        <v>2</v>
      </c>
      <c r="Y188" t="s">
        <v>339</v>
      </c>
      <c r="Z188" t="s">
        <v>340</v>
      </c>
      <c r="AA188" s="4" t="s">
        <v>229</v>
      </c>
    </row>
    <row r="189" spans="1:27" x14ac:dyDescent="0.2">
      <c r="A189" t="s">
        <v>117</v>
      </c>
      <c r="B189">
        <v>6.0449999999999999</v>
      </c>
      <c r="C189">
        <v>4.907</v>
      </c>
      <c r="D189">
        <v>1.704</v>
      </c>
      <c r="E189">
        <v>0.67</v>
      </c>
      <c r="F189">
        <v>0.65600000000000003</v>
      </c>
      <c r="G189">
        <v>17</v>
      </c>
      <c r="H189">
        <v>4</v>
      </c>
      <c r="I189">
        <v>1.0189999999999999</v>
      </c>
      <c r="J189">
        <v>4.5720000000000001</v>
      </c>
      <c r="K189">
        <v>2.774</v>
      </c>
      <c r="L189">
        <v>0.33300000000000002</v>
      </c>
      <c r="M189">
        <v>0.25800000000000001</v>
      </c>
      <c r="N189">
        <v>2.0840000000000001</v>
      </c>
      <c r="O189">
        <v>0.2</v>
      </c>
      <c r="P189">
        <v>2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2</v>
      </c>
      <c r="W189" t="s">
        <v>9</v>
      </c>
      <c r="X189">
        <v>2</v>
      </c>
      <c r="Y189" t="s">
        <v>339</v>
      </c>
      <c r="Z189" t="s">
        <v>340</v>
      </c>
      <c r="AA189" s="4" t="s">
        <v>9</v>
      </c>
    </row>
    <row r="190" spans="1:27" x14ac:dyDescent="0.2">
      <c r="A190" t="s">
        <v>118</v>
      </c>
      <c r="B190">
        <v>154.58099999999999</v>
      </c>
      <c r="C190">
        <v>102.693</v>
      </c>
      <c r="D190">
        <v>37.683</v>
      </c>
      <c r="E190">
        <v>3.6190000000000002</v>
      </c>
      <c r="F190">
        <v>2.4279999999999999</v>
      </c>
      <c r="G190">
        <v>70</v>
      </c>
      <c r="H190">
        <v>18</v>
      </c>
      <c r="I190">
        <v>7.6420000000000003</v>
      </c>
      <c r="J190">
        <f>47.36+13.457+35.838+20.99</f>
        <v>117.645</v>
      </c>
      <c r="K190">
        <v>60.552999999999997</v>
      </c>
      <c r="L190">
        <v>3.3340000000000001</v>
      </c>
      <c r="M190">
        <v>1.0469999999999999</v>
      </c>
      <c r="N190">
        <v>39.158999999999999</v>
      </c>
      <c r="O190">
        <v>1.2170000000000001</v>
      </c>
      <c r="P190">
        <v>25</v>
      </c>
      <c r="Q190">
        <v>1.371</v>
      </c>
      <c r="R190">
        <v>1</v>
      </c>
      <c r="S190">
        <v>3</v>
      </c>
      <c r="T190">
        <v>0</v>
      </c>
      <c r="U190">
        <v>1</v>
      </c>
      <c r="V190">
        <v>3</v>
      </c>
      <c r="W190" t="s">
        <v>9</v>
      </c>
      <c r="X190">
        <v>2</v>
      </c>
      <c r="Y190" t="s">
        <v>339</v>
      </c>
      <c r="Z190" t="s">
        <v>340</v>
      </c>
      <c r="AA190" s="4" t="s">
        <v>9</v>
      </c>
    </row>
    <row r="191" spans="1:27" x14ac:dyDescent="0.2">
      <c r="A191" t="s">
        <v>119</v>
      </c>
      <c r="B191">
        <v>37.996000000000002</v>
      </c>
      <c r="C191">
        <v>32.277000000000001</v>
      </c>
      <c r="D191">
        <v>11.010999999999999</v>
      </c>
      <c r="E191">
        <v>2.79</v>
      </c>
      <c r="F191">
        <v>2.069</v>
      </c>
      <c r="G191">
        <v>36</v>
      </c>
      <c r="H191">
        <v>5</v>
      </c>
      <c r="I191">
        <v>1.78</v>
      </c>
      <c r="J191">
        <v>26.678000000000001</v>
      </c>
      <c r="K191">
        <v>17.869</v>
      </c>
      <c r="L191">
        <v>1.8280000000000001</v>
      </c>
      <c r="M191">
        <v>0.433</v>
      </c>
      <c r="N191">
        <v>13.17</v>
      </c>
      <c r="O191">
        <v>0.64600000000000002</v>
      </c>
      <c r="P191">
        <v>6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3</v>
      </c>
      <c r="W191" t="s">
        <v>9</v>
      </c>
      <c r="X191">
        <v>2</v>
      </c>
      <c r="Y191" t="s">
        <v>339</v>
      </c>
      <c r="Z191" t="s">
        <v>340</v>
      </c>
      <c r="AA191" s="4" t="s">
        <v>9</v>
      </c>
    </row>
    <row r="192" spans="1:27" x14ac:dyDescent="0.2">
      <c r="A192" t="s">
        <v>120</v>
      </c>
      <c r="B192">
        <v>23.818000000000001</v>
      </c>
      <c r="C192">
        <v>17.617999999999999</v>
      </c>
      <c r="D192">
        <v>7.2789999999999999</v>
      </c>
      <c r="E192">
        <v>1.59</v>
      </c>
      <c r="F192">
        <v>0.82499999999999996</v>
      </c>
      <c r="G192">
        <v>32</v>
      </c>
      <c r="H192">
        <v>3</v>
      </c>
      <c r="I192">
        <v>5.0919999999999996</v>
      </c>
      <c r="J192">
        <v>15.898</v>
      </c>
      <c r="K192">
        <v>9.9719999999999995</v>
      </c>
      <c r="L192">
        <v>0.89900000000000002</v>
      </c>
      <c r="M192">
        <v>0.251</v>
      </c>
      <c r="N192">
        <v>8.093</v>
      </c>
      <c r="O192">
        <v>0.36799999999999999</v>
      </c>
      <c r="P192">
        <v>7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2</v>
      </c>
      <c r="W192" t="s">
        <v>9</v>
      </c>
      <c r="X192">
        <v>2</v>
      </c>
      <c r="Y192" t="s">
        <v>339</v>
      </c>
      <c r="Z192" t="s">
        <v>340</v>
      </c>
      <c r="AA192" s="4" t="s">
        <v>9</v>
      </c>
    </row>
    <row r="193" spans="1:27" x14ac:dyDescent="0.2">
      <c r="A193" t="s">
        <v>121</v>
      </c>
      <c r="B193">
        <v>9.5809999999999995</v>
      </c>
      <c r="C193">
        <v>9.9979999999999993</v>
      </c>
      <c r="D193">
        <v>3.7120000000000002</v>
      </c>
      <c r="E193">
        <v>0.45500000000000002</v>
      </c>
      <c r="F193">
        <v>0.76500000000000001</v>
      </c>
      <c r="G193">
        <v>16</v>
      </c>
      <c r="H193">
        <v>3</v>
      </c>
      <c r="I193">
        <v>2.1389999999999998</v>
      </c>
      <c r="J193">
        <v>6.1219999999999999</v>
      </c>
      <c r="K193">
        <v>4.8979999999999997</v>
      </c>
      <c r="L193">
        <v>1.0649999999999999</v>
      </c>
      <c r="M193">
        <v>1.05</v>
      </c>
      <c r="N193">
        <v>3.9039999999999999</v>
      </c>
      <c r="O193">
        <v>0.19400000000000001</v>
      </c>
      <c r="P193">
        <v>6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3</v>
      </c>
      <c r="W193" t="s">
        <v>9</v>
      </c>
      <c r="X193">
        <v>2</v>
      </c>
      <c r="Y193" t="s">
        <v>339</v>
      </c>
      <c r="Z193" t="s">
        <v>340</v>
      </c>
      <c r="AA193" s="4" t="s">
        <v>9</v>
      </c>
    </row>
    <row r="194" spans="1:27" x14ac:dyDescent="0.2">
      <c r="A194" t="s">
        <v>122</v>
      </c>
      <c r="B194">
        <v>35.118000000000002</v>
      </c>
      <c r="C194">
        <v>25.459</v>
      </c>
      <c r="D194">
        <v>10.243</v>
      </c>
      <c r="E194">
        <v>1.516</v>
      </c>
      <c r="F194">
        <v>1.913</v>
      </c>
      <c r="G194">
        <v>39</v>
      </c>
      <c r="H194">
        <v>5</v>
      </c>
      <c r="I194">
        <v>2.3359999999999999</v>
      </c>
      <c r="J194">
        <v>24.475000000000001</v>
      </c>
      <c r="K194">
        <v>13.928000000000001</v>
      </c>
      <c r="L194">
        <v>1.1950000000000001</v>
      </c>
      <c r="M194">
        <v>0.39300000000000002</v>
      </c>
      <c r="N194">
        <v>12.069000000000001</v>
      </c>
      <c r="O194" s="6" t="s">
        <v>343</v>
      </c>
      <c r="P194">
        <v>10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3</v>
      </c>
      <c r="W194" t="s">
        <v>9</v>
      </c>
      <c r="X194">
        <v>2</v>
      </c>
      <c r="Y194" t="s">
        <v>222</v>
      </c>
      <c r="Z194" t="s">
        <v>339</v>
      </c>
      <c r="AA194" s="4" t="s">
        <v>9</v>
      </c>
    </row>
    <row r="195" spans="1:27" x14ac:dyDescent="0.2">
      <c r="A195" t="s">
        <v>123</v>
      </c>
      <c r="B195">
        <v>28.402999999999999</v>
      </c>
      <c r="C195">
        <v>23.51</v>
      </c>
      <c r="D195">
        <v>10.065</v>
      </c>
      <c r="E195">
        <v>2.105</v>
      </c>
      <c r="F195">
        <v>1.2649999999999999</v>
      </c>
      <c r="G195">
        <v>35</v>
      </c>
      <c r="H195">
        <v>5</v>
      </c>
      <c r="I195">
        <v>3.9729999999999999</v>
      </c>
      <c r="J195">
        <v>18.181000000000001</v>
      </c>
      <c r="K195">
        <v>11.712999999999999</v>
      </c>
      <c r="L195">
        <v>1.3340000000000001</v>
      </c>
      <c r="M195">
        <v>0.44400000000000001</v>
      </c>
      <c r="N195">
        <v>10.474</v>
      </c>
      <c r="O195">
        <v>0.28599999999999998</v>
      </c>
      <c r="P195">
        <v>8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1</v>
      </c>
      <c r="W195" t="s">
        <v>9</v>
      </c>
      <c r="X195">
        <v>2</v>
      </c>
      <c r="Y195" t="s">
        <v>222</v>
      </c>
      <c r="Z195" t="s">
        <v>339</v>
      </c>
      <c r="AA195" s="4" t="s">
        <v>9</v>
      </c>
    </row>
    <row r="196" spans="1:27" x14ac:dyDescent="0.2">
      <c r="A196" t="s">
        <v>124</v>
      </c>
      <c r="B196">
        <v>62.741999999999997</v>
      </c>
      <c r="C196">
        <v>57.878</v>
      </c>
      <c r="D196">
        <v>12.646000000000001</v>
      </c>
      <c r="E196">
        <v>1.8260000000000001</v>
      </c>
      <c r="F196">
        <v>0.97299999999999998</v>
      </c>
      <c r="G196">
        <v>59</v>
      </c>
      <c r="H196">
        <v>12</v>
      </c>
      <c r="I196">
        <v>3.0750000000000002</v>
      </c>
      <c r="J196">
        <f>16.48+34.046</f>
        <v>50.525999999999996</v>
      </c>
      <c r="K196">
        <v>29.908999999999999</v>
      </c>
      <c r="L196">
        <v>1.9670000000000001</v>
      </c>
      <c r="M196">
        <v>0.33600000000000002</v>
      </c>
      <c r="N196">
        <v>13.27</v>
      </c>
      <c r="O196">
        <v>0.371</v>
      </c>
      <c r="P196">
        <v>24</v>
      </c>
      <c r="Q196">
        <v>2.38</v>
      </c>
      <c r="R196">
        <v>1</v>
      </c>
      <c r="S196">
        <v>1</v>
      </c>
      <c r="T196">
        <v>0</v>
      </c>
      <c r="U196">
        <v>0</v>
      </c>
      <c r="V196">
        <v>3</v>
      </c>
      <c r="W196" t="s">
        <v>9</v>
      </c>
      <c r="X196">
        <v>2</v>
      </c>
      <c r="Y196" t="s">
        <v>222</v>
      </c>
      <c r="Z196" t="s">
        <v>341</v>
      </c>
      <c r="AA196" s="4" t="s">
        <v>9</v>
      </c>
    </row>
    <row r="197" spans="1:27" x14ac:dyDescent="0.2">
      <c r="A197" t="s">
        <v>125</v>
      </c>
      <c r="B197">
        <v>38.972000000000001</v>
      </c>
      <c r="C197">
        <v>31.09</v>
      </c>
      <c r="D197">
        <v>9.58</v>
      </c>
      <c r="E197">
        <v>1.381</v>
      </c>
      <c r="F197">
        <v>1.171</v>
      </c>
      <c r="G197">
        <v>42</v>
      </c>
      <c r="H197">
        <v>5</v>
      </c>
      <c r="I197">
        <v>1.75</v>
      </c>
      <c r="J197">
        <v>29.65</v>
      </c>
      <c r="K197">
        <v>17.114999999999998</v>
      </c>
      <c r="L197">
        <v>2.3420000000000001</v>
      </c>
      <c r="M197">
        <v>0.50600000000000001</v>
      </c>
      <c r="N197">
        <v>9.8569999999999993</v>
      </c>
      <c r="O197">
        <v>0.55800000000000005</v>
      </c>
      <c r="P197">
        <v>14</v>
      </c>
      <c r="Q197">
        <v>0.71</v>
      </c>
      <c r="R197">
        <v>0</v>
      </c>
      <c r="S197">
        <v>0</v>
      </c>
      <c r="T197">
        <v>0</v>
      </c>
      <c r="U197">
        <v>0</v>
      </c>
      <c r="V197">
        <v>2</v>
      </c>
      <c r="W197" t="s">
        <v>9</v>
      </c>
      <c r="X197">
        <v>2</v>
      </c>
      <c r="Y197" t="s">
        <v>339</v>
      </c>
      <c r="Z197" t="s">
        <v>340</v>
      </c>
      <c r="AA197" s="4" t="s">
        <v>9</v>
      </c>
    </row>
    <row r="198" spans="1:27" x14ac:dyDescent="0.2">
      <c r="A198" t="s">
        <v>126</v>
      </c>
      <c r="B198">
        <v>84.486000000000004</v>
      </c>
      <c r="C198">
        <v>57.417000000000002</v>
      </c>
      <c r="D198">
        <v>12.833</v>
      </c>
      <c r="E198">
        <v>1.627</v>
      </c>
      <c r="F198">
        <v>2.2320000000000002</v>
      </c>
      <c r="G198">
        <v>62</v>
      </c>
      <c r="H198">
        <v>13</v>
      </c>
      <c r="I198">
        <v>2.395</v>
      </c>
      <c r="J198">
        <f>23.965+15.635+33.78</f>
        <v>73.38</v>
      </c>
      <c r="K198">
        <v>28.181000000000001</v>
      </c>
      <c r="L198">
        <v>2.5379999999999998</v>
      </c>
      <c r="M198">
        <v>0.45300000000000001</v>
      </c>
      <c r="N198">
        <v>12.725</v>
      </c>
      <c r="O198">
        <v>0.60499999999999998</v>
      </c>
      <c r="P198">
        <v>22</v>
      </c>
      <c r="Q198">
        <v>1.8149999999999999</v>
      </c>
      <c r="R198">
        <v>1</v>
      </c>
      <c r="S198">
        <v>2</v>
      </c>
      <c r="T198">
        <v>0</v>
      </c>
      <c r="U198">
        <v>0</v>
      </c>
      <c r="V198">
        <v>1</v>
      </c>
      <c r="W198" t="s">
        <v>9</v>
      </c>
      <c r="X198">
        <v>2</v>
      </c>
      <c r="Y198" t="s">
        <v>339</v>
      </c>
      <c r="Z198" t="s">
        <v>340</v>
      </c>
      <c r="AA198" s="4" t="s">
        <v>229</v>
      </c>
    </row>
    <row r="199" spans="1:27" x14ac:dyDescent="0.2">
      <c r="A199" t="s">
        <v>127</v>
      </c>
      <c r="B199">
        <v>40.97</v>
      </c>
      <c r="C199">
        <v>37.363</v>
      </c>
      <c r="D199" s="6" t="s">
        <v>343</v>
      </c>
      <c r="E199" s="6" t="s">
        <v>343</v>
      </c>
      <c r="F199">
        <v>3.113</v>
      </c>
      <c r="G199">
        <v>29</v>
      </c>
      <c r="H199">
        <v>3</v>
      </c>
      <c r="I199" s="6" t="s">
        <v>343</v>
      </c>
      <c r="J199">
        <v>27.963000000000001</v>
      </c>
      <c r="K199">
        <v>19.855</v>
      </c>
      <c r="L199">
        <v>3.6890000000000001</v>
      </c>
      <c r="M199">
        <v>1.4319999999999999</v>
      </c>
      <c r="N199" s="6" t="s">
        <v>343</v>
      </c>
      <c r="O199">
        <v>0.55900000000000005</v>
      </c>
      <c r="P199">
        <v>8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3</v>
      </c>
      <c r="W199" t="s">
        <v>9</v>
      </c>
      <c r="X199">
        <v>2</v>
      </c>
      <c r="Y199" t="s">
        <v>339</v>
      </c>
      <c r="Z199" t="s">
        <v>340</v>
      </c>
      <c r="AA199" s="4" t="s">
        <v>339</v>
      </c>
    </row>
    <row r="200" spans="1:27" x14ac:dyDescent="0.2">
      <c r="A200" t="s">
        <v>128</v>
      </c>
      <c r="B200">
        <v>64.959000000000003</v>
      </c>
      <c r="C200">
        <v>61.363</v>
      </c>
      <c r="D200">
        <v>17.164000000000001</v>
      </c>
      <c r="E200">
        <v>2.4260000000000002</v>
      </c>
      <c r="F200">
        <v>2.1970000000000001</v>
      </c>
      <c r="G200">
        <v>54</v>
      </c>
      <c r="H200">
        <v>9</v>
      </c>
      <c r="I200">
        <v>2.5259999999999998</v>
      </c>
      <c r="J200">
        <f>22.953+24.374</f>
        <v>47.326999999999998</v>
      </c>
      <c r="K200">
        <v>30.131</v>
      </c>
      <c r="L200">
        <v>3.0550000000000002</v>
      </c>
      <c r="M200">
        <v>0.48</v>
      </c>
      <c r="N200">
        <v>19.061</v>
      </c>
      <c r="O200">
        <v>0.6</v>
      </c>
      <c r="P200">
        <v>20</v>
      </c>
      <c r="Q200">
        <v>1.6379999999999999</v>
      </c>
      <c r="R200">
        <v>1</v>
      </c>
      <c r="S200">
        <v>1</v>
      </c>
      <c r="T200">
        <v>0</v>
      </c>
      <c r="U200">
        <v>0</v>
      </c>
      <c r="V200">
        <v>2</v>
      </c>
      <c r="W200" t="s">
        <v>9</v>
      </c>
      <c r="X200">
        <v>2</v>
      </c>
      <c r="Y200" t="s">
        <v>339</v>
      </c>
      <c r="Z200" t="s">
        <v>340</v>
      </c>
      <c r="AA200" s="4" t="s">
        <v>9</v>
      </c>
    </row>
    <row r="201" spans="1:27" x14ac:dyDescent="0.2">
      <c r="A201" t="s">
        <v>129</v>
      </c>
      <c r="B201">
        <v>29.417999999999999</v>
      </c>
      <c r="C201">
        <v>28.573</v>
      </c>
      <c r="D201">
        <v>7.2329999999999997</v>
      </c>
      <c r="E201">
        <v>2.6549999999999998</v>
      </c>
      <c r="F201">
        <v>1.304</v>
      </c>
      <c r="G201">
        <v>38</v>
      </c>
      <c r="H201">
        <v>4</v>
      </c>
      <c r="I201">
        <v>2.9780000000000002</v>
      </c>
      <c r="J201">
        <v>22.408000000000001</v>
      </c>
      <c r="K201">
        <v>14.27</v>
      </c>
      <c r="L201">
        <v>2.5449999999999999</v>
      </c>
      <c r="M201">
        <v>0.45700000000000002</v>
      </c>
      <c r="N201">
        <v>7.4240000000000004</v>
      </c>
      <c r="O201">
        <v>0.24199999999999999</v>
      </c>
      <c r="P201">
        <v>16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3</v>
      </c>
      <c r="W201" t="s">
        <v>9</v>
      </c>
      <c r="X201">
        <v>2</v>
      </c>
      <c r="Y201" t="s">
        <v>339</v>
      </c>
      <c r="Z201" t="s">
        <v>340</v>
      </c>
      <c r="AA201" s="4" t="s">
        <v>9</v>
      </c>
    </row>
    <row r="202" spans="1:27" x14ac:dyDescent="0.2">
      <c r="A202" t="s">
        <v>130</v>
      </c>
      <c r="B202">
        <v>30.193000000000001</v>
      </c>
      <c r="C202">
        <v>25.815000000000001</v>
      </c>
      <c r="D202">
        <v>8.4160000000000004</v>
      </c>
      <c r="E202">
        <v>1.8089999999999999</v>
      </c>
      <c r="F202">
        <v>1.363</v>
      </c>
      <c r="G202">
        <v>34</v>
      </c>
      <c r="H202">
        <v>5</v>
      </c>
      <c r="I202">
        <v>3.3809999999999998</v>
      </c>
      <c r="J202">
        <v>21.466999999999999</v>
      </c>
      <c r="K202">
        <v>13.343999999999999</v>
      </c>
      <c r="L202">
        <v>2.0419999999999998</v>
      </c>
      <c r="M202">
        <v>0.29699999999999999</v>
      </c>
      <c r="N202">
        <v>10.085000000000001</v>
      </c>
      <c r="O202">
        <v>0.42199999999999999</v>
      </c>
      <c r="P202">
        <v>12</v>
      </c>
      <c r="Q202">
        <v>0.60499999999999998</v>
      </c>
      <c r="R202">
        <v>1</v>
      </c>
      <c r="S202">
        <v>1</v>
      </c>
      <c r="T202">
        <v>0</v>
      </c>
      <c r="U202">
        <v>0</v>
      </c>
      <c r="V202">
        <v>1</v>
      </c>
      <c r="W202" t="s">
        <v>9</v>
      </c>
      <c r="X202">
        <v>2</v>
      </c>
      <c r="Y202" t="s">
        <v>339</v>
      </c>
      <c r="Z202" t="s">
        <v>340</v>
      </c>
      <c r="AA202" s="4" t="s">
        <v>9</v>
      </c>
    </row>
    <row r="203" spans="1:27" x14ac:dyDescent="0.2">
      <c r="A203" t="s">
        <v>131</v>
      </c>
      <c r="B203">
        <v>25.632000000000001</v>
      </c>
      <c r="C203">
        <v>21.207999999999998</v>
      </c>
      <c r="D203">
        <v>6.7830000000000004</v>
      </c>
      <c r="E203">
        <v>1.5129999999999999</v>
      </c>
      <c r="F203">
        <v>1.6379999999999999</v>
      </c>
      <c r="G203">
        <v>38</v>
      </c>
      <c r="H203">
        <v>5</v>
      </c>
      <c r="I203">
        <v>2.1789999999999998</v>
      </c>
      <c r="J203">
        <f>6.129+6.45+6.705</f>
        <v>19.283999999999999</v>
      </c>
      <c r="K203">
        <v>10.523999999999999</v>
      </c>
      <c r="L203">
        <v>1.0049999999999999</v>
      </c>
      <c r="M203">
        <v>0.251</v>
      </c>
      <c r="N203">
        <v>7.7859999999999996</v>
      </c>
      <c r="O203">
        <v>0.39200000000000002</v>
      </c>
      <c r="P203">
        <v>8</v>
      </c>
      <c r="Q203">
        <v>0.53800000000000003</v>
      </c>
      <c r="R203">
        <v>1</v>
      </c>
      <c r="S203">
        <v>2</v>
      </c>
      <c r="T203">
        <v>0</v>
      </c>
      <c r="U203">
        <v>1</v>
      </c>
      <c r="V203">
        <v>2</v>
      </c>
      <c r="W203" t="s">
        <v>9</v>
      </c>
      <c r="X203">
        <v>2</v>
      </c>
      <c r="Y203" t="s">
        <v>339</v>
      </c>
      <c r="Z203" t="s">
        <v>340</v>
      </c>
      <c r="AA203" s="4" t="s">
        <v>9</v>
      </c>
    </row>
    <row r="204" spans="1:27" x14ac:dyDescent="0.2">
      <c r="A204" t="s">
        <v>132</v>
      </c>
      <c r="B204">
        <v>27.954999999999998</v>
      </c>
      <c r="C204">
        <v>22.402000000000001</v>
      </c>
      <c r="D204">
        <v>7.4710000000000001</v>
      </c>
      <c r="E204">
        <v>1.8080000000000001</v>
      </c>
      <c r="F204">
        <v>1.2689999999999999</v>
      </c>
      <c r="G204">
        <v>40</v>
      </c>
      <c r="H204">
        <v>13</v>
      </c>
      <c r="I204">
        <v>3.26</v>
      </c>
      <c r="J204">
        <v>20.547999999999998</v>
      </c>
      <c r="K204">
        <v>11.32</v>
      </c>
      <c r="L204">
        <v>1.3839999999999999</v>
      </c>
      <c r="M204">
        <v>0.34899999999999998</v>
      </c>
      <c r="N204">
        <v>9.0250000000000004</v>
      </c>
      <c r="O204">
        <v>0.36299999999999999</v>
      </c>
      <c r="P204">
        <v>13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2</v>
      </c>
      <c r="W204" t="s">
        <v>9</v>
      </c>
      <c r="X204">
        <v>2</v>
      </c>
      <c r="Y204" t="s">
        <v>339</v>
      </c>
      <c r="Z204" t="s">
        <v>340</v>
      </c>
      <c r="AA204" s="4" t="s">
        <v>9</v>
      </c>
    </row>
    <row r="205" spans="1:27" x14ac:dyDescent="0.2">
      <c r="A205" t="s">
        <v>133</v>
      </c>
      <c r="B205">
        <v>8.6240000000000006</v>
      </c>
      <c r="C205">
        <v>7.806</v>
      </c>
      <c r="D205">
        <v>3.2090000000000001</v>
      </c>
      <c r="E205">
        <v>0.77700000000000002</v>
      </c>
      <c r="F205">
        <v>0.63700000000000001</v>
      </c>
      <c r="G205">
        <v>24</v>
      </c>
      <c r="H205">
        <v>3</v>
      </c>
      <c r="I205">
        <v>1.984</v>
      </c>
      <c r="J205">
        <v>5.93</v>
      </c>
      <c r="K205">
        <v>3.992</v>
      </c>
      <c r="L205">
        <v>0.36499999999999999</v>
      </c>
      <c r="M205">
        <v>0.215</v>
      </c>
      <c r="N205">
        <v>2.7080000000000002</v>
      </c>
      <c r="O205">
        <v>0.157</v>
      </c>
      <c r="P205">
        <v>7</v>
      </c>
      <c r="Q205">
        <v>0.24</v>
      </c>
      <c r="R205">
        <v>0</v>
      </c>
      <c r="S205">
        <v>0</v>
      </c>
      <c r="T205">
        <v>0</v>
      </c>
      <c r="U205">
        <v>0</v>
      </c>
      <c r="V205">
        <v>3</v>
      </c>
      <c r="W205" t="s">
        <v>9</v>
      </c>
      <c r="X205">
        <v>2</v>
      </c>
      <c r="Y205" t="s">
        <v>339</v>
      </c>
      <c r="Z205" t="s">
        <v>340</v>
      </c>
      <c r="AA205" s="4" t="s">
        <v>229</v>
      </c>
    </row>
    <row r="206" spans="1:27" x14ac:dyDescent="0.2">
      <c r="A206" t="s">
        <v>134</v>
      </c>
      <c r="B206">
        <v>118.706</v>
      </c>
      <c r="C206">
        <v>84.876999999999995</v>
      </c>
      <c r="D206">
        <v>27.277000000000001</v>
      </c>
      <c r="E206">
        <v>4.0869999999999997</v>
      </c>
      <c r="F206">
        <v>2.7549999999999999</v>
      </c>
      <c r="G206">
        <v>56</v>
      </c>
      <c r="H206">
        <v>9</v>
      </c>
      <c r="I206">
        <v>6.3860000000000001</v>
      </c>
      <c r="J206">
        <v>80.441000000000003</v>
      </c>
      <c r="K206">
        <v>45.671999999999997</v>
      </c>
      <c r="L206">
        <v>11.603999999999999</v>
      </c>
      <c r="M206">
        <v>1.8979999999999999</v>
      </c>
      <c r="N206">
        <v>33.713000000000001</v>
      </c>
      <c r="O206">
        <v>1.258</v>
      </c>
      <c r="P206">
        <v>21</v>
      </c>
      <c r="Q206">
        <v>1.5569999999999999</v>
      </c>
      <c r="R206">
        <v>0</v>
      </c>
      <c r="S206">
        <v>0</v>
      </c>
      <c r="T206">
        <v>0</v>
      </c>
      <c r="U206">
        <v>0</v>
      </c>
      <c r="V206">
        <v>1</v>
      </c>
      <c r="W206" t="s">
        <v>9</v>
      </c>
      <c r="X206">
        <v>2</v>
      </c>
      <c r="Y206" t="s">
        <v>339</v>
      </c>
      <c r="Z206" t="s">
        <v>340</v>
      </c>
      <c r="AA206" s="4" t="s">
        <v>9</v>
      </c>
    </row>
    <row r="207" spans="1:27" x14ac:dyDescent="0.2">
      <c r="A207" t="s">
        <v>135</v>
      </c>
      <c r="B207">
        <v>68.769000000000005</v>
      </c>
      <c r="C207">
        <v>59.158000000000001</v>
      </c>
      <c r="D207">
        <v>8.1270000000000007</v>
      </c>
      <c r="E207">
        <v>0.94599999999999995</v>
      </c>
      <c r="F207">
        <v>1.62</v>
      </c>
      <c r="G207">
        <v>67</v>
      </c>
      <c r="H207">
        <v>9</v>
      </c>
      <c r="I207">
        <v>1.679</v>
      </c>
      <c r="J207">
        <v>58.637</v>
      </c>
      <c r="K207">
        <v>28.96</v>
      </c>
      <c r="L207">
        <v>4.819</v>
      </c>
      <c r="M207">
        <v>0.56000000000000005</v>
      </c>
      <c r="N207">
        <v>8.0630000000000006</v>
      </c>
      <c r="O207">
        <v>0.433</v>
      </c>
      <c r="P207">
        <v>32</v>
      </c>
      <c r="Q207">
        <v>2.2389999999999999</v>
      </c>
      <c r="R207">
        <v>0</v>
      </c>
      <c r="S207">
        <v>0</v>
      </c>
      <c r="T207">
        <v>0</v>
      </c>
      <c r="U207">
        <v>0</v>
      </c>
      <c r="V207">
        <v>2</v>
      </c>
      <c r="W207" t="s">
        <v>9</v>
      </c>
      <c r="X207">
        <v>2</v>
      </c>
      <c r="Y207" t="s">
        <v>339</v>
      </c>
      <c r="Z207" t="s">
        <v>340</v>
      </c>
      <c r="AA207" s="4" t="s">
        <v>229</v>
      </c>
    </row>
    <row r="208" spans="1:27" x14ac:dyDescent="0.2">
      <c r="A208" t="s">
        <v>136</v>
      </c>
      <c r="B208">
        <v>115.51600000000001</v>
      </c>
      <c r="C208">
        <v>92.915999999999997</v>
      </c>
      <c r="D208">
        <v>24.873000000000001</v>
      </c>
      <c r="E208">
        <v>2.2679999999999998</v>
      </c>
      <c r="F208">
        <v>3.254</v>
      </c>
      <c r="G208">
        <v>72</v>
      </c>
      <c r="H208">
        <v>11</v>
      </c>
      <c r="I208">
        <v>5.0140000000000002</v>
      </c>
      <c r="J208">
        <f>46.879+24.274+10.296+12.705</f>
        <v>94.153999999999982</v>
      </c>
      <c r="K208">
        <v>52.908000000000001</v>
      </c>
      <c r="L208">
        <v>3.32</v>
      </c>
      <c r="M208">
        <v>1.101</v>
      </c>
      <c r="N208">
        <v>18.103999999999999</v>
      </c>
      <c r="O208">
        <v>0.80600000000000005</v>
      </c>
      <c r="P208">
        <v>27</v>
      </c>
      <c r="Q208">
        <v>2.5310000000000001</v>
      </c>
      <c r="R208">
        <v>1</v>
      </c>
      <c r="S208">
        <v>3</v>
      </c>
      <c r="T208">
        <v>0</v>
      </c>
      <c r="U208">
        <v>1</v>
      </c>
      <c r="V208">
        <v>2</v>
      </c>
      <c r="W208" t="s">
        <v>9</v>
      </c>
      <c r="X208">
        <v>2</v>
      </c>
      <c r="Y208" t="s">
        <v>339</v>
      </c>
      <c r="Z208" t="s">
        <v>340</v>
      </c>
      <c r="AA208" s="4" t="s">
        <v>229</v>
      </c>
    </row>
    <row r="209" spans="1:27" x14ac:dyDescent="0.2">
      <c r="A209" t="s">
        <v>137</v>
      </c>
      <c r="B209">
        <v>61.881999999999998</v>
      </c>
      <c r="C209">
        <v>44.970999999999997</v>
      </c>
      <c r="D209">
        <v>9.3390000000000004</v>
      </c>
      <c r="E209">
        <v>1.484</v>
      </c>
      <c r="F209">
        <v>1.855</v>
      </c>
      <c r="G209">
        <v>54</v>
      </c>
      <c r="H209">
        <v>9</v>
      </c>
      <c r="I209">
        <v>1.42</v>
      </c>
      <c r="J209">
        <v>53.837000000000003</v>
      </c>
      <c r="K209">
        <v>23.577000000000002</v>
      </c>
      <c r="L209">
        <v>4.6970000000000001</v>
      </c>
      <c r="M209" s="6" t="s">
        <v>343</v>
      </c>
      <c r="N209">
        <v>10.045</v>
      </c>
      <c r="O209">
        <v>0.46500000000000002</v>
      </c>
      <c r="P209">
        <v>16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3</v>
      </c>
      <c r="W209" t="s">
        <v>9</v>
      </c>
      <c r="X209">
        <v>2</v>
      </c>
      <c r="Y209" t="s">
        <v>339</v>
      </c>
      <c r="Z209" t="s">
        <v>340</v>
      </c>
      <c r="AA209" s="4" t="s">
        <v>229</v>
      </c>
    </row>
    <row r="210" spans="1:27" x14ac:dyDescent="0.2">
      <c r="A210" t="s">
        <v>326</v>
      </c>
      <c r="B210">
        <v>18.986000000000001</v>
      </c>
      <c r="C210">
        <v>17.847000000000001</v>
      </c>
      <c r="D210">
        <v>7.47</v>
      </c>
      <c r="E210">
        <v>3.0449999999999999</v>
      </c>
      <c r="F210">
        <v>1.0740000000000001</v>
      </c>
      <c r="G210">
        <v>23</v>
      </c>
      <c r="H210">
        <v>4</v>
      </c>
      <c r="I210">
        <v>9.1489999999999991</v>
      </c>
      <c r="J210">
        <v>11.813000000000001</v>
      </c>
      <c r="K210">
        <v>8.718</v>
      </c>
      <c r="L210">
        <v>1.8540000000000001</v>
      </c>
      <c r="M210">
        <v>0.252</v>
      </c>
      <c r="N210">
        <v>8.0340000000000007</v>
      </c>
      <c r="O210">
        <v>0.377</v>
      </c>
      <c r="P210">
        <v>5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2</v>
      </c>
      <c r="W210" t="s">
        <v>9</v>
      </c>
      <c r="X210">
        <v>2</v>
      </c>
      <c r="Y210" t="s">
        <v>339</v>
      </c>
      <c r="Z210" t="s">
        <v>340</v>
      </c>
      <c r="AA210" s="4" t="s">
        <v>9</v>
      </c>
    </row>
    <row r="211" spans="1:27" x14ac:dyDescent="0.2">
      <c r="A211" t="s">
        <v>308</v>
      </c>
      <c r="B211">
        <v>79.435000000000002</v>
      </c>
      <c r="C211">
        <v>67.926000000000002</v>
      </c>
      <c r="D211">
        <v>21.087</v>
      </c>
      <c r="E211">
        <v>1.9159999999999999</v>
      </c>
      <c r="F211">
        <v>2.9359999999999999</v>
      </c>
      <c r="G211">
        <v>60</v>
      </c>
      <c r="H211">
        <v>8</v>
      </c>
      <c r="I211">
        <v>2.5409999999999999</v>
      </c>
      <c r="J211">
        <v>57.183</v>
      </c>
      <c r="K211">
        <v>33.146999999999998</v>
      </c>
      <c r="L211">
        <v>2.3210000000000002</v>
      </c>
      <c r="M211">
        <v>0.48699999999999999</v>
      </c>
      <c r="N211">
        <v>22.428999999999998</v>
      </c>
      <c r="O211">
        <v>1.55</v>
      </c>
      <c r="P211">
        <v>23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1</v>
      </c>
      <c r="W211" t="s">
        <v>9</v>
      </c>
      <c r="X211">
        <v>2</v>
      </c>
      <c r="Y211" t="s">
        <v>339</v>
      </c>
      <c r="Z211" t="s">
        <v>340</v>
      </c>
      <c r="AA211" s="4" t="s">
        <v>9</v>
      </c>
    </row>
    <row r="212" spans="1:27" x14ac:dyDescent="0.2">
      <c r="A212" t="s">
        <v>309</v>
      </c>
      <c r="B212">
        <v>36.381999999999998</v>
      </c>
      <c r="C212">
        <v>34.131</v>
      </c>
      <c r="D212">
        <v>10.221</v>
      </c>
      <c r="E212">
        <v>2.0550000000000002</v>
      </c>
      <c r="F212">
        <v>1.8480000000000001</v>
      </c>
      <c r="G212">
        <v>36</v>
      </c>
      <c r="H212">
        <v>8</v>
      </c>
      <c r="I212">
        <v>1.8759999999999999</v>
      </c>
      <c r="J212">
        <v>26.335999999999999</v>
      </c>
      <c r="K212">
        <v>20.431999999999999</v>
      </c>
      <c r="L212">
        <v>1.661</v>
      </c>
      <c r="M212">
        <v>0.55300000000000005</v>
      </c>
      <c r="N212">
        <v>11.066000000000001</v>
      </c>
      <c r="O212">
        <v>0.63</v>
      </c>
      <c r="P212">
        <v>13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3</v>
      </c>
      <c r="W212" t="s">
        <v>9</v>
      </c>
      <c r="X212">
        <v>2</v>
      </c>
      <c r="Y212" t="s">
        <v>339</v>
      </c>
      <c r="Z212" t="s">
        <v>340</v>
      </c>
      <c r="AA212" s="4" t="s">
        <v>9</v>
      </c>
    </row>
    <row r="213" spans="1:27" x14ac:dyDescent="0.2">
      <c r="A213" t="s">
        <v>310</v>
      </c>
      <c r="B213">
        <v>53.250999999999998</v>
      </c>
      <c r="C213">
        <v>52.890999999999998</v>
      </c>
      <c r="D213">
        <v>18.088000000000001</v>
      </c>
      <c r="E213">
        <v>2.71</v>
      </c>
      <c r="F213">
        <v>2.6659999999999999</v>
      </c>
      <c r="G213">
        <v>45</v>
      </c>
      <c r="H213">
        <v>6</v>
      </c>
      <c r="I213">
        <v>6.7720000000000002</v>
      </c>
      <c r="J213">
        <v>34.234000000000002</v>
      </c>
      <c r="K213">
        <v>27.702000000000002</v>
      </c>
      <c r="L213">
        <v>1.927</v>
      </c>
      <c r="M213">
        <v>0.42</v>
      </c>
      <c r="N213">
        <v>19.931000000000001</v>
      </c>
      <c r="O213">
        <v>0.64600000000000002</v>
      </c>
      <c r="P213">
        <v>10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2</v>
      </c>
      <c r="W213" t="s">
        <v>9</v>
      </c>
      <c r="X213">
        <v>2</v>
      </c>
      <c r="Y213" t="s">
        <v>339</v>
      </c>
      <c r="Z213" t="s">
        <v>340</v>
      </c>
      <c r="AA213" s="4" t="s">
        <v>9</v>
      </c>
    </row>
    <row r="214" spans="1:27" x14ac:dyDescent="0.2">
      <c r="A214" t="s">
        <v>311</v>
      </c>
      <c r="B214">
        <v>56.204000000000001</v>
      </c>
      <c r="C214">
        <v>63.545000000000002</v>
      </c>
      <c r="D214">
        <v>16.835000000000001</v>
      </c>
      <c r="E214">
        <v>3.7389999999999999</v>
      </c>
      <c r="F214">
        <v>3.0409999999999999</v>
      </c>
      <c r="G214">
        <v>36</v>
      </c>
      <c r="H214">
        <v>7</v>
      </c>
      <c r="I214">
        <v>6.0430000000000001</v>
      </c>
      <c r="J214">
        <f>28.325+9.951</f>
        <v>38.275999999999996</v>
      </c>
      <c r="K214">
        <v>31.452999999999999</v>
      </c>
      <c r="L214">
        <v>2.375</v>
      </c>
      <c r="M214">
        <v>0.51500000000000001</v>
      </c>
      <c r="N214">
        <v>19.263000000000002</v>
      </c>
      <c r="O214">
        <v>0.81899999999999995</v>
      </c>
      <c r="P214">
        <v>14</v>
      </c>
      <c r="Q214">
        <v>0</v>
      </c>
      <c r="R214">
        <v>1</v>
      </c>
      <c r="S214">
        <v>1</v>
      </c>
      <c r="T214">
        <v>0</v>
      </c>
      <c r="U214">
        <v>0</v>
      </c>
      <c r="V214">
        <v>2</v>
      </c>
      <c r="W214" t="s">
        <v>9</v>
      </c>
      <c r="X214">
        <v>2</v>
      </c>
      <c r="Y214" t="s">
        <v>339</v>
      </c>
      <c r="Z214" t="s">
        <v>340</v>
      </c>
      <c r="AA214" s="4" t="s">
        <v>9</v>
      </c>
    </row>
    <row r="215" spans="1:27" x14ac:dyDescent="0.2">
      <c r="A215" t="s">
        <v>312</v>
      </c>
      <c r="B215">
        <v>18.974</v>
      </c>
      <c r="C215">
        <v>17.821000000000002</v>
      </c>
      <c r="D215">
        <v>7.1920000000000002</v>
      </c>
      <c r="E215">
        <v>1.7609999999999999</v>
      </c>
      <c r="F215">
        <v>1.78</v>
      </c>
      <c r="G215">
        <v>25</v>
      </c>
      <c r="H215" s="6" t="s">
        <v>343</v>
      </c>
      <c r="I215">
        <v>3.827</v>
      </c>
      <c r="J215">
        <v>12.042</v>
      </c>
      <c r="K215">
        <v>9.0350000000000001</v>
      </c>
      <c r="L215">
        <v>1.7250000000000001</v>
      </c>
      <c r="M215">
        <v>0.27700000000000002</v>
      </c>
      <c r="N215">
        <v>8.69</v>
      </c>
      <c r="O215" s="6" t="s">
        <v>343</v>
      </c>
      <c r="P215">
        <v>4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3</v>
      </c>
      <c r="W215" t="s">
        <v>9</v>
      </c>
      <c r="X215">
        <v>2</v>
      </c>
      <c r="Y215" t="s">
        <v>339</v>
      </c>
      <c r="Z215" t="s">
        <v>340</v>
      </c>
      <c r="AA215" s="4" t="s">
        <v>339</v>
      </c>
    </row>
    <row r="216" spans="1:27" x14ac:dyDescent="0.2">
      <c r="A216" t="s">
        <v>313</v>
      </c>
      <c r="B216">
        <v>22.329000000000001</v>
      </c>
      <c r="C216">
        <v>20.760999999999999</v>
      </c>
      <c r="D216">
        <v>7.8120000000000003</v>
      </c>
      <c r="E216">
        <v>1.857</v>
      </c>
      <c r="F216">
        <v>1.163</v>
      </c>
      <c r="G216">
        <v>23</v>
      </c>
      <c r="H216">
        <v>3</v>
      </c>
      <c r="I216">
        <v>5.9669999999999996</v>
      </c>
      <c r="J216">
        <v>14.829000000000001</v>
      </c>
      <c r="K216">
        <v>10.265000000000001</v>
      </c>
      <c r="L216">
        <v>1.6559999999999999</v>
      </c>
      <c r="M216">
        <v>0.47499999999999998</v>
      </c>
      <c r="N216">
        <v>7.9569999999999999</v>
      </c>
      <c r="O216">
        <v>0.44500000000000001</v>
      </c>
      <c r="P216">
        <v>6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2</v>
      </c>
      <c r="W216" t="s">
        <v>9</v>
      </c>
      <c r="X216">
        <v>2</v>
      </c>
      <c r="Y216" t="s">
        <v>339</v>
      </c>
      <c r="Z216" t="s">
        <v>340</v>
      </c>
      <c r="AA216" s="4" t="s">
        <v>9</v>
      </c>
    </row>
    <row r="217" spans="1:27" x14ac:dyDescent="0.2">
      <c r="A217" t="s">
        <v>314</v>
      </c>
      <c r="B217">
        <v>105.712</v>
      </c>
      <c r="C217">
        <v>80.774000000000001</v>
      </c>
      <c r="D217">
        <v>23.439</v>
      </c>
      <c r="E217">
        <v>1.4810000000000001</v>
      </c>
      <c r="F217">
        <v>1.468</v>
      </c>
      <c r="G217">
        <v>92</v>
      </c>
      <c r="H217">
        <v>12</v>
      </c>
      <c r="I217">
        <v>2.4209999999999998</v>
      </c>
      <c r="J217">
        <f>15.622+14.684+8.568+7.064+4.934+30.068</f>
        <v>80.94</v>
      </c>
      <c r="K217">
        <v>42.7</v>
      </c>
      <c r="L217">
        <v>2.7029999999999998</v>
      </c>
      <c r="M217">
        <v>0.89200000000000002</v>
      </c>
      <c r="N217">
        <v>24.158999999999999</v>
      </c>
      <c r="O217">
        <v>0.52600000000000002</v>
      </c>
      <c r="P217">
        <v>39</v>
      </c>
      <c r="Q217">
        <v>2.4790000000000001</v>
      </c>
      <c r="R217">
        <v>1</v>
      </c>
      <c r="S217">
        <v>2</v>
      </c>
      <c r="T217">
        <v>0</v>
      </c>
      <c r="U217">
        <v>1</v>
      </c>
      <c r="V217">
        <v>1</v>
      </c>
      <c r="W217" t="s">
        <v>9</v>
      </c>
      <c r="X217">
        <v>2</v>
      </c>
      <c r="Y217" t="s">
        <v>339</v>
      </c>
      <c r="Z217" t="s">
        <v>340</v>
      </c>
      <c r="AA217" s="4" t="s">
        <v>9</v>
      </c>
    </row>
    <row r="218" spans="1:27" x14ac:dyDescent="0.2">
      <c r="A218" t="s">
        <v>315</v>
      </c>
      <c r="B218">
        <v>18.818000000000001</v>
      </c>
      <c r="C218">
        <v>14.201000000000001</v>
      </c>
      <c r="D218">
        <v>6.468</v>
      </c>
      <c r="E218">
        <v>1.5129999999999999</v>
      </c>
      <c r="F218">
        <v>0.64100000000000001</v>
      </c>
      <c r="G218">
        <v>25</v>
      </c>
      <c r="H218">
        <v>4</v>
      </c>
      <c r="I218">
        <v>1.7849999999999999</v>
      </c>
      <c r="J218">
        <v>12.927</v>
      </c>
      <c r="K218">
        <v>6.6680000000000001</v>
      </c>
      <c r="L218">
        <v>1.7310000000000001</v>
      </c>
      <c r="M218">
        <v>0.35</v>
      </c>
      <c r="N218">
        <v>6.3849999999999998</v>
      </c>
      <c r="O218" s="6" t="s">
        <v>343</v>
      </c>
      <c r="P218">
        <v>10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3</v>
      </c>
      <c r="W218" t="s">
        <v>9</v>
      </c>
      <c r="X218">
        <v>2</v>
      </c>
      <c r="Y218" t="s">
        <v>339</v>
      </c>
      <c r="Z218" t="s">
        <v>340</v>
      </c>
      <c r="AA218" s="4" t="s">
        <v>9</v>
      </c>
    </row>
    <row r="219" spans="1:27" x14ac:dyDescent="0.2">
      <c r="A219" t="s">
        <v>316</v>
      </c>
      <c r="B219">
        <v>29.506</v>
      </c>
      <c r="C219">
        <v>27.654</v>
      </c>
      <c r="D219">
        <v>10.423999999999999</v>
      </c>
      <c r="E219">
        <v>1.123</v>
      </c>
      <c r="F219">
        <v>1.359</v>
      </c>
      <c r="G219">
        <v>30</v>
      </c>
      <c r="H219">
        <v>5</v>
      </c>
      <c r="I219">
        <v>2.165</v>
      </c>
      <c r="J219">
        <v>18.074999999999999</v>
      </c>
      <c r="K219">
        <v>14.276999999999999</v>
      </c>
      <c r="L219">
        <v>3.0939999999999999</v>
      </c>
      <c r="M219" s="6" t="s">
        <v>343</v>
      </c>
      <c r="N219">
        <v>11.186</v>
      </c>
      <c r="O219" s="6" t="s">
        <v>343</v>
      </c>
      <c r="P219">
        <v>13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3</v>
      </c>
      <c r="W219" t="s">
        <v>9</v>
      </c>
      <c r="X219">
        <v>2</v>
      </c>
      <c r="Y219" t="s">
        <v>339</v>
      </c>
      <c r="Z219" t="s">
        <v>340</v>
      </c>
      <c r="AA219" s="4" t="s">
        <v>9</v>
      </c>
    </row>
    <row r="220" spans="1:27" x14ac:dyDescent="0.2">
      <c r="A220" t="s">
        <v>317</v>
      </c>
      <c r="B220">
        <v>62.341999999999999</v>
      </c>
      <c r="C220">
        <v>49.125999999999998</v>
      </c>
      <c r="D220">
        <v>14.319000000000001</v>
      </c>
      <c r="E220">
        <v>1.216</v>
      </c>
      <c r="F220">
        <v>1.5449999999999999</v>
      </c>
      <c r="G220">
        <v>70</v>
      </c>
      <c r="H220">
        <v>8</v>
      </c>
      <c r="I220">
        <v>2.282</v>
      </c>
      <c r="J220">
        <v>47.405999999999999</v>
      </c>
      <c r="K220">
        <v>25.007999999999999</v>
      </c>
      <c r="L220">
        <v>3</v>
      </c>
      <c r="M220">
        <v>0.505</v>
      </c>
      <c r="N220">
        <v>15.065</v>
      </c>
      <c r="O220">
        <v>0.41599999999999998</v>
      </c>
      <c r="P220">
        <v>30</v>
      </c>
      <c r="Q220">
        <v>0.71699999999999997</v>
      </c>
      <c r="R220">
        <v>0</v>
      </c>
      <c r="S220">
        <v>0</v>
      </c>
      <c r="T220">
        <v>0</v>
      </c>
      <c r="U220">
        <v>0</v>
      </c>
      <c r="V220">
        <v>2</v>
      </c>
      <c r="W220" t="s">
        <v>9</v>
      </c>
      <c r="X220">
        <v>2</v>
      </c>
      <c r="Y220" t="s">
        <v>339</v>
      </c>
      <c r="Z220" t="s">
        <v>340</v>
      </c>
      <c r="AA220" s="4" t="s">
        <v>9</v>
      </c>
    </row>
    <row r="221" spans="1:27" x14ac:dyDescent="0.2">
      <c r="A221" t="s">
        <v>138</v>
      </c>
      <c r="B221">
        <v>67.313999999999993</v>
      </c>
      <c r="C221">
        <v>53.087000000000003</v>
      </c>
      <c r="D221">
        <v>17.404</v>
      </c>
      <c r="E221">
        <v>1.3919999999999999</v>
      </c>
      <c r="F221">
        <v>1.0660000000000001</v>
      </c>
      <c r="G221">
        <v>65</v>
      </c>
      <c r="H221">
        <v>8</v>
      </c>
      <c r="I221">
        <v>1.3140000000000001</v>
      </c>
      <c r="J221">
        <v>49.268999999999998</v>
      </c>
      <c r="K221">
        <v>27.914000000000001</v>
      </c>
      <c r="L221">
        <v>3.9510000000000001</v>
      </c>
      <c r="M221">
        <v>0.6</v>
      </c>
      <c r="N221">
        <v>17.113</v>
      </c>
      <c r="O221">
        <v>0.60499999999999998</v>
      </c>
      <c r="P221">
        <v>20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3</v>
      </c>
      <c r="W221" t="s">
        <v>9</v>
      </c>
      <c r="X221">
        <v>2</v>
      </c>
      <c r="Y221" t="s">
        <v>339</v>
      </c>
      <c r="Z221" t="s">
        <v>340</v>
      </c>
      <c r="AA221" s="4" t="s">
        <v>9</v>
      </c>
    </row>
    <row r="222" spans="1:27" x14ac:dyDescent="0.2">
      <c r="A222" t="s">
        <v>318</v>
      </c>
      <c r="B222">
        <v>108.074</v>
      </c>
      <c r="C222">
        <v>93.665000000000006</v>
      </c>
      <c r="D222">
        <v>21.757000000000001</v>
      </c>
      <c r="E222">
        <v>3.3340000000000001</v>
      </c>
      <c r="F222">
        <v>3.198</v>
      </c>
      <c r="G222">
        <v>58</v>
      </c>
      <c r="H222">
        <v>14</v>
      </c>
      <c r="I222">
        <v>7.492</v>
      </c>
      <c r="J222">
        <f>36.518+37.931</f>
        <v>74.448999999999998</v>
      </c>
      <c r="K222">
        <v>46.210999999999999</v>
      </c>
      <c r="L222">
        <v>13.647</v>
      </c>
      <c r="M222">
        <v>2.254</v>
      </c>
      <c r="N222">
        <v>23.504999999999999</v>
      </c>
      <c r="O222">
        <v>0.90200000000000002</v>
      </c>
      <c r="P222">
        <v>20</v>
      </c>
      <c r="Q222">
        <v>2.0619999999999998</v>
      </c>
      <c r="R222">
        <v>1</v>
      </c>
      <c r="S222">
        <v>1</v>
      </c>
      <c r="T222">
        <v>0</v>
      </c>
      <c r="U222">
        <v>1</v>
      </c>
      <c r="V222">
        <v>3</v>
      </c>
      <c r="W222" t="s">
        <v>9</v>
      </c>
      <c r="X222">
        <v>2</v>
      </c>
      <c r="Y222" t="s">
        <v>339</v>
      </c>
      <c r="Z222" t="s">
        <v>340</v>
      </c>
      <c r="AA222" s="4" t="s">
        <v>9</v>
      </c>
    </row>
    <row r="223" spans="1:27" x14ac:dyDescent="0.2">
      <c r="A223" t="s">
        <v>139</v>
      </c>
      <c r="B223">
        <v>64.540999999999997</v>
      </c>
      <c r="C223">
        <v>59.734000000000002</v>
      </c>
      <c r="D223">
        <v>18.738</v>
      </c>
      <c r="E223">
        <v>2.5649999999999999</v>
      </c>
      <c r="F223">
        <v>1.653</v>
      </c>
      <c r="G223">
        <v>45</v>
      </c>
      <c r="H223">
        <v>15</v>
      </c>
      <c r="I223">
        <v>3.7160000000000002</v>
      </c>
      <c r="J223">
        <f>20.102+23.2</f>
        <v>43.302</v>
      </c>
      <c r="K223">
        <v>26.734000000000002</v>
      </c>
      <c r="L223" s="6" t="s">
        <v>343</v>
      </c>
      <c r="M223" s="6" t="s">
        <v>343</v>
      </c>
      <c r="N223">
        <v>20.513000000000002</v>
      </c>
      <c r="O223">
        <v>0.66300000000000003</v>
      </c>
      <c r="P223">
        <v>16</v>
      </c>
      <c r="Q223">
        <v>2.3439999999999999</v>
      </c>
      <c r="R223">
        <v>1</v>
      </c>
      <c r="S223">
        <v>1</v>
      </c>
      <c r="T223">
        <v>0</v>
      </c>
      <c r="U223">
        <v>0</v>
      </c>
      <c r="V223">
        <v>2</v>
      </c>
      <c r="W223" t="s">
        <v>9</v>
      </c>
      <c r="X223">
        <v>2</v>
      </c>
      <c r="Y223" t="s">
        <v>221</v>
      </c>
      <c r="Z223" t="s">
        <v>339</v>
      </c>
      <c r="AA223" s="4" t="s">
        <v>9</v>
      </c>
    </row>
    <row r="224" spans="1:27" x14ac:dyDescent="0.2">
      <c r="A224" t="s">
        <v>140</v>
      </c>
      <c r="B224">
        <v>51.277999999999999</v>
      </c>
      <c r="C224">
        <v>40.889000000000003</v>
      </c>
      <c r="D224">
        <v>7.0620000000000003</v>
      </c>
      <c r="E224" s="6" t="s">
        <v>343</v>
      </c>
      <c r="F224">
        <v>0.98699999999999999</v>
      </c>
      <c r="G224">
        <v>73</v>
      </c>
      <c r="H224">
        <v>10</v>
      </c>
      <c r="I224">
        <v>6.5540000000000003</v>
      </c>
      <c r="J224">
        <f>14.421+2.174+8.734+18.151</f>
        <v>43.480000000000004</v>
      </c>
      <c r="K224">
        <v>21.571999999999999</v>
      </c>
      <c r="L224">
        <v>2.6840000000000002</v>
      </c>
      <c r="M224" s="6" t="s">
        <v>343</v>
      </c>
      <c r="N224">
        <v>7.4889999999999999</v>
      </c>
      <c r="O224">
        <v>0.65200000000000002</v>
      </c>
      <c r="P224">
        <v>34</v>
      </c>
      <c r="Q224">
        <v>0</v>
      </c>
      <c r="R224">
        <v>1</v>
      </c>
      <c r="S224">
        <v>1</v>
      </c>
      <c r="T224">
        <v>0</v>
      </c>
      <c r="U224">
        <v>0</v>
      </c>
      <c r="V224">
        <v>1</v>
      </c>
      <c r="W224" t="s">
        <v>9</v>
      </c>
      <c r="X224">
        <v>2</v>
      </c>
      <c r="Y224" t="s">
        <v>339</v>
      </c>
      <c r="Z224" t="s">
        <v>340</v>
      </c>
      <c r="AA224" s="4" t="s">
        <v>229</v>
      </c>
    </row>
    <row r="225" spans="1:27" x14ac:dyDescent="0.2">
      <c r="A225" t="s">
        <v>141</v>
      </c>
      <c r="B225">
        <v>49</v>
      </c>
      <c r="C225">
        <v>35</v>
      </c>
      <c r="D225">
        <v>15.625999999999999</v>
      </c>
      <c r="E225">
        <v>1.764</v>
      </c>
      <c r="F225">
        <v>1.6910000000000001</v>
      </c>
      <c r="G225">
        <v>50</v>
      </c>
      <c r="H225">
        <v>12</v>
      </c>
      <c r="I225">
        <v>5.2489999999999997</v>
      </c>
      <c r="J225">
        <f>26.775+7.493</f>
        <v>34.268000000000001</v>
      </c>
      <c r="K225">
        <v>20.533999999999999</v>
      </c>
      <c r="L225">
        <v>2.9249999999999998</v>
      </c>
      <c r="M225">
        <v>0.53500000000000003</v>
      </c>
      <c r="N225">
        <v>14.073</v>
      </c>
      <c r="O225">
        <v>0.54700000000000004</v>
      </c>
      <c r="P225">
        <v>13</v>
      </c>
      <c r="Q225">
        <v>0</v>
      </c>
      <c r="R225">
        <v>1</v>
      </c>
      <c r="S225">
        <v>1</v>
      </c>
      <c r="T225">
        <v>0</v>
      </c>
      <c r="U225">
        <v>0</v>
      </c>
      <c r="V225">
        <v>2</v>
      </c>
      <c r="W225" t="s">
        <v>9</v>
      </c>
      <c r="X225">
        <v>2</v>
      </c>
      <c r="Y225" t="s">
        <v>339</v>
      </c>
      <c r="Z225" t="s">
        <v>340</v>
      </c>
      <c r="AA225" s="4" t="s">
        <v>9</v>
      </c>
    </row>
    <row r="226" spans="1:27" x14ac:dyDescent="0.2">
      <c r="A226" t="s">
        <v>142</v>
      </c>
      <c r="B226">
        <v>17.007999999999999</v>
      </c>
      <c r="C226">
        <v>18.616</v>
      </c>
      <c r="D226">
        <v>5.9850000000000003</v>
      </c>
      <c r="E226">
        <v>1.0649999999999999</v>
      </c>
      <c r="F226">
        <v>1.5209999999999999</v>
      </c>
      <c r="G226">
        <v>19</v>
      </c>
      <c r="H226">
        <v>4</v>
      </c>
      <c r="I226">
        <v>3.9369999999999998</v>
      </c>
      <c r="J226">
        <v>10.92</v>
      </c>
      <c r="K226">
        <v>8.9930000000000003</v>
      </c>
      <c r="L226">
        <v>1.6559999999999999</v>
      </c>
      <c r="M226" s="6" t="s">
        <v>343</v>
      </c>
      <c r="N226">
        <v>6.5709999999999997</v>
      </c>
      <c r="O226">
        <v>0.45100000000000001</v>
      </c>
      <c r="P226">
        <v>6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1</v>
      </c>
      <c r="W226" t="s">
        <v>9</v>
      </c>
      <c r="X226">
        <v>2</v>
      </c>
      <c r="Y226" t="s">
        <v>339</v>
      </c>
      <c r="Z226" t="s">
        <v>340</v>
      </c>
      <c r="AA226" s="4" t="s">
        <v>9</v>
      </c>
    </row>
    <row r="227" spans="1:27" x14ac:dyDescent="0.2">
      <c r="A227" t="s">
        <v>143</v>
      </c>
      <c r="B227">
        <v>16.899000000000001</v>
      </c>
      <c r="C227">
        <v>15.061</v>
      </c>
      <c r="D227">
        <v>6.7009999999999996</v>
      </c>
      <c r="E227">
        <v>1.964</v>
      </c>
      <c r="F227">
        <v>1.7090000000000001</v>
      </c>
      <c r="G227">
        <v>22</v>
      </c>
      <c r="H227">
        <v>4</v>
      </c>
      <c r="I227">
        <v>4.9329999999999998</v>
      </c>
      <c r="J227">
        <v>9.7070000000000007</v>
      </c>
      <c r="K227">
        <v>8.4250000000000007</v>
      </c>
      <c r="L227">
        <v>0.755</v>
      </c>
      <c r="M227">
        <v>0.19700000000000001</v>
      </c>
      <c r="N227">
        <v>7.4080000000000004</v>
      </c>
      <c r="O227">
        <v>0.34899999999999998</v>
      </c>
      <c r="P227">
        <v>3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2</v>
      </c>
      <c r="W227" t="s">
        <v>9</v>
      </c>
      <c r="X227">
        <v>2</v>
      </c>
      <c r="Y227" t="s">
        <v>339</v>
      </c>
      <c r="Z227" t="s">
        <v>340</v>
      </c>
      <c r="AA227" s="4" t="s">
        <v>9</v>
      </c>
    </row>
    <row r="228" spans="1:27" x14ac:dyDescent="0.2">
      <c r="A228" t="s">
        <v>144</v>
      </c>
      <c r="B228">
        <v>12.853999999999999</v>
      </c>
      <c r="C228">
        <v>13.032999999999999</v>
      </c>
      <c r="D228">
        <v>4.6859999999999999</v>
      </c>
      <c r="E228">
        <v>1.329</v>
      </c>
      <c r="F228">
        <v>1.6240000000000001</v>
      </c>
      <c r="G228">
        <v>18</v>
      </c>
      <c r="H228">
        <v>3</v>
      </c>
      <c r="I228">
        <v>4.6040000000000001</v>
      </c>
      <c r="J228">
        <v>7.8079999999999998</v>
      </c>
      <c r="K228">
        <v>6.9420000000000002</v>
      </c>
      <c r="L228">
        <v>0.92300000000000004</v>
      </c>
      <c r="M228" s="6" t="s">
        <v>343</v>
      </c>
      <c r="N228">
        <v>5.3529999999999998</v>
      </c>
      <c r="O228">
        <v>0.315</v>
      </c>
      <c r="P228">
        <v>4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2</v>
      </c>
      <c r="W228" t="s">
        <v>9</v>
      </c>
      <c r="X228">
        <v>2</v>
      </c>
      <c r="Y228" t="s">
        <v>339</v>
      </c>
      <c r="Z228" t="s">
        <v>340</v>
      </c>
      <c r="AA228" s="4" t="s">
        <v>9</v>
      </c>
    </row>
    <row r="229" spans="1:27" x14ac:dyDescent="0.2">
      <c r="A229" t="s">
        <v>145</v>
      </c>
      <c r="B229">
        <v>22.029</v>
      </c>
      <c r="C229">
        <v>19.471</v>
      </c>
      <c r="D229">
        <v>7.8890000000000002</v>
      </c>
      <c r="E229">
        <v>2.0409999999999999</v>
      </c>
      <c r="F229">
        <v>1.7569999999999999</v>
      </c>
      <c r="G229">
        <v>23</v>
      </c>
      <c r="H229">
        <v>2</v>
      </c>
      <c r="I229">
        <v>6.1769999999999996</v>
      </c>
      <c r="J229">
        <v>13.898</v>
      </c>
      <c r="K229">
        <v>10.252000000000001</v>
      </c>
      <c r="L229">
        <v>1.302</v>
      </c>
      <c r="M229" s="6" t="s">
        <v>343</v>
      </c>
      <c r="N229">
        <v>8.5440000000000005</v>
      </c>
      <c r="O229">
        <v>0.63100000000000001</v>
      </c>
      <c r="P229">
        <v>6</v>
      </c>
      <c r="Q229">
        <v>0.94699999999999995</v>
      </c>
      <c r="R229">
        <v>0</v>
      </c>
      <c r="S229">
        <v>0</v>
      </c>
      <c r="T229">
        <v>0</v>
      </c>
      <c r="U229">
        <v>0</v>
      </c>
      <c r="V229">
        <v>2</v>
      </c>
      <c r="W229" t="s">
        <v>9</v>
      </c>
      <c r="X229">
        <v>2</v>
      </c>
      <c r="Y229" t="s">
        <v>339</v>
      </c>
      <c r="Z229" t="s">
        <v>340</v>
      </c>
      <c r="AA229" s="4" t="s">
        <v>9</v>
      </c>
    </row>
    <row r="230" spans="1:27" x14ac:dyDescent="0.2">
      <c r="A230" t="s">
        <v>146</v>
      </c>
      <c r="B230">
        <v>34.588000000000001</v>
      </c>
      <c r="C230">
        <v>25.911000000000001</v>
      </c>
      <c r="D230">
        <v>8.3140000000000001</v>
      </c>
      <c r="E230">
        <v>2.2480000000000002</v>
      </c>
      <c r="F230">
        <v>1.8160000000000001</v>
      </c>
      <c r="G230">
        <v>36</v>
      </c>
      <c r="H230">
        <v>2</v>
      </c>
      <c r="I230">
        <v>3.323</v>
      </c>
      <c r="J230">
        <f>3.823+8.55+14.075</f>
        <v>26.448</v>
      </c>
      <c r="K230">
        <v>12.983000000000001</v>
      </c>
      <c r="L230">
        <v>2.3260000000000001</v>
      </c>
      <c r="M230" s="6" t="s">
        <v>343</v>
      </c>
      <c r="N230">
        <v>10.353</v>
      </c>
      <c r="O230">
        <v>0.66800000000000004</v>
      </c>
      <c r="P230">
        <v>10</v>
      </c>
      <c r="Q230">
        <v>0.75800000000000001</v>
      </c>
      <c r="R230">
        <v>1</v>
      </c>
      <c r="S230">
        <v>2</v>
      </c>
      <c r="T230">
        <v>0</v>
      </c>
      <c r="U230">
        <v>0</v>
      </c>
      <c r="V230">
        <v>2</v>
      </c>
      <c r="W230" t="s">
        <v>9</v>
      </c>
      <c r="X230">
        <v>2</v>
      </c>
      <c r="Y230" t="s">
        <v>339</v>
      </c>
      <c r="Z230" t="s">
        <v>340</v>
      </c>
      <c r="AA230" s="4" t="s">
        <v>229</v>
      </c>
    </row>
    <row r="231" spans="1:27" x14ac:dyDescent="0.2">
      <c r="A231" t="s">
        <v>147</v>
      </c>
      <c r="B231">
        <v>29.231999999999999</v>
      </c>
      <c r="C231">
        <v>24.021999999999998</v>
      </c>
      <c r="D231">
        <v>9.3119999999999994</v>
      </c>
      <c r="E231">
        <v>2.1150000000000002</v>
      </c>
      <c r="F231">
        <v>1.5169999999999999</v>
      </c>
      <c r="G231">
        <v>36</v>
      </c>
      <c r="H231">
        <v>5</v>
      </c>
      <c r="I231">
        <v>2.831</v>
      </c>
      <c r="J231">
        <v>19.841999999999999</v>
      </c>
      <c r="K231">
        <v>12.555</v>
      </c>
      <c r="L231">
        <v>1.7869999999999999</v>
      </c>
      <c r="M231" s="6" t="s">
        <v>343</v>
      </c>
      <c r="N231">
        <v>9.782</v>
      </c>
      <c r="O231">
        <v>0.47199999999999998</v>
      </c>
      <c r="P231">
        <v>14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2</v>
      </c>
      <c r="W231" t="s">
        <v>9</v>
      </c>
      <c r="X231">
        <v>2</v>
      </c>
      <c r="Y231" t="s">
        <v>339</v>
      </c>
      <c r="Z231" t="s">
        <v>340</v>
      </c>
      <c r="AA231" s="4" t="s">
        <v>9</v>
      </c>
    </row>
    <row r="232" spans="1:27" x14ac:dyDescent="0.2">
      <c r="A232" t="s">
        <v>148</v>
      </c>
      <c r="B232">
        <v>96.853999999999999</v>
      </c>
      <c r="C232">
        <v>71.051000000000002</v>
      </c>
      <c r="D232">
        <v>22.613</v>
      </c>
      <c r="E232">
        <v>1.72</v>
      </c>
      <c r="F232">
        <v>1.748</v>
      </c>
      <c r="G232">
        <v>78</v>
      </c>
      <c r="H232">
        <v>11</v>
      </c>
      <c r="I232">
        <v>9.8520000000000003</v>
      </c>
      <c r="J232">
        <f>9.557+21.348+7.396+32.807</f>
        <v>71.108000000000004</v>
      </c>
      <c r="K232">
        <v>38.253999999999998</v>
      </c>
      <c r="L232" s="6" t="s">
        <v>343</v>
      </c>
      <c r="M232" s="6" t="s">
        <v>343</v>
      </c>
      <c r="N232">
        <v>24.678000000000001</v>
      </c>
      <c r="O232">
        <v>0.65</v>
      </c>
      <c r="P232">
        <v>28</v>
      </c>
      <c r="Q232">
        <v>1.5629999999999999</v>
      </c>
      <c r="R232">
        <v>1</v>
      </c>
      <c r="S232">
        <v>3</v>
      </c>
      <c r="T232">
        <v>0</v>
      </c>
      <c r="U232">
        <v>0</v>
      </c>
      <c r="V232">
        <v>1</v>
      </c>
      <c r="W232" t="s">
        <v>9</v>
      </c>
      <c r="X232">
        <v>2</v>
      </c>
      <c r="Y232" t="s">
        <v>339</v>
      </c>
      <c r="Z232" t="s">
        <v>340</v>
      </c>
      <c r="AA232" s="4" t="s">
        <v>9</v>
      </c>
    </row>
    <row r="233" spans="1:27" x14ac:dyDescent="0.2">
      <c r="A233" t="s">
        <v>149</v>
      </c>
      <c r="B233">
        <v>19.097000000000001</v>
      </c>
      <c r="C233">
        <v>17.652000000000001</v>
      </c>
      <c r="D233">
        <v>6.0389999999999997</v>
      </c>
      <c r="E233">
        <v>1.1419999999999999</v>
      </c>
      <c r="F233">
        <v>1.3080000000000001</v>
      </c>
      <c r="G233">
        <v>32</v>
      </c>
      <c r="H233">
        <v>6</v>
      </c>
      <c r="I233">
        <v>3.569</v>
      </c>
      <c r="J233">
        <v>12.644</v>
      </c>
      <c r="K233">
        <v>9.3780000000000001</v>
      </c>
      <c r="L233">
        <v>1.0660000000000001</v>
      </c>
      <c r="M233" s="6" t="s">
        <v>343</v>
      </c>
      <c r="N233">
        <v>6.2729999999999997</v>
      </c>
      <c r="O233">
        <v>0.36499999999999999</v>
      </c>
      <c r="P233">
        <v>7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</v>
      </c>
      <c r="W233" t="s">
        <v>9</v>
      </c>
      <c r="X233">
        <v>2</v>
      </c>
      <c r="Y233" t="s">
        <v>339</v>
      </c>
      <c r="Z233" t="s">
        <v>340</v>
      </c>
      <c r="AA233" s="4" t="s">
        <v>9</v>
      </c>
    </row>
    <row r="234" spans="1:27" x14ac:dyDescent="0.2">
      <c r="A234" t="s">
        <v>150</v>
      </c>
      <c r="B234">
        <v>23.376999999999999</v>
      </c>
      <c r="C234">
        <v>22.443999999999999</v>
      </c>
      <c r="D234">
        <v>6.5590000000000002</v>
      </c>
      <c r="E234">
        <v>1.6739999999999999</v>
      </c>
      <c r="F234">
        <v>1.546</v>
      </c>
      <c r="G234">
        <v>30</v>
      </c>
      <c r="H234">
        <v>4</v>
      </c>
      <c r="I234">
        <v>3</v>
      </c>
      <c r="J234">
        <v>16.812999999999999</v>
      </c>
      <c r="K234">
        <v>12.294</v>
      </c>
      <c r="L234">
        <v>1.1419999999999999</v>
      </c>
      <c r="M234">
        <v>0.28699999999999998</v>
      </c>
      <c r="N234">
        <v>7.0469999999999997</v>
      </c>
      <c r="O234">
        <v>0.433</v>
      </c>
      <c r="P234">
        <v>9</v>
      </c>
      <c r="Q234">
        <v>0.90800000000000003</v>
      </c>
      <c r="R234">
        <v>0</v>
      </c>
      <c r="S234">
        <v>0</v>
      </c>
      <c r="T234">
        <v>0</v>
      </c>
      <c r="U234">
        <v>1</v>
      </c>
      <c r="V234">
        <v>2</v>
      </c>
      <c r="W234" t="s">
        <v>9</v>
      </c>
      <c r="X234">
        <v>2</v>
      </c>
      <c r="Y234" t="s">
        <v>339</v>
      </c>
      <c r="Z234" t="s">
        <v>340</v>
      </c>
      <c r="AA234" s="4" t="s">
        <v>9</v>
      </c>
    </row>
    <row r="235" spans="1:27" x14ac:dyDescent="0.2">
      <c r="A235" t="s">
        <v>151</v>
      </c>
      <c r="B235">
        <v>104.276</v>
      </c>
      <c r="C235">
        <v>59.061999999999998</v>
      </c>
      <c r="D235">
        <v>16.792999999999999</v>
      </c>
      <c r="E235">
        <v>1.351</v>
      </c>
      <c r="F235">
        <v>0.92500000000000004</v>
      </c>
      <c r="G235">
        <v>95</v>
      </c>
      <c r="H235">
        <v>20</v>
      </c>
      <c r="I235">
        <v>3.6520000000000001</v>
      </c>
      <c r="J235">
        <f>42.657+49.295</f>
        <v>91.951999999999998</v>
      </c>
      <c r="K235">
        <v>31.547999999999998</v>
      </c>
      <c r="L235">
        <v>5.242</v>
      </c>
      <c r="M235">
        <v>0.57099999999999995</v>
      </c>
      <c r="N235">
        <v>14.183999999999999</v>
      </c>
      <c r="O235">
        <v>0.73499999999999999</v>
      </c>
      <c r="P235">
        <v>23</v>
      </c>
      <c r="Q235">
        <v>2.37</v>
      </c>
      <c r="R235">
        <v>1</v>
      </c>
      <c r="S235">
        <v>1</v>
      </c>
      <c r="T235">
        <v>0</v>
      </c>
      <c r="U235">
        <v>1</v>
      </c>
      <c r="V235">
        <v>2</v>
      </c>
      <c r="W235" t="s">
        <v>9</v>
      </c>
      <c r="X235">
        <v>2</v>
      </c>
      <c r="Y235" t="s">
        <v>339</v>
      </c>
      <c r="Z235" t="s">
        <v>340</v>
      </c>
      <c r="AA235" s="4" t="s">
        <v>229</v>
      </c>
    </row>
    <row r="236" spans="1:27" x14ac:dyDescent="0.2">
      <c r="A236" t="s">
        <v>152</v>
      </c>
      <c r="B236">
        <v>41.384999999999998</v>
      </c>
      <c r="C236">
        <v>35.561999999999998</v>
      </c>
      <c r="D236">
        <v>11.686999999999999</v>
      </c>
      <c r="E236">
        <v>1.4970000000000001</v>
      </c>
      <c r="F236">
        <v>1.9590000000000001</v>
      </c>
      <c r="G236">
        <v>55</v>
      </c>
      <c r="H236">
        <v>10</v>
      </c>
      <c r="I236">
        <v>1.732</v>
      </c>
      <c r="J236">
        <v>29.466000000000001</v>
      </c>
      <c r="K236">
        <v>19.640999999999998</v>
      </c>
      <c r="L236">
        <v>1.4339999999999999</v>
      </c>
      <c r="M236">
        <v>0.441</v>
      </c>
      <c r="N236">
        <v>12.95</v>
      </c>
      <c r="O236">
        <v>0.41499999999999998</v>
      </c>
      <c r="P236">
        <v>22</v>
      </c>
      <c r="Q236">
        <v>0.432</v>
      </c>
      <c r="R236">
        <v>0</v>
      </c>
      <c r="S236">
        <v>0</v>
      </c>
      <c r="T236">
        <v>0</v>
      </c>
      <c r="U236">
        <v>1</v>
      </c>
      <c r="V236">
        <v>3</v>
      </c>
      <c r="W236" t="s">
        <v>9</v>
      </c>
      <c r="X236">
        <v>2</v>
      </c>
      <c r="Y236" t="s">
        <v>339</v>
      </c>
      <c r="Z236" t="s">
        <v>340</v>
      </c>
      <c r="AA236" s="4" t="s">
        <v>9</v>
      </c>
    </row>
    <row r="237" spans="1:27" x14ac:dyDescent="0.2">
      <c r="A237" t="s">
        <v>153</v>
      </c>
      <c r="B237">
        <v>38.093000000000004</v>
      </c>
      <c r="C237" s="6" t="s">
        <v>343</v>
      </c>
      <c r="D237">
        <v>5.5090000000000003</v>
      </c>
      <c r="E237">
        <v>0.92500000000000004</v>
      </c>
      <c r="F237">
        <v>1.075</v>
      </c>
      <c r="G237">
        <v>69</v>
      </c>
      <c r="H237">
        <v>20</v>
      </c>
      <c r="I237">
        <v>1.1539999999999999</v>
      </c>
      <c r="J237">
        <v>31.998000000000001</v>
      </c>
      <c r="K237">
        <v>14.51</v>
      </c>
      <c r="L237">
        <v>1.7769999999999999</v>
      </c>
      <c r="M237">
        <v>0.32500000000000001</v>
      </c>
      <c r="N237">
        <v>6.22</v>
      </c>
      <c r="O237">
        <v>0.52800000000000002</v>
      </c>
      <c r="P237" s="1">
        <v>17</v>
      </c>
      <c r="Q237">
        <v>1.833</v>
      </c>
      <c r="R237">
        <v>1</v>
      </c>
      <c r="S237">
        <v>2</v>
      </c>
      <c r="T237">
        <v>1</v>
      </c>
      <c r="U237">
        <v>0</v>
      </c>
      <c r="V237">
        <v>1</v>
      </c>
      <c r="W237" t="s">
        <v>9</v>
      </c>
      <c r="X237">
        <v>2</v>
      </c>
      <c r="Y237" t="s">
        <v>339</v>
      </c>
      <c r="Z237" t="s">
        <v>340</v>
      </c>
      <c r="AA237" s="4" t="s">
        <v>339</v>
      </c>
    </row>
    <row r="238" spans="1:27" x14ac:dyDescent="0.2">
      <c r="A238" t="s">
        <v>154</v>
      </c>
      <c r="B238">
        <v>180.71799999999999</v>
      </c>
      <c r="C238">
        <v>114.703</v>
      </c>
      <c r="D238">
        <v>21.507999999999999</v>
      </c>
      <c r="E238" s="6" t="s">
        <v>343</v>
      </c>
      <c r="F238">
        <v>3.5630000000000002</v>
      </c>
      <c r="G238">
        <v>66</v>
      </c>
      <c r="H238">
        <v>16</v>
      </c>
      <c r="I238" s="6" t="s">
        <v>343</v>
      </c>
      <c r="J238">
        <f>26.481+30.42+23.296+32.314+49.314</f>
        <v>161.82499999999999</v>
      </c>
      <c r="K238">
        <v>49.484000000000002</v>
      </c>
      <c r="L238" s="6" t="s">
        <v>343</v>
      </c>
      <c r="M238" s="6" t="s">
        <v>343</v>
      </c>
      <c r="N238">
        <v>22.1</v>
      </c>
      <c r="O238">
        <v>2.6419999999999999</v>
      </c>
      <c r="P238">
        <v>14</v>
      </c>
      <c r="Q238">
        <v>3.0249999999999999</v>
      </c>
      <c r="R238">
        <v>1</v>
      </c>
      <c r="S238">
        <v>3</v>
      </c>
      <c r="T238">
        <v>0</v>
      </c>
      <c r="U238">
        <v>1</v>
      </c>
      <c r="V238">
        <v>2</v>
      </c>
      <c r="W238" t="s">
        <v>9</v>
      </c>
      <c r="X238">
        <v>2</v>
      </c>
      <c r="Y238" t="s">
        <v>339</v>
      </c>
      <c r="Z238" t="s">
        <v>340</v>
      </c>
      <c r="AA238" s="4" t="s">
        <v>229</v>
      </c>
    </row>
    <row r="239" spans="1:27" x14ac:dyDescent="0.2">
      <c r="A239" t="s">
        <v>155</v>
      </c>
      <c r="B239">
        <v>23.347999999999999</v>
      </c>
      <c r="C239">
        <v>16.530999999999999</v>
      </c>
      <c r="D239">
        <v>5.0110000000000001</v>
      </c>
      <c r="E239" s="6" t="s">
        <v>343</v>
      </c>
      <c r="F239">
        <v>0.78300000000000003</v>
      </c>
      <c r="G239">
        <v>44</v>
      </c>
      <c r="H239">
        <v>6</v>
      </c>
      <c r="I239">
        <v>4.1959999999999997</v>
      </c>
      <c r="J239">
        <v>19.12</v>
      </c>
      <c r="K239">
        <v>8.7970000000000006</v>
      </c>
      <c r="L239">
        <v>0.872</v>
      </c>
      <c r="M239">
        <v>0.32200000000000001</v>
      </c>
      <c r="N239">
        <v>5.202</v>
      </c>
      <c r="O239">
        <v>0.214</v>
      </c>
      <c r="P239">
        <v>15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3</v>
      </c>
      <c r="W239" t="s">
        <v>9</v>
      </c>
      <c r="X239">
        <v>2</v>
      </c>
      <c r="Y239" t="s">
        <v>339</v>
      </c>
      <c r="Z239" t="s">
        <v>340</v>
      </c>
      <c r="AA239" s="4" t="s">
        <v>9</v>
      </c>
    </row>
    <row r="240" spans="1:27" x14ac:dyDescent="0.2">
      <c r="A240" t="s">
        <v>156</v>
      </c>
      <c r="B240">
        <v>174.298</v>
      </c>
      <c r="C240">
        <v>97.634</v>
      </c>
      <c r="D240">
        <v>11.388</v>
      </c>
      <c r="E240">
        <v>1.833</v>
      </c>
      <c r="F240">
        <v>2.1859999999999999</v>
      </c>
      <c r="G240">
        <v>98</v>
      </c>
      <c r="H240">
        <v>14</v>
      </c>
      <c r="I240">
        <v>3.911</v>
      </c>
      <c r="J240">
        <f>62.104+93.488</f>
        <v>155.59199999999998</v>
      </c>
      <c r="K240">
        <v>57.521999999999998</v>
      </c>
      <c r="L240">
        <v>4.6260000000000003</v>
      </c>
      <c r="M240">
        <v>0.89</v>
      </c>
      <c r="N240">
        <v>13.932</v>
      </c>
      <c r="O240">
        <v>1.286</v>
      </c>
      <c r="P240">
        <v>29</v>
      </c>
      <c r="Q240">
        <v>2.3940000000000001</v>
      </c>
      <c r="R240">
        <v>1</v>
      </c>
      <c r="S240">
        <v>2</v>
      </c>
      <c r="T240">
        <v>0</v>
      </c>
      <c r="U240">
        <v>1</v>
      </c>
      <c r="V240">
        <v>2</v>
      </c>
      <c r="W240" t="s">
        <v>9</v>
      </c>
      <c r="X240">
        <v>2</v>
      </c>
      <c r="Y240" t="s">
        <v>339</v>
      </c>
      <c r="Z240" t="s">
        <v>340</v>
      </c>
      <c r="AA240" s="4" t="s">
        <v>229</v>
      </c>
    </row>
    <row r="241" spans="1:27" x14ac:dyDescent="0.2">
      <c r="A241" t="s">
        <v>319</v>
      </c>
      <c r="B241">
        <v>152.51</v>
      </c>
      <c r="C241">
        <v>95.063000000000002</v>
      </c>
      <c r="D241">
        <v>25.574000000000002</v>
      </c>
      <c r="E241">
        <v>1.7050000000000001</v>
      </c>
      <c r="F241">
        <v>4.0380000000000003</v>
      </c>
      <c r="G241">
        <v>74</v>
      </c>
      <c r="H241">
        <v>17</v>
      </c>
      <c r="I241">
        <v>3.0920000000000001</v>
      </c>
      <c r="J241">
        <v>126.068</v>
      </c>
      <c r="K241">
        <v>51.033999999999999</v>
      </c>
      <c r="L241">
        <v>3.21</v>
      </c>
      <c r="M241">
        <v>0.86899999999999999</v>
      </c>
      <c r="N241">
        <v>25.856000000000002</v>
      </c>
      <c r="O241">
        <v>1.095</v>
      </c>
      <c r="P241">
        <v>15</v>
      </c>
      <c r="Q241">
        <v>1.3640000000000001</v>
      </c>
      <c r="R241">
        <v>0</v>
      </c>
      <c r="S241">
        <v>0</v>
      </c>
      <c r="T241">
        <v>0</v>
      </c>
      <c r="U241">
        <v>1</v>
      </c>
      <c r="V241">
        <v>1</v>
      </c>
      <c r="W241" t="s">
        <v>157</v>
      </c>
      <c r="X241">
        <v>3</v>
      </c>
      <c r="Y241" t="s">
        <v>339</v>
      </c>
      <c r="Z241" t="s">
        <v>340</v>
      </c>
      <c r="AA241" s="4" t="s">
        <v>229</v>
      </c>
    </row>
    <row r="242" spans="1:27" x14ac:dyDescent="0.2">
      <c r="A242" t="s">
        <v>320</v>
      </c>
      <c r="B242">
        <v>34.264000000000003</v>
      </c>
      <c r="C242">
        <v>22.922999999999998</v>
      </c>
      <c r="D242">
        <v>11.834</v>
      </c>
      <c r="E242">
        <v>1.62</v>
      </c>
      <c r="F242">
        <v>1.6970000000000001</v>
      </c>
      <c r="G242">
        <v>32</v>
      </c>
      <c r="H242">
        <v>7</v>
      </c>
      <c r="I242">
        <v>3.2069999999999999</v>
      </c>
      <c r="J242">
        <v>20.733000000000001</v>
      </c>
      <c r="K242">
        <v>14.4</v>
      </c>
      <c r="L242">
        <v>2.468</v>
      </c>
      <c r="M242">
        <v>0.752</v>
      </c>
      <c r="N242">
        <v>13.151999999999999</v>
      </c>
      <c r="O242">
        <v>0.44400000000000001</v>
      </c>
      <c r="P242">
        <v>3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3</v>
      </c>
      <c r="W242" t="s">
        <v>157</v>
      </c>
      <c r="X242">
        <v>3</v>
      </c>
      <c r="Y242" t="s">
        <v>339</v>
      </c>
      <c r="Z242" t="s">
        <v>340</v>
      </c>
      <c r="AA242" s="4" t="s">
        <v>9</v>
      </c>
    </row>
    <row r="243" spans="1:27" x14ac:dyDescent="0.2">
      <c r="A243" t="s">
        <v>158</v>
      </c>
      <c r="B243">
        <v>24</v>
      </c>
      <c r="C243">
        <v>15</v>
      </c>
      <c r="D243">
        <v>4.2969999999999997</v>
      </c>
      <c r="E243">
        <v>1.36</v>
      </c>
      <c r="F243">
        <v>0.91300000000000003</v>
      </c>
      <c r="G243">
        <v>32</v>
      </c>
      <c r="H243">
        <v>4</v>
      </c>
      <c r="I243">
        <v>1.415</v>
      </c>
      <c r="J243">
        <v>19.792999999999999</v>
      </c>
      <c r="K243">
        <v>10.462999999999999</v>
      </c>
      <c r="L243">
        <v>1.5269999999999999</v>
      </c>
      <c r="M243">
        <v>0.32700000000000001</v>
      </c>
      <c r="N243">
        <v>5.1120000000000001</v>
      </c>
      <c r="O243">
        <v>0.53600000000000003</v>
      </c>
      <c r="P243">
        <v>11</v>
      </c>
      <c r="Q243">
        <v>0.46800000000000003</v>
      </c>
      <c r="R243">
        <v>0</v>
      </c>
      <c r="S243">
        <v>0</v>
      </c>
      <c r="T243">
        <v>0</v>
      </c>
      <c r="U243">
        <v>1</v>
      </c>
      <c r="V243">
        <v>1</v>
      </c>
      <c r="W243" t="s">
        <v>157</v>
      </c>
      <c r="X243">
        <v>3</v>
      </c>
      <c r="Y243" t="s">
        <v>339</v>
      </c>
      <c r="Z243" t="s">
        <v>340</v>
      </c>
      <c r="AA243" s="4" t="s">
        <v>229</v>
      </c>
    </row>
    <row r="244" spans="1:27" x14ac:dyDescent="0.2">
      <c r="A244" t="s">
        <v>159</v>
      </c>
      <c r="B244">
        <v>290.82799999999997</v>
      </c>
      <c r="C244">
        <v>139.47</v>
      </c>
      <c r="D244">
        <v>12.045</v>
      </c>
      <c r="E244">
        <v>1.0529999999999999</v>
      </c>
      <c r="F244">
        <v>1.123</v>
      </c>
      <c r="G244">
        <v>280</v>
      </c>
      <c r="H244" s="6" t="s">
        <v>343</v>
      </c>
      <c r="I244">
        <v>1.3959999999999999</v>
      </c>
      <c r="J244">
        <f>21.92+13.133+31.951+73.409+20.908+19.355+22.494+15.951+14.27+20.147+17.375+10.466</f>
        <v>281.37900000000002</v>
      </c>
      <c r="K244">
        <v>78.641000000000005</v>
      </c>
      <c r="L244">
        <v>4.952</v>
      </c>
      <c r="M244">
        <v>0.45600000000000002</v>
      </c>
      <c r="N244">
        <v>9.08</v>
      </c>
      <c r="O244">
        <v>1.0649999999999999</v>
      </c>
      <c r="P244">
        <v>56</v>
      </c>
      <c r="Q244">
        <v>5.3639999999999999</v>
      </c>
      <c r="R244">
        <v>1</v>
      </c>
      <c r="S244">
        <v>12</v>
      </c>
      <c r="T244">
        <v>1</v>
      </c>
      <c r="U244">
        <v>1</v>
      </c>
      <c r="V244">
        <v>2</v>
      </c>
      <c r="W244" t="s">
        <v>157</v>
      </c>
      <c r="X244">
        <v>3</v>
      </c>
      <c r="Y244" t="s">
        <v>339</v>
      </c>
      <c r="Z244" t="s">
        <v>340</v>
      </c>
      <c r="AA244" s="4" t="s">
        <v>339</v>
      </c>
    </row>
    <row r="245" spans="1:27" x14ac:dyDescent="0.2">
      <c r="A245" t="s">
        <v>160</v>
      </c>
      <c r="B245">
        <v>88.102000000000004</v>
      </c>
      <c r="C245">
        <v>55</v>
      </c>
      <c r="D245" s="6" t="s">
        <v>343</v>
      </c>
      <c r="E245" s="6" t="s">
        <v>343</v>
      </c>
      <c r="F245">
        <v>0.96399999999999997</v>
      </c>
      <c r="G245">
        <v>128</v>
      </c>
      <c r="H245">
        <v>27</v>
      </c>
      <c r="I245" s="6" t="s">
        <v>343</v>
      </c>
      <c r="J245">
        <f>12.274+27.47+44.23</f>
        <v>83.97399999999999</v>
      </c>
      <c r="K245">
        <v>27.087</v>
      </c>
      <c r="L245">
        <v>2.1949999999999998</v>
      </c>
      <c r="M245" s="6" t="s">
        <v>343</v>
      </c>
      <c r="N245" s="6" t="s">
        <v>343</v>
      </c>
      <c r="O245">
        <v>0.57099999999999995</v>
      </c>
      <c r="P245">
        <v>45</v>
      </c>
      <c r="Q245">
        <v>1.25</v>
      </c>
      <c r="R245">
        <v>1</v>
      </c>
      <c r="S245">
        <v>5</v>
      </c>
      <c r="T245">
        <v>0</v>
      </c>
      <c r="U245">
        <v>1</v>
      </c>
      <c r="V245">
        <v>1</v>
      </c>
      <c r="W245" t="s">
        <v>157</v>
      </c>
      <c r="X245">
        <v>3</v>
      </c>
      <c r="Y245" t="s">
        <v>339</v>
      </c>
      <c r="Z245" t="s">
        <v>340</v>
      </c>
      <c r="AA245" s="4" t="s">
        <v>339</v>
      </c>
    </row>
    <row r="246" spans="1:27" x14ac:dyDescent="0.2">
      <c r="A246" t="s">
        <v>321</v>
      </c>
      <c r="B246">
        <v>271.16699999999997</v>
      </c>
      <c r="C246">
        <v>112.13200000000001</v>
      </c>
      <c r="D246">
        <v>7.2119999999999997</v>
      </c>
      <c r="E246">
        <v>0.89700000000000002</v>
      </c>
      <c r="F246">
        <v>0.996</v>
      </c>
      <c r="G246">
        <v>292</v>
      </c>
      <c r="H246">
        <v>135</v>
      </c>
      <c r="I246">
        <v>2.508</v>
      </c>
      <c r="J246">
        <f>28.198+76.103+115.89+42.527</f>
        <v>262.71799999999996</v>
      </c>
      <c r="K246">
        <v>61.261000000000003</v>
      </c>
      <c r="L246">
        <v>2.7149999999999999</v>
      </c>
      <c r="M246">
        <v>0.57399999999999995</v>
      </c>
      <c r="N246">
        <v>8.0109999999999992</v>
      </c>
      <c r="O246">
        <v>0.84299999999999997</v>
      </c>
      <c r="P246">
        <v>142</v>
      </c>
      <c r="Q246">
        <v>6.2290000000000001</v>
      </c>
      <c r="R246">
        <v>1</v>
      </c>
      <c r="S246">
        <v>3</v>
      </c>
      <c r="T246">
        <v>1</v>
      </c>
      <c r="U246">
        <v>0</v>
      </c>
      <c r="V246">
        <v>2</v>
      </c>
      <c r="W246" t="s">
        <v>157</v>
      </c>
      <c r="X246">
        <v>3</v>
      </c>
      <c r="Y246" t="s">
        <v>339</v>
      </c>
      <c r="Z246" t="s">
        <v>340</v>
      </c>
      <c r="AA246" s="4" t="s">
        <v>229</v>
      </c>
    </row>
    <row r="247" spans="1:27" x14ac:dyDescent="0.2">
      <c r="A247" t="s">
        <v>322</v>
      </c>
      <c r="B247">
        <v>522.37599999999998</v>
      </c>
      <c r="C247">
        <v>239.92699999999999</v>
      </c>
      <c r="D247">
        <v>38.198</v>
      </c>
      <c r="E247">
        <v>1.0549999999999999</v>
      </c>
      <c r="F247">
        <v>2.0470000000000002</v>
      </c>
      <c r="G247">
        <v>345</v>
      </c>
      <c r="H247">
        <v>124</v>
      </c>
      <c r="I247">
        <v>3.5110000000000001</v>
      </c>
      <c r="J247">
        <f>46.955+58.967+73.007+52.037+60.346+76.833+15.908+17.748+23.283+36.428</f>
        <v>461.512</v>
      </c>
      <c r="K247">
        <v>123.812</v>
      </c>
      <c r="L247">
        <v>9.6950000000000003</v>
      </c>
      <c r="M247">
        <v>0.55300000000000005</v>
      </c>
      <c r="N247">
        <v>39.159999999999997</v>
      </c>
      <c r="O247">
        <v>1.5389999999999999</v>
      </c>
      <c r="P247">
        <v>80</v>
      </c>
      <c r="Q247">
        <v>5.5890000000000004</v>
      </c>
      <c r="R247">
        <v>1</v>
      </c>
      <c r="S247">
        <v>7</v>
      </c>
      <c r="T247">
        <v>1</v>
      </c>
      <c r="U247">
        <v>1</v>
      </c>
      <c r="V247">
        <v>1</v>
      </c>
      <c r="W247" t="s">
        <v>157</v>
      </c>
      <c r="X247">
        <v>3</v>
      </c>
      <c r="Y247" t="s">
        <v>339</v>
      </c>
      <c r="Z247" t="s">
        <v>340</v>
      </c>
      <c r="AA247" s="4" t="s">
        <v>229</v>
      </c>
    </row>
    <row r="248" spans="1:27" ht="17" customHeight="1" x14ac:dyDescent="0.2">
      <c r="A248" t="s">
        <v>161</v>
      </c>
      <c r="B248">
        <f>103.015+64.401</f>
        <v>167.416</v>
      </c>
      <c r="C248" s="6" t="s">
        <v>343</v>
      </c>
      <c r="D248">
        <v>28.768999999999998</v>
      </c>
      <c r="E248">
        <v>2.2629999999999999</v>
      </c>
      <c r="F248">
        <v>1.978</v>
      </c>
      <c r="G248">
        <v>95</v>
      </c>
      <c r="H248">
        <v>27</v>
      </c>
      <c r="I248" s="6" t="s">
        <v>343</v>
      </c>
      <c r="J248">
        <f>62.409+80.155</f>
        <v>142.56399999999999</v>
      </c>
      <c r="K248">
        <v>53.030999999999999</v>
      </c>
      <c r="L248">
        <v>4.0350000000000001</v>
      </c>
      <c r="M248">
        <v>0.79800000000000004</v>
      </c>
      <c r="N248">
        <v>27.966999999999999</v>
      </c>
      <c r="O248">
        <v>1.206</v>
      </c>
      <c r="P248">
        <v>27</v>
      </c>
      <c r="Q248">
        <v>1.7829999999999999</v>
      </c>
      <c r="R248">
        <v>1</v>
      </c>
      <c r="S248">
        <v>2</v>
      </c>
      <c r="T248">
        <v>1</v>
      </c>
      <c r="U248">
        <v>1</v>
      </c>
      <c r="V248">
        <v>2</v>
      </c>
      <c r="W248" t="s">
        <v>157</v>
      </c>
      <c r="X248">
        <v>3</v>
      </c>
      <c r="Y248" t="s">
        <v>221</v>
      </c>
      <c r="Z248" t="s">
        <v>339</v>
      </c>
      <c r="AA248" s="4" t="s">
        <v>339</v>
      </c>
    </row>
    <row r="249" spans="1:27" x14ac:dyDescent="0.2">
      <c r="A249" t="s">
        <v>162</v>
      </c>
      <c r="B249">
        <f>199.46+82.147+63.423</f>
        <v>345.03000000000003</v>
      </c>
      <c r="C249">
        <v>131.71799999999999</v>
      </c>
      <c r="D249">
        <v>14.201000000000001</v>
      </c>
      <c r="E249">
        <v>1.2569999999999999</v>
      </c>
      <c r="F249">
        <v>2.0539999999999998</v>
      </c>
      <c r="G249">
        <v>265</v>
      </c>
      <c r="H249">
        <v>76</v>
      </c>
      <c r="I249">
        <v>1.982</v>
      </c>
      <c r="J249">
        <f>25.93+30.807+59.755+64.89+85.039+62.252</f>
        <v>328.673</v>
      </c>
      <c r="K249">
        <v>71.584000000000003</v>
      </c>
      <c r="L249" s="6" t="s">
        <v>343</v>
      </c>
      <c r="M249" s="6" t="s">
        <v>343</v>
      </c>
      <c r="N249">
        <v>17.079000000000001</v>
      </c>
      <c r="O249">
        <v>1.161</v>
      </c>
      <c r="P249">
        <v>119</v>
      </c>
      <c r="Q249">
        <v>3.956</v>
      </c>
      <c r="R249">
        <v>1</v>
      </c>
      <c r="S249">
        <v>6</v>
      </c>
      <c r="T249">
        <v>1</v>
      </c>
      <c r="U249">
        <v>0</v>
      </c>
      <c r="V249">
        <v>2</v>
      </c>
      <c r="W249" t="s">
        <v>157</v>
      </c>
      <c r="X249">
        <v>3</v>
      </c>
      <c r="Y249" t="s">
        <v>222</v>
      </c>
      <c r="Z249" t="s">
        <v>342</v>
      </c>
      <c r="AA249" s="4" t="s">
        <v>229</v>
      </c>
    </row>
    <row r="250" spans="1:27" x14ac:dyDescent="0.2">
      <c r="A250" t="s">
        <v>163</v>
      </c>
      <c r="B250">
        <v>805.93700000000001</v>
      </c>
      <c r="C250">
        <v>552.08500000000004</v>
      </c>
      <c r="D250">
        <v>92.435000000000002</v>
      </c>
      <c r="E250">
        <v>1.6479999999999999</v>
      </c>
      <c r="F250">
        <v>3.04</v>
      </c>
      <c r="G250">
        <v>375</v>
      </c>
      <c r="H250">
        <v>40</v>
      </c>
      <c r="I250">
        <v>3.883</v>
      </c>
      <c r="J250">
        <f>62.997+53.649+134.853+149.194+171.707+90.955+35.171</f>
        <v>698.52600000000007</v>
      </c>
      <c r="K250">
        <v>283.20600000000002</v>
      </c>
      <c r="L250">
        <v>18.183</v>
      </c>
      <c r="M250">
        <v>1.1299999999999999</v>
      </c>
      <c r="N250">
        <v>99.872</v>
      </c>
      <c r="O250">
        <v>1.32</v>
      </c>
      <c r="P250">
        <v>146</v>
      </c>
      <c r="Q250">
        <v>1.5589999999999999</v>
      </c>
      <c r="R250">
        <v>1</v>
      </c>
      <c r="S250">
        <v>9</v>
      </c>
      <c r="T250">
        <v>0</v>
      </c>
      <c r="U250">
        <v>1</v>
      </c>
      <c r="V250">
        <v>1</v>
      </c>
      <c r="W250" t="s">
        <v>157</v>
      </c>
      <c r="X250">
        <v>3</v>
      </c>
      <c r="Y250" t="s">
        <v>339</v>
      </c>
      <c r="Z250" t="s">
        <v>340</v>
      </c>
      <c r="AA250" s="4" t="s">
        <v>229</v>
      </c>
    </row>
    <row r="251" spans="1:27" x14ac:dyDescent="0.2">
      <c r="A251" t="s">
        <v>164</v>
      </c>
      <c r="B251">
        <v>33.316000000000003</v>
      </c>
      <c r="C251">
        <v>21.686</v>
      </c>
      <c r="D251">
        <v>4.45</v>
      </c>
      <c r="E251">
        <v>0.85799999999999998</v>
      </c>
      <c r="F251">
        <v>1.3660000000000001</v>
      </c>
      <c r="G251">
        <v>48</v>
      </c>
      <c r="H251">
        <v>8</v>
      </c>
      <c r="I251">
        <v>1.4670000000000001</v>
      </c>
      <c r="J251">
        <v>28.835000000000001</v>
      </c>
      <c r="K251">
        <v>10.669</v>
      </c>
      <c r="L251">
        <v>1.5620000000000001</v>
      </c>
      <c r="M251">
        <v>0.26900000000000002</v>
      </c>
      <c r="N251">
        <v>4.3739999999999997</v>
      </c>
      <c r="O251">
        <v>0.65500000000000003</v>
      </c>
      <c r="P251">
        <v>16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1</v>
      </c>
      <c r="W251" t="s">
        <v>157</v>
      </c>
      <c r="X251">
        <v>3</v>
      </c>
      <c r="Y251" t="s">
        <v>339</v>
      </c>
      <c r="Z251" t="s">
        <v>340</v>
      </c>
      <c r="AA251" s="4" t="s">
        <v>229</v>
      </c>
    </row>
    <row r="252" spans="1:27" ht="15" customHeight="1" x14ac:dyDescent="0.2">
      <c r="A252" t="s">
        <v>165</v>
      </c>
      <c r="B252">
        <v>14.253</v>
      </c>
      <c r="C252">
        <v>11.446</v>
      </c>
      <c r="D252">
        <v>2.823</v>
      </c>
      <c r="E252">
        <v>0.85</v>
      </c>
      <c r="F252">
        <v>0.61</v>
      </c>
      <c r="G252">
        <v>41</v>
      </c>
      <c r="H252">
        <v>8</v>
      </c>
      <c r="I252">
        <v>1.3540000000000001</v>
      </c>
      <c r="J252">
        <v>11.3</v>
      </c>
      <c r="K252">
        <v>5.681</v>
      </c>
      <c r="L252">
        <v>0.44800000000000001</v>
      </c>
      <c r="M252">
        <v>0.14199999999999999</v>
      </c>
      <c r="N252">
        <v>3.4940000000000002</v>
      </c>
      <c r="O252">
        <v>0.29799999999999999</v>
      </c>
      <c r="P252">
        <v>10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</v>
      </c>
      <c r="W252" t="s">
        <v>157</v>
      </c>
      <c r="X252">
        <v>3</v>
      </c>
      <c r="Y252" t="s">
        <v>339</v>
      </c>
      <c r="Z252" t="s">
        <v>340</v>
      </c>
      <c r="AA252" s="4" t="s">
        <v>229</v>
      </c>
    </row>
    <row r="253" spans="1:27" x14ac:dyDescent="0.2">
      <c r="A253" t="s">
        <v>323</v>
      </c>
      <c r="B253">
        <v>225.61799999999999</v>
      </c>
      <c r="C253">
        <v>95.742000000000004</v>
      </c>
      <c r="D253">
        <v>13.234999999999999</v>
      </c>
      <c r="E253">
        <v>0.83899999999999997</v>
      </c>
      <c r="F253">
        <v>1.2749999999999999</v>
      </c>
      <c r="G253">
        <v>176</v>
      </c>
      <c r="H253">
        <v>20</v>
      </c>
      <c r="I253">
        <v>3.8140000000000001</v>
      </c>
      <c r="J253">
        <f>33.125+23.146+21.17+24.735+99.7474</f>
        <v>201.92340000000002</v>
      </c>
      <c r="K253">
        <v>61.418999999999997</v>
      </c>
      <c r="L253" s="6" t="s">
        <v>343</v>
      </c>
      <c r="M253" s="6" t="s">
        <v>343</v>
      </c>
      <c r="N253">
        <v>15.493</v>
      </c>
      <c r="O253">
        <v>0.68100000000000005</v>
      </c>
      <c r="P253">
        <v>33</v>
      </c>
      <c r="Q253">
        <v>5.6559999999999997</v>
      </c>
      <c r="R253">
        <v>1</v>
      </c>
      <c r="S253">
        <v>3</v>
      </c>
      <c r="T253">
        <v>0</v>
      </c>
      <c r="U253">
        <v>1</v>
      </c>
      <c r="V253">
        <v>2</v>
      </c>
      <c r="W253" t="s">
        <v>157</v>
      </c>
      <c r="X253">
        <v>3</v>
      </c>
      <c r="Y253" t="s">
        <v>339</v>
      </c>
      <c r="Z253" t="s">
        <v>340</v>
      </c>
      <c r="AA253" s="4" t="s">
        <v>229</v>
      </c>
    </row>
    <row r="254" spans="1:27" x14ac:dyDescent="0.2">
      <c r="A254" t="s">
        <v>166</v>
      </c>
      <c r="B254">
        <v>420</v>
      </c>
      <c r="C254">
        <v>193.2</v>
      </c>
      <c r="D254">
        <v>18.277999999999999</v>
      </c>
      <c r="E254">
        <v>1.2869999999999999</v>
      </c>
      <c r="F254">
        <v>2.008</v>
      </c>
      <c r="G254">
        <v>220</v>
      </c>
      <c r="H254">
        <v>97</v>
      </c>
      <c r="I254">
        <v>2.0830000000000002</v>
      </c>
      <c r="J254">
        <f>62.217+192.066+36.294+126.476</f>
        <v>417.053</v>
      </c>
      <c r="K254">
        <v>90.869</v>
      </c>
      <c r="L254">
        <v>6.452</v>
      </c>
      <c r="M254" s="6" t="s">
        <v>343</v>
      </c>
      <c r="N254">
        <v>19.716000000000001</v>
      </c>
      <c r="O254">
        <v>1.365</v>
      </c>
      <c r="P254">
        <v>140</v>
      </c>
      <c r="Q254">
        <v>13.423999999999999</v>
      </c>
      <c r="R254">
        <v>1</v>
      </c>
      <c r="S254">
        <v>4</v>
      </c>
      <c r="T254">
        <v>0</v>
      </c>
      <c r="U254">
        <v>1</v>
      </c>
      <c r="V254">
        <v>2</v>
      </c>
      <c r="W254" t="s">
        <v>157</v>
      </c>
      <c r="X254">
        <v>3</v>
      </c>
      <c r="Y254" t="s">
        <v>339</v>
      </c>
      <c r="Z254" t="s">
        <v>340</v>
      </c>
      <c r="AA254" s="4" t="s">
        <v>229</v>
      </c>
    </row>
    <row r="255" spans="1:27" x14ac:dyDescent="0.2">
      <c r="A255" t="s">
        <v>324</v>
      </c>
      <c r="B255">
        <f>111.014-4.245-10.191</f>
        <v>96.577999999999989</v>
      </c>
      <c r="C255">
        <f>40.963-4.415</f>
        <v>36.548000000000002</v>
      </c>
      <c r="D255">
        <v>4.93</v>
      </c>
      <c r="E255">
        <v>0.375</v>
      </c>
      <c r="F255">
        <v>0.53400000000000003</v>
      </c>
      <c r="G255">
        <v>157</v>
      </c>
      <c r="H255">
        <v>75</v>
      </c>
      <c r="I255">
        <v>1.179</v>
      </c>
      <c r="J255">
        <f>102.551-9.597-5.562</f>
        <v>87.39200000000001</v>
      </c>
      <c r="K255">
        <v>22.77</v>
      </c>
      <c r="L255" s="6" t="s">
        <v>343</v>
      </c>
      <c r="M255" s="6" t="s">
        <v>343</v>
      </c>
      <c r="N255">
        <v>3.7250000000000001</v>
      </c>
      <c r="O255">
        <v>0.32100000000000001</v>
      </c>
      <c r="P255">
        <v>70</v>
      </c>
      <c r="Q255">
        <v>2.5579999999999998</v>
      </c>
      <c r="R255">
        <v>1</v>
      </c>
      <c r="S255">
        <v>0</v>
      </c>
      <c r="T255">
        <v>0</v>
      </c>
      <c r="U255">
        <v>0</v>
      </c>
      <c r="V255">
        <v>3</v>
      </c>
      <c r="W255" t="s">
        <v>167</v>
      </c>
      <c r="X255">
        <v>4</v>
      </c>
      <c r="Y255" t="s">
        <v>339</v>
      </c>
      <c r="Z255" t="s">
        <v>340</v>
      </c>
      <c r="AA255" s="4" t="s">
        <v>229</v>
      </c>
    </row>
    <row r="256" spans="1:27" x14ac:dyDescent="0.2">
      <c r="A256" t="s">
        <v>325</v>
      </c>
      <c r="B256">
        <f>27.865+28.156-1.505</f>
        <v>54.515999999999998</v>
      </c>
      <c r="C256">
        <v>28.506</v>
      </c>
      <c r="D256">
        <v>5.4859999999999998</v>
      </c>
      <c r="E256">
        <v>0.46600000000000003</v>
      </c>
      <c r="F256">
        <v>0.496</v>
      </c>
      <c r="G256">
        <v>110</v>
      </c>
      <c r="H256">
        <v>37</v>
      </c>
      <c r="I256">
        <v>0.874</v>
      </c>
      <c r="J256">
        <f>20.648+27.643</f>
        <v>48.290999999999997</v>
      </c>
      <c r="K256">
        <v>14.035</v>
      </c>
      <c r="L256">
        <v>1.6060000000000001</v>
      </c>
      <c r="M256">
        <v>0.55400000000000005</v>
      </c>
      <c r="N256">
        <v>4.3479999999999999</v>
      </c>
      <c r="O256">
        <v>0.40899999999999997</v>
      </c>
      <c r="P256">
        <v>48</v>
      </c>
      <c r="Q256">
        <v>2.2509999999999999</v>
      </c>
      <c r="R256">
        <v>1</v>
      </c>
      <c r="S256">
        <v>1</v>
      </c>
      <c r="T256">
        <v>1</v>
      </c>
      <c r="U256">
        <v>0</v>
      </c>
      <c r="V256">
        <v>3</v>
      </c>
      <c r="W256" t="s">
        <v>167</v>
      </c>
      <c r="X256">
        <v>4</v>
      </c>
      <c r="Y256" t="s">
        <v>339</v>
      </c>
      <c r="Z256" t="s">
        <v>340</v>
      </c>
      <c r="AA256" s="4" t="s">
        <v>229</v>
      </c>
    </row>
    <row r="257" spans="1:27" x14ac:dyDescent="0.2">
      <c r="A257" t="s">
        <v>327</v>
      </c>
      <c r="B257">
        <v>93.143000000000001</v>
      </c>
      <c r="C257">
        <v>34.234999999999999</v>
      </c>
      <c r="D257">
        <v>7.1379999999999999</v>
      </c>
      <c r="E257">
        <v>0.60499999999999998</v>
      </c>
      <c r="F257">
        <v>0.83499999999999996</v>
      </c>
      <c r="G257">
        <v>198</v>
      </c>
      <c r="H257">
        <v>54</v>
      </c>
      <c r="I257">
        <v>1.774</v>
      </c>
      <c r="J257">
        <f>19.659+19.153+25.548+20.674</f>
        <v>85.033999999999992</v>
      </c>
      <c r="K257">
        <v>18.939</v>
      </c>
      <c r="L257">
        <v>3.4359999999999999</v>
      </c>
      <c r="M257">
        <v>0.53100000000000003</v>
      </c>
      <c r="N257">
        <v>7.5940000000000003</v>
      </c>
      <c r="O257">
        <v>0.42699999999999999</v>
      </c>
      <c r="P257">
        <v>33</v>
      </c>
      <c r="Q257">
        <v>1.633</v>
      </c>
      <c r="R257">
        <v>1</v>
      </c>
      <c r="S257">
        <v>3</v>
      </c>
      <c r="T257">
        <v>0</v>
      </c>
      <c r="U257">
        <v>1</v>
      </c>
      <c r="V257">
        <v>2</v>
      </c>
      <c r="W257" t="s">
        <v>167</v>
      </c>
      <c r="X257">
        <v>4</v>
      </c>
      <c r="Y257" t="s">
        <v>339</v>
      </c>
      <c r="Z257" t="s">
        <v>340</v>
      </c>
      <c r="AA257" s="4" t="s">
        <v>229</v>
      </c>
    </row>
    <row r="258" spans="1:27" x14ac:dyDescent="0.2">
      <c r="A258" t="s">
        <v>328</v>
      </c>
      <c r="B258">
        <v>78.573999999999998</v>
      </c>
      <c r="C258">
        <v>43.033000000000001</v>
      </c>
      <c r="D258" s="6" t="s">
        <v>343</v>
      </c>
      <c r="E258" s="6" t="s">
        <v>343</v>
      </c>
      <c r="F258">
        <v>0.63200000000000001</v>
      </c>
      <c r="G258">
        <v>158</v>
      </c>
      <c r="H258">
        <v>75</v>
      </c>
      <c r="I258" s="6" t="s">
        <v>343</v>
      </c>
      <c r="J258" s="6" t="s">
        <v>343</v>
      </c>
      <c r="K258">
        <v>22.414000000000001</v>
      </c>
      <c r="L258" s="6" t="s">
        <v>343</v>
      </c>
      <c r="M258" s="6" t="s">
        <v>343</v>
      </c>
      <c r="N258" s="6" t="s">
        <v>343</v>
      </c>
      <c r="O258">
        <v>0.439</v>
      </c>
      <c r="P258">
        <f>158-88</f>
        <v>70</v>
      </c>
      <c r="Q258">
        <v>2.5990000000000002</v>
      </c>
      <c r="R258">
        <v>1</v>
      </c>
      <c r="S258">
        <v>4</v>
      </c>
      <c r="T258">
        <v>1</v>
      </c>
      <c r="U258">
        <v>0</v>
      </c>
      <c r="V258">
        <v>2</v>
      </c>
      <c r="W258" t="s">
        <v>167</v>
      </c>
      <c r="X258">
        <v>4</v>
      </c>
      <c r="Y258" t="s">
        <v>339</v>
      </c>
      <c r="Z258" t="s">
        <v>340</v>
      </c>
      <c r="AA258" s="4" t="s">
        <v>339</v>
      </c>
    </row>
    <row r="259" spans="1:27" x14ac:dyDescent="0.2">
      <c r="A259" t="s">
        <v>329</v>
      </c>
      <c r="B259">
        <v>89.097999999999999</v>
      </c>
      <c r="C259">
        <v>45.167999999999999</v>
      </c>
      <c r="D259">
        <v>9.2910000000000004</v>
      </c>
      <c r="E259">
        <v>0.73499999999999999</v>
      </c>
      <c r="F259">
        <v>0.95599999999999996</v>
      </c>
      <c r="G259">
        <v>158</v>
      </c>
      <c r="H259">
        <v>37</v>
      </c>
      <c r="I259">
        <v>3.5840000000000001</v>
      </c>
      <c r="J259">
        <f>8.099+21.971+22.372+27.857</f>
        <v>80.299000000000007</v>
      </c>
      <c r="K259">
        <v>25.154</v>
      </c>
      <c r="L259">
        <v>2.9849999999999999</v>
      </c>
      <c r="M259">
        <v>0.36299999999999999</v>
      </c>
      <c r="N259">
        <v>8.4969999999999999</v>
      </c>
      <c r="O259">
        <v>0.44800000000000001</v>
      </c>
      <c r="P259">
        <v>33</v>
      </c>
      <c r="Q259">
        <v>3.089</v>
      </c>
      <c r="R259">
        <v>1</v>
      </c>
      <c r="S259">
        <v>2</v>
      </c>
      <c r="T259">
        <v>1</v>
      </c>
      <c r="U259">
        <v>1</v>
      </c>
      <c r="V259">
        <v>2</v>
      </c>
      <c r="W259" t="s">
        <v>167</v>
      </c>
      <c r="X259">
        <v>4</v>
      </c>
      <c r="Y259" t="s">
        <v>339</v>
      </c>
      <c r="Z259" t="s">
        <v>340</v>
      </c>
      <c r="AA259" s="4" t="s">
        <v>229</v>
      </c>
    </row>
    <row r="260" spans="1:27" x14ac:dyDescent="0.2">
      <c r="A260" t="s">
        <v>330</v>
      </c>
      <c r="B260">
        <v>79.150999999999996</v>
      </c>
      <c r="C260">
        <v>38.728999999999999</v>
      </c>
      <c r="D260" s="6" t="s">
        <v>343</v>
      </c>
      <c r="E260" s="6" t="s">
        <v>343</v>
      </c>
      <c r="F260" s="6" t="s">
        <v>343</v>
      </c>
      <c r="G260">
        <v>174</v>
      </c>
      <c r="H260" s="6" t="s">
        <v>343</v>
      </c>
      <c r="I260" s="6" t="s">
        <v>343</v>
      </c>
      <c r="J260">
        <f>13.309+41.491+10.208</f>
        <v>65.007999999999996</v>
      </c>
      <c r="K260" s="6" t="s">
        <v>343</v>
      </c>
      <c r="L260" s="6" t="s">
        <v>343</v>
      </c>
      <c r="M260" s="6" t="s">
        <v>343</v>
      </c>
      <c r="N260" s="6" t="s">
        <v>343</v>
      </c>
      <c r="O260" s="6" t="s">
        <v>343</v>
      </c>
      <c r="P260" s="6" t="s">
        <v>343</v>
      </c>
      <c r="Q260">
        <v>3.2709999999999999</v>
      </c>
      <c r="R260">
        <v>1</v>
      </c>
      <c r="S260">
        <v>4</v>
      </c>
      <c r="T260">
        <v>1</v>
      </c>
      <c r="U260">
        <v>1</v>
      </c>
      <c r="V260">
        <v>3</v>
      </c>
      <c r="W260" t="s">
        <v>167</v>
      </c>
      <c r="X260">
        <v>4</v>
      </c>
      <c r="Y260" t="s">
        <v>339</v>
      </c>
      <c r="Z260" t="s">
        <v>340</v>
      </c>
      <c r="AA260" s="4" t="s">
        <v>339</v>
      </c>
    </row>
    <row r="261" spans="1:27" x14ac:dyDescent="0.2">
      <c r="A261" t="s">
        <v>168</v>
      </c>
      <c r="B261">
        <v>53.218000000000004</v>
      </c>
      <c r="C261">
        <v>34.268999999999998</v>
      </c>
      <c r="D261">
        <v>3.5939999999999999</v>
      </c>
      <c r="E261">
        <v>0.57599999999999996</v>
      </c>
      <c r="F261">
        <v>0.92300000000000004</v>
      </c>
      <c r="G261">
        <v>78</v>
      </c>
      <c r="H261">
        <v>15</v>
      </c>
      <c r="I261">
        <v>2.395</v>
      </c>
      <c r="J261">
        <f>21.132+27.064</f>
        <v>48.195999999999998</v>
      </c>
      <c r="K261">
        <v>18.597000000000001</v>
      </c>
      <c r="L261" s="6" t="s">
        <v>343</v>
      </c>
      <c r="M261" s="6" t="s">
        <v>343</v>
      </c>
      <c r="N261">
        <v>4.5549999999999997</v>
      </c>
      <c r="O261">
        <v>0.52800000000000002</v>
      </c>
      <c r="P261">
        <v>43</v>
      </c>
      <c r="Q261">
        <v>2.6779999999999999</v>
      </c>
      <c r="R261">
        <v>1</v>
      </c>
      <c r="S261">
        <v>1</v>
      </c>
      <c r="T261">
        <v>0</v>
      </c>
      <c r="U261">
        <v>0</v>
      </c>
      <c r="V261">
        <v>2</v>
      </c>
      <c r="W261" t="s">
        <v>167</v>
      </c>
      <c r="X261">
        <v>4</v>
      </c>
      <c r="Y261" t="s">
        <v>339</v>
      </c>
      <c r="Z261" t="s">
        <v>340</v>
      </c>
      <c r="AA261" s="4" t="s">
        <v>229</v>
      </c>
    </row>
    <row r="262" spans="1:27" x14ac:dyDescent="0.2">
      <c r="A262" t="s">
        <v>169</v>
      </c>
      <c r="B262">
        <f>14.905+17.639+30.791+8.775+6.568+19.047+14.687</f>
        <v>112.41199999999999</v>
      </c>
      <c r="C262">
        <v>27.309000000000001</v>
      </c>
      <c r="D262">
        <v>3.2789999999999999</v>
      </c>
      <c r="E262">
        <v>0.72899999999999998</v>
      </c>
      <c r="F262">
        <v>0.78600000000000003</v>
      </c>
      <c r="G262">
        <v>340</v>
      </c>
      <c r="H262" s="6" t="s">
        <v>343</v>
      </c>
      <c r="I262" s="6" t="s">
        <v>343</v>
      </c>
      <c r="J262">
        <f>10.371+19.525+5.364+11.155+26.254+18.985+14.804</f>
        <v>106.458</v>
      </c>
      <c r="K262">
        <v>15.662000000000001</v>
      </c>
      <c r="L262">
        <v>0.876</v>
      </c>
      <c r="M262">
        <v>0.29199999999999998</v>
      </c>
      <c r="N262">
        <v>6.69</v>
      </c>
      <c r="O262">
        <v>0.26500000000000001</v>
      </c>
      <c r="P262" s="6" t="s">
        <v>343</v>
      </c>
      <c r="Q262">
        <v>4.3579999999999997</v>
      </c>
      <c r="R262">
        <v>1</v>
      </c>
      <c r="S262">
        <v>10</v>
      </c>
      <c r="T262">
        <v>1</v>
      </c>
      <c r="U262">
        <v>1</v>
      </c>
      <c r="V262">
        <v>3</v>
      </c>
      <c r="W262" t="s">
        <v>167</v>
      </c>
      <c r="X262">
        <v>4</v>
      </c>
      <c r="Y262" t="s">
        <v>339</v>
      </c>
      <c r="Z262" t="s">
        <v>340</v>
      </c>
      <c r="AA262" s="4" t="s">
        <v>339</v>
      </c>
    </row>
    <row r="263" spans="1:27" x14ac:dyDescent="0.2">
      <c r="A263" t="s">
        <v>170</v>
      </c>
      <c r="B263">
        <v>96.281000000000006</v>
      </c>
      <c r="C263">
        <v>62.280999999999999</v>
      </c>
      <c r="D263">
        <v>7.8220000000000001</v>
      </c>
      <c r="E263">
        <v>0.878</v>
      </c>
      <c r="F263">
        <v>1.6040000000000001</v>
      </c>
      <c r="G263">
        <v>158</v>
      </c>
      <c r="H263">
        <v>24</v>
      </c>
      <c r="I263">
        <v>4.4939999999999998</v>
      </c>
      <c r="J263">
        <f>10.771+17.421+31.126+15.008+8.892</f>
        <v>83.217999999999989</v>
      </c>
      <c r="K263">
        <v>33.801000000000002</v>
      </c>
      <c r="L263">
        <v>1.821</v>
      </c>
      <c r="M263">
        <v>0.40699999999999997</v>
      </c>
      <c r="N263">
        <v>9.9149999999999991</v>
      </c>
      <c r="O263">
        <v>0.45600000000000002</v>
      </c>
      <c r="P263">
        <v>47</v>
      </c>
      <c r="Q263">
        <v>2.6869999999999998</v>
      </c>
      <c r="R263">
        <v>1</v>
      </c>
      <c r="S263">
        <v>3</v>
      </c>
      <c r="T263">
        <v>1</v>
      </c>
      <c r="U263">
        <v>1</v>
      </c>
      <c r="V263">
        <v>1</v>
      </c>
      <c r="W263" t="s">
        <v>167</v>
      </c>
      <c r="X263">
        <v>4</v>
      </c>
      <c r="Y263" t="s">
        <v>339</v>
      </c>
      <c r="Z263" t="s">
        <v>340</v>
      </c>
      <c r="AA263" s="4" t="s">
        <v>229</v>
      </c>
    </row>
    <row r="264" spans="1:27" x14ac:dyDescent="0.2">
      <c r="A264" t="s">
        <v>171</v>
      </c>
      <c r="B264">
        <v>76.168000000000006</v>
      </c>
      <c r="C264">
        <v>48.411999999999999</v>
      </c>
      <c r="D264">
        <v>5.4530000000000003</v>
      </c>
      <c r="E264">
        <v>0.71399999999999997</v>
      </c>
      <c r="F264">
        <v>0.60799999999999998</v>
      </c>
      <c r="G264">
        <v>126</v>
      </c>
      <c r="H264">
        <v>53</v>
      </c>
      <c r="I264">
        <v>2.8370000000000002</v>
      </c>
      <c r="J264">
        <f>37.02+18.178+15.788</f>
        <v>70.986000000000004</v>
      </c>
      <c r="K264">
        <v>27.411000000000001</v>
      </c>
      <c r="L264">
        <v>1.903</v>
      </c>
      <c r="M264">
        <v>0.51900000000000002</v>
      </c>
      <c r="N264">
        <v>6.5910000000000002</v>
      </c>
      <c r="O264">
        <v>0.53500000000000003</v>
      </c>
      <c r="P264">
        <v>59</v>
      </c>
      <c r="Q264">
        <v>2.802</v>
      </c>
      <c r="R264">
        <v>1</v>
      </c>
      <c r="S264">
        <v>2</v>
      </c>
      <c r="T264">
        <v>1</v>
      </c>
      <c r="U264">
        <v>1</v>
      </c>
      <c r="V264">
        <v>2</v>
      </c>
      <c r="W264" t="s">
        <v>167</v>
      </c>
      <c r="X264">
        <v>4</v>
      </c>
      <c r="Y264" t="s">
        <v>339</v>
      </c>
      <c r="Z264" t="s">
        <v>340</v>
      </c>
      <c r="AA264" s="4" t="s">
        <v>229</v>
      </c>
    </row>
    <row r="265" spans="1:27" x14ac:dyDescent="0.2">
      <c r="A265" t="s">
        <v>172</v>
      </c>
      <c r="B265">
        <v>91.596000000000004</v>
      </c>
      <c r="C265">
        <v>59.421999999999997</v>
      </c>
      <c r="D265">
        <v>17.849</v>
      </c>
      <c r="E265">
        <v>0.52900000000000003</v>
      </c>
      <c r="F265">
        <v>0.318</v>
      </c>
      <c r="G265">
        <v>127</v>
      </c>
      <c r="H265">
        <v>45</v>
      </c>
      <c r="I265">
        <v>1.665</v>
      </c>
      <c r="J265">
        <v>73.551000000000002</v>
      </c>
      <c r="K265">
        <v>29.858000000000001</v>
      </c>
      <c r="L265" s="6" t="s">
        <v>343</v>
      </c>
      <c r="M265" s="6" t="s">
        <v>343</v>
      </c>
      <c r="N265">
        <v>18.533000000000001</v>
      </c>
      <c r="O265">
        <v>0.51100000000000001</v>
      </c>
      <c r="P265">
        <v>65</v>
      </c>
      <c r="Q265">
        <v>4.3440000000000003</v>
      </c>
      <c r="R265">
        <v>1</v>
      </c>
      <c r="S265">
        <v>3</v>
      </c>
      <c r="T265">
        <v>1</v>
      </c>
      <c r="U265">
        <v>1</v>
      </c>
      <c r="V265">
        <v>3</v>
      </c>
      <c r="W265" t="s">
        <v>167</v>
      </c>
      <c r="X265">
        <v>4</v>
      </c>
      <c r="Y265" t="s">
        <v>339</v>
      </c>
      <c r="Z265" t="s">
        <v>340</v>
      </c>
      <c r="AA265" s="4" t="s">
        <v>229</v>
      </c>
    </row>
    <row r="266" spans="1:27" x14ac:dyDescent="0.2">
      <c r="A266" t="s">
        <v>173</v>
      </c>
      <c r="B266">
        <v>83.05</v>
      </c>
      <c r="C266">
        <v>32.927</v>
      </c>
      <c r="D266" s="6" t="s">
        <v>343</v>
      </c>
      <c r="E266" s="6" t="s">
        <v>343</v>
      </c>
      <c r="F266">
        <v>0.51700000000000002</v>
      </c>
      <c r="G266">
        <v>115</v>
      </c>
      <c r="H266">
        <v>36</v>
      </c>
      <c r="I266" s="6" t="s">
        <v>343</v>
      </c>
      <c r="J266">
        <v>73.89</v>
      </c>
      <c r="K266">
        <v>16.279</v>
      </c>
      <c r="L266" s="6" t="s">
        <v>343</v>
      </c>
      <c r="M266" s="6" t="s">
        <v>343</v>
      </c>
      <c r="N266" s="6" t="s">
        <v>343</v>
      </c>
      <c r="O266">
        <v>0.44</v>
      </c>
      <c r="P266">
        <v>65</v>
      </c>
      <c r="Q266">
        <v>1.9059999999999999</v>
      </c>
      <c r="R266">
        <v>0</v>
      </c>
      <c r="S266">
        <v>0</v>
      </c>
      <c r="T266">
        <v>0</v>
      </c>
      <c r="U266">
        <v>0</v>
      </c>
      <c r="V266">
        <v>3</v>
      </c>
      <c r="W266" t="s">
        <v>167</v>
      </c>
      <c r="X266">
        <v>4</v>
      </c>
      <c r="Y266" t="s">
        <v>339</v>
      </c>
      <c r="Z266" t="s">
        <v>340</v>
      </c>
      <c r="AA266" s="4" t="s">
        <v>339</v>
      </c>
    </row>
    <row r="267" spans="1:27" x14ac:dyDescent="0.2">
      <c r="A267" t="s">
        <v>174</v>
      </c>
      <c r="B267">
        <v>76.998000000000005</v>
      </c>
      <c r="C267">
        <v>31.28</v>
      </c>
      <c r="D267">
        <v>6.7670000000000003</v>
      </c>
      <c r="E267">
        <v>0.44500000000000001</v>
      </c>
      <c r="F267">
        <v>0.78</v>
      </c>
      <c r="G267">
        <v>185</v>
      </c>
      <c r="H267">
        <v>52</v>
      </c>
      <c r="I267">
        <v>1.2170000000000001</v>
      </c>
      <c r="J267">
        <f>40.044+29.321</f>
        <v>69.364999999999995</v>
      </c>
      <c r="K267">
        <v>17.29</v>
      </c>
      <c r="L267">
        <v>2.5760000000000001</v>
      </c>
      <c r="M267">
        <v>0.25800000000000001</v>
      </c>
      <c r="N267">
        <v>7.2939999999999996</v>
      </c>
      <c r="O267">
        <v>0.22700000000000001</v>
      </c>
      <c r="P267">
        <v>44</v>
      </c>
      <c r="Q267">
        <v>3.1640000000000001</v>
      </c>
      <c r="R267">
        <v>1</v>
      </c>
      <c r="S267">
        <v>5</v>
      </c>
      <c r="T267">
        <v>0</v>
      </c>
      <c r="U267">
        <v>1</v>
      </c>
      <c r="V267">
        <v>2</v>
      </c>
      <c r="W267" t="s">
        <v>167</v>
      </c>
      <c r="X267">
        <v>4</v>
      </c>
      <c r="Y267" t="s">
        <v>221</v>
      </c>
      <c r="Z267" t="s">
        <v>339</v>
      </c>
      <c r="AA267" s="4" t="s">
        <v>229</v>
      </c>
    </row>
    <row r="268" spans="1:27" x14ac:dyDescent="0.2">
      <c r="A268" t="s">
        <v>175</v>
      </c>
      <c r="B268">
        <v>35.582999999999998</v>
      </c>
      <c r="C268">
        <v>24.446000000000002</v>
      </c>
      <c r="D268">
        <v>4.2</v>
      </c>
      <c r="E268" s="6" t="s">
        <v>343</v>
      </c>
      <c r="F268">
        <v>0.83899999999999997</v>
      </c>
      <c r="G268">
        <v>74</v>
      </c>
      <c r="H268">
        <v>34</v>
      </c>
      <c r="I268" s="6" t="s">
        <v>343</v>
      </c>
      <c r="J268">
        <f>27.2+3.001</f>
        <v>30.201000000000001</v>
      </c>
      <c r="K268">
        <v>12.311999999999999</v>
      </c>
      <c r="L268" s="6" t="s">
        <v>343</v>
      </c>
      <c r="M268" s="6" t="s">
        <v>343</v>
      </c>
      <c r="N268">
        <v>3.581</v>
      </c>
      <c r="O268">
        <v>0.56200000000000006</v>
      </c>
      <c r="P268">
        <v>28</v>
      </c>
      <c r="Q268">
        <v>1.4490000000000001</v>
      </c>
      <c r="R268">
        <v>1</v>
      </c>
      <c r="S268">
        <v>2</v>
      </c>
      <c r="T268">
        <v>0</v>
      </c>
      <c r="U268">
        <v>1</v>
      </c>
      <c r="V268">
        <v>3</v>
      </c>
      <c r="W268" t="s">
        <v>167</v>
      </c>
      <c r="X268">
        <v>4</v>
      </c>
      <c r="Y268" t="s">
        <v>339</v>
      </c>
      <c r="Z268" t="s">
        <v>340</v>
      </c>
      <c r="AA268" s="4" t="s">
        <v>229</v>
      </c>
    </row>
    <row r="269" spans="1:27" x14ac:dyDescent="0.2">
      <c r="A269" t="s">
        <v>176</v>
      </c>
      <c r="B269">
        <v>94.007999999999996</v>
      </c>
      <c r="C269">
        <v>49.219000000000001</v>
      </c>
      <c r="D269" s="6" t="s">
        <v>343</v>
      </c>
      <c r="E269" s="6" t="s">
        <v>343</v>
      </c>
      <c r="F269">
        <v>0.32</v>
      </c>
      <c r="G269">
        <v>163</v>
      </c>
      <c r="H269">
        <v>80</v>
      </c>
      <c r="I269" s="6" t="s">
        <v>343</v>
      </c>
      <c r="J269">
        <v>81.724999999999994</v>
      </c>
      <c r="K269">
        <v>27.6</v>
      </c>
      <c r="L269">
        <v>1.7509999999999999</v>
      </c>
      <c r="M269">
        <v>0.36</v>
      </c>
      <c r="N269" s="6" t="s">
        <v>343</v>
      </c>
      <c r="O269">
        <v>0.39700000000000002</v>
      </c>
      <c r="P269">
        <v>55</v>
      </c>
      <c r="Q269">
        <v>2.5470000000000002</v>
      </c>
      <c r="R269">
        <v>1</v>
      </c>
      <c r="S269">
        <v>2</v>
      </c>
      <c r="T269">
        <v>1</v>
      </c>
      <c r="U269">
        <v>1</v>
      </c>
      <c r="V269">
        <v>2</v>
      </c>
      <c r="W269" t="s">
        <v>167</v>
      </c>
      <c r="X269">
        <v>4</v>
      </c>
      <c r="Y269" t="s">
        <v>339</v>
      </c>
      <c r="Z269" t="s">
        <v>340</v>
      </c>
      <c r="AA269" s="4" t="s">
        <v>339</v>
      </c>
    </row>
    <row r="270" spans="1:27" x14ac:dyDescent="0.2">
      <c r="A270" t="s">
        <v>177</v>
      </c>
      <c r="B270">
        <v>51.250999999999998</v>
      </c>
      <c r="C270">
        <v>23.11</v>
      </c>
      <c r="D270">
        <v>3.8740000000000001</v>
      </c>
      <c r="E270">
        <v>0.39700000000000002</v>
      </c>
      <c r="F270">
        <v>0.41799999999999998</v>
      </c>
      <c r="G270">
        <v>130</v>
      </c>
      <c r="H270">
        <v>30</v>
      </c>
      <c r="I270">
        <v>2.2789999999999999</v>
      </c>
      <c r="J270">
        <f>10.032+19.315+17.196</f>
        <v>46.543000000000006</v>
      </c>
      <c r="K270">
        <v>11.704000000000001</v>
      </c>
      <c r="L270">
        <v>0.91800000000000004</v>
      </c>
      <c r="M270">
        <v>0.26800000000000002</v>
      </c>
      <c r="N270">
        <v>4.0330000000000004</v>
      </c>
      <c r="O270">
        <v>0.35</v>
      </c>
      <c r="P270">
        <v>49</v>
      </c>
      <c r="Q270">
        <v>2.1059999999999999</v>
      </c>
      <c r="R270">
        <v>1</v>
      </c>
      <c r="S270">
        <v>3</v>
      </c>
      <c r="T270">
        <v>1</v>
      </c>
      <c r="U270">
        <v>1</v>
      </c>
      <c r="V270">
        <v>3</v>
      </c>
      <c r="W270" t="s">
        <v>167</v>
      </c>
      <c r="X270">
        <v>4</v>
      </c>
      <c r="Y270" t="s">
        <v>339</v>
      </c>
      <c r="Z270" t="s">
        <v>340</v>
      </c>
      <c r="AA270" s="4" t="s">
        <v>229</v>
      </c>
    </row>
    <row r="271" spans="1:27" x14ac:dyDescent="0.2">
      <c r="A271" t="s">
        <v>178</v>
      </c>
      <c r="B271">
        <f>52.119+11.011</f>
        <v>63.129999999999995</v>
      </c>
      <c r="C271">
        <v>16.843</v>
      </c>
      <c r="D271">
        <v>4.851</v>
      </c>
      <c r="E271" s="6" t="s">
        <v>343</v>
      </c>
      <c r="F271">
        <v>0.61899999999999999</v>
      </c>
      <c r="G271">
        <v>170</v>
      </c>
      <c r="H271">
        <v>80</v>
      </c>
      <c r="I271" s="6" t="s">
        <v>343</v>
      </c>
      <c r="J271">
        <f>15.939+19.868+12.951+9.419+7.935</f>
        <v>66.112000000000009</v>
      </c>
      <c r="K271">
        <v>15.884</v>
      </c>
      <c r="L271">
        <v>3.218</v>
      </c>
      <c r="M271" s="6" t="s">
        <v>343</v>
      </c>
      <c r="N271">
        <v>5.6829999999999998</v>
      </c>
      <c r="O271">
        <v>0.25600000000000001</v>
      </c>
      <c r="P271">
        <v>56</v>
      </c>
      <c r="Q271">
        <v>2.3860000000000001</v>
      </c>
      <c r="R271">
        <v>1</v>
      </c>
      <c r="S271">
        <v>3</v>
      </c>
      <c r="T271">
        <v>1</v>
      </c>
      <c r="U271">
        <v>1</v>
      </c>
      <c r="V271">
        <v>3</v>
      </c>
      <c r="W271" t="s">
        <v>167</v>
      </c>
      <c r="X271">
        <v>4</v>
      </c>
      <c r="Y271" t="s">
        <v>222</v>
      </c>
      <c r="Z271" t="s">
        <v>339</v>
      </c>
      <c r="AA271" s="4" t="s">
        <v>229</v>
      </c>
    </row>
    <row r="272" spans="1:27" x14ac:dyDescent="0.2">
      <c r="A272" t="s">
        <v>179</v>
      </c>
      <c r="B272">
        <v>77.287000000000006</v>
      </c>
      <c r="C272">
        <v>27.693999999999999</v>
      </c>
      <c r="D272" s="6" t="s">
        <v>343</v>
      </c>
      <c r="E272" s="6" t="s">
        <v>343</v>
      </c>
      <c r="F272">
        <v>0.59099999999999997</v>
      </c>
      <c r="G272">
        <v>181</v>
      </c>
      <c r="H272">
        <v>76</v>
      </c>
      <c r="I272" s="6" t="s">
        <v>343</v>
      </c>
      <c r="J272" s="6" t="s">
        <v>343</v>
      </c>
      <c r="K272">
        <v>12.483000000000001</v>
      </c>
      <c r="L272" s="2">
        <v>1.024</v>
      </c>
      <c r="M272">
        <v>0.19500000000000001</v>
      </c>
      <c r="N272" s="6" t="s">
        <v>343</v>
      </c>
      <c r="O272">
        <v>0.45100000000000001</v>
      </c>
      <c r="P272">
        <v>83</v>
      </c>
      <c r="Q272">
        <v>1.948</v>
      </c>
      <c r="R272">
        <v>1</v>
      </c>
      <c r="S272">
        <v>2</v>
      </c>
      <c r="T272">
        <v>1</v>
      </c>
      <c r="U272">
        <v>1</v>
      </c>
      <c r="V272">
        <v>2</v>
      </c>
      <c r="W272" t="s">
        <v>167</v>
      </c>
      <c r="X272">
        <v>4</v>
      </c>
      <c r="Y272" t="s">
        <v>339</v>
      </c>
      <c r="Z272" t="s">
        <v>340</v>
      </c>
      <c r="AA272" s="4" t="s">
        <v>229</v>
      </c>
    </row>
    <row r="273" spans="1:27" x14ac:dyDescent="0.2">
      <c r="A273" t="s">
        <v>334</v>
      </c>
      <c r="B273">
        <v>142.90700000000001</v>
      </c>
      <c r="C273">
        <v>36.472999999999999</v>
      </c>
      <c r="D273">
        <v>12.342000000000001</v>
      </c>
      <c r="E273">
        <v>0.57199999999999995</v>
      </c>
      <c r="F273">
        <v>0.76700000000000002</v>
      </c>
      <c r="G273">
        <v>220</v>
      </c>
      <c r="H273">
        <v>45</v>
      </c>
      <c r="I273">
        <v>1.149</v>
      </c>
      <c r="J273">
        <f>38.693+67.73+22.897</f>
        <v>129.32</v>
      </c>
      <c r="K273">
        <v>23.571999999999999</v>
      </c>
      <c r="L273">
        <v>0.74299999999999999</v>
      </c>
      <c r="M273">
        <v>0.30399999999999999</v>
      </c>
      <c r="N273">
        <v>11.881</v>
      </c>
      <c r="O273">
        <v>0.29299999999999998</v>
      </c>
      <c r="P273">
        <v>24</v>
      </c>
      <c r="Q273">
        <v>2.5310000000000001</v>
      </c>
      <c r="R273">
        <v>1</v>
      </c>
      <c r="S273">
        <v>3</v>
      </c>
      <c r="T273">
        <v>1</v>
      </c>
      <c r="U273">
        <v>1</v>
      </c>
      <c r="V273">
        <v>3</v>
      </c>
      <c r="W273" t="s">
        <v>167</v>
      </c>
      <c r="X273">
        <v>4</v>
      </c>
      <c r="Y273" t="s">
        <v>339</v>
      </c>
      <c r="Z273" t="s">
        <v>340</v>
      </c>
      <c r="AA273" s="4" t="s">
        <v>229</v>
      </c>
    </row>
    <row r="274" spans="1:27" x14ac:dyDescent="0.2">
      <c r="A274" t="s">
        <v>180</v>
      </c>
      <c r="B274">
        <v>50.084000000000003</v>
      </c>
      <c r="C274">
        <v>34.853000000000002</v>
      </c>
      <c r="D274">
        <v>4.4180000000000001</v>
      </c>
      <c r="E274">
        <v>0.67300000000000004</v>
      </c>
      <c r="F274">
        <v>0.49299999999999999</v>
      </c>
      <c r="G274">
        <v>110</v>
      </c>
      <c r="H274">
        <v>30</v>
      </c>
      <c r="I274">
        <v>1.4379999999999999</v>
      </c>
      <c r="J274">
        <v>44.667000000000002</v>
      </c>
      <c r="K274">
        <v>17.834</v>
      </c>
      <c r="L274">
        <v>1.9970000000000001</v>
      </c>
      <c r="M274">
        <v>0.28399999999999997</v>
      </c>
      <c r="N274">
        <v>5.14</v>
      </c>
      <c r="O274">
        <v>0.372</v>
      </c>
      <c r="P274">
        <v>45</v>
      </c>
      <c r="Q274">
        <v>2.028</v>
      </c>
      <c r="R274">
        <v>0</v>
      </c>
      <c r="S274">
        <v>0</v>
      </c>
      <c r="T274">
        <v>1</v>
      </c>
      <c r="U274">
        <v>1</v>
      </c>
      <c r="V274">
        <v>1</v>
      </c>
      <c r="W274" t="s">
        <v>167</v>
      </c>
      <c r="X274">
        <v>4</v>
      </c>
      <c r="Y274" t="s">
        <v>339</v>
      </c>
      <c r="Z274" t="s">
        <v>340</v>
      </c>
      <c r="AA274" s="4" t="s">
        <v>229</v>
      </c>
    </row>
    <row r="275" spans="1:27" x14ac:dyDescent="0.2">
      <c r="A275" t="s">
        <v>181</v>
      </c>
      <c r="B275">
        <v>24.552</v>
      </c>
      <c r="C275">
        <v>19.861999999999998</v>
      </c>
      <c r="D275">
        <v>2.9359999999999999</v>
      </c>
      <c r="E275">
        <v>0.32400000000000001</v>
      </c>
      <c r="F275">
        <v>0.46600000000000003</v>
      </c>
      <c r="G275">
        <v>80</v>
      </c>
      <c r="H275">
        <v>32</v>
      </c>
      <c r="I275">
        <v>0.81200000000000006</v>
      </c>
      <c r="J275">
        <f>10.89+10.089</f>
        <v>20.978999999999999</v>
      </c>
      <c r="K275">
        <v>9.7650000000000006</v>
      </c>
      <c r="L275">
        <v>1.736</v>
      </c>
      <c r="M275">
        <v>0.248</v>
      </c>
      <c r="N275">
        <v>3.347</v>
      </c>
      <c r="O275">
        <v>0.154</v>
      </c>
      <c r="P275">
        <v>33</v>
      </c>
      <c r="Q275">
        <v>1.819</v>
      </c>
      <c r="R275">
        <v>1</v>
      </c>
      <c r="S275">
        <v>1</v>
      </c>
      <c r="T275">
        <v>1</v>
      </c>
      <c r="U275">
        <v>1</v>
      </c>
      <c r="V275">
        <v>2</v>
      </c>
      <c r="W275" t="s">
        <v>167</v>
      </c>
      <c r="X275">
        <v>4</v>
      </c>
      <c r="Y275" t="s">
        <v>339</v>
      </c>
      <c r="Z275" t="s">
        <v>340</v>
      </c>
      <c r="AA275" s="4" t="s">
        <v>229</v>
      </c>
    </row>
    <row r="276" spans="1:27" x14ac:dyDescent="0.2">
      <c r="A276" t="s">
        <v>182</v>
      </c>
      <c r="B276">
        <v>38.673999999999999</v>
      </c>
      <c r="C276">
        <v>28.815000000000001</v>
      </c>
      <c r="D276">
        <v>5.048</v>
      </c>
      <c r="E276">
        <v>1.831</v>
      </c>
      <c r="F276">
        <v>0.61799999999999999</v>
      </c>
      <c r="G276">
        <v>68</v>
      </c>
      <c r="H276">
        <v>10</v>
      </c>
      <c r="I276">
        <v>2.9340000000000002</v>
      </c>
      <c r="J276">
        <v>33.841999999999999</v>
      </c>
      <c r="K276">
        <v>14.186999999999999</v>
      </c>
      <c r="L276">
        <v>1.2809999999999999</v>
      </c>
      <c r="M276">
        <v>0.27300000000000002</v>
      </c>
      <c r="N276">
        <v>6.117</v>
      </c>
      <c r="O276">
        <v>0.441</v>
      </c>
      <c r="P276">
        <v>24</v>
      </c>
      <c r="Q276">
        <v>2.056</v>
      </c>
      <c r="R276">
        <v>1</v>
      </c>
      <c r="S276">
        <v>1</v>
      </c>
      <c r="T276">
        <v>0</v>
      </c>
      <c r="U276">
        <v>0</v>
      </c>
      <c r="V276">
        <v>2</v>
      </c>
      <c r="W276" t="s">
        <v>167</v>
      </c>
      <c r="X276">
        <v>4</v>
      </c>
      <c r="Y276" t="s">
        <v>339</v>
      </c>
      <c r="Z276" t="s">
        <v>340</v>
      </c>
      <c r="AA276" s="4" t="s">
        <v>229</v>
      </c>
    </row>
    <row r="277" spans="1:27" x14ac:dyDescent="0.2">
      <c r="A277" t="s">
        <v>183</v>
      </c>
      <c r="B277">
        <v>4.5</v>
      </c>
      <c r="C277">
        <v>3.5</v>
      </c>
      <c r="D277">
        <v>1.4510000000000001</v>
      </c>
      <c r="E277">
        <v>0.83499999999999996</v>
      </c>
      <c r="F277">
        <v>0.76300000000000001</v>
      </c>
      <c r="G277">
        <v>9</v>
      </c>
      <c r="H277">
        <v>1</v>
      </c>
      <c r="I277">
        <v>3.01</v>
      </c>
      <c r="J277">
        <f>2.256+1.051</f>
        <v>3.3069999999999995</v>
      </c>
      <c r="K277">
        <v>1.468</v>
      </c>
      <c r="L277">
        <v>0.29199999999999998</v>
      </c>
      <c r="M277" s="6" t="s">
        <v>343</v>
      </c>
      <c r="N277">
        <v>1.4510000000000001</v>
      </c>
      <c r="O277">
        <v>0.30099999999999999</v>
      </c>
      <c r="P277">
        <v>2</v>
      </c>
      <c r="Q277">
        <v>0.41599999999999998</v>
      </c>
      <c r="R277">
        <v>1</v>
      </c>
      <c r="S277">
        <v>1</v>
      </c>
      <c r="T277">
        <v>0</v>
      </c>
      <c r="U277">
        <v>0</v>
      </c>
      <c r="V277">
        <v>2</v>
      </c>
      <c r="W277" t="s">
        <v>184</v>
      </c>
      <c r="X277">
        <v>5</v>
      </c>
      <c r="Y277" t="s">
        <v>221</v>
      </c>
      <c r="Z277" t="s">
        <v>339</v>
      </c>
      <c r="AA277" s="4" t="s">
        <v>229</v>
      </c>
    </row>
    <row r="278" spans="1:27" x14ac:dyDescent="0.2">
      <c r="A278" t="s">
        <v>185</v>
      </c>
      <c r="B278">
        <v>5</v>
      </c>
      <c r="C278">
        <v>4.3</v>
      </c>
      <c r="D278">
        <v>1.4590000000000001</v>
      </c>
      <c r="E278">
        <v>0.59199999999999997</v>
      </c>
      <c r="F278">
        <v>0.47399999999999998</v>
      </c>
      <c r="G278">
        <v>18</v>
      </c>
      <c r="H278">
        <v>3</v>
      </c>
      <c r="I278">
        <v>1.9750000000000001</v>
      </c>
      <c r="J278">
        <f>3.224+0.397</f>
        <v>3.6210000000000004</v>
      </c>
      <c r="K278">
        <v>1.9630000000000001</v>
      </c>
      <c r="L278">
        <v>0.32100000000000001</v>
      </c>
      <c r="M278" s="6" t="s">
        <v>343</v>
      </c>
      <c r="N278">
        <v>1.6559999999999999</v>
      </c>
      <c r="O278">
        <v>0.22600000000000001</v>
      </c>
      <c r="P278">
        <v>5</v>
      </c>
      <c r="Q278">
        <v>0.29799999999999999</v>
      </c>
      <c r="R278">
        <v>1</v>
      </c>
      <c r="S278">
        <v>1</v>
      </c>
      <c r="T278">
        <v>0</v>
      </c>
      <c r="U278">
        <v>0</v>
      </c>
      <c r="V278">
        <v>1</v>
      </c>
      <c r="W278" t="s">
        <v>184</v>
      </c>
      <c r="X278">
        <v>5</v>
      </c>
      <c r="Y278" s="5" t="s">
        <v>339</v>
      </c>
      <c r="Z278" t="s">
        <v>340</v>
      </c>
      <c r="AA278" s="4" t="s">
        <v>9</v>
      </c>
    </row>
    <row r="279" spans="1:27" x14ac:dyDescent="0.2">
      <c r="A279" t="s">
        <v>186</v>
      </c>
      <c r="B279">
        <v>8</v>
      </c>
      <c r="C279">
        <v>4.7</v>
      </c>
      <c r="D279">
        <v>1.6759999999999999</v>
      </c>
      <c r="E279">
        <v>0.40200000000000002</v>
      </c>
      <c r="F279">
        <v>0.28699999999999998</v>
      </c>
      <c r="G279">
        <v>37</v>
      </c>
      <c r="H279">
        <v>6</v>
      </c>
      <c r="I279">
        <v>2.794</v>
      </c>
      <c r="J279">
        <v>6.3639999999999999</v>
      </c>
      <c r="K279">
        <v>2.3959999999999999</v>
      </c>
      <c r="L279">
        <v>0.315</v>
      </c>
      <c r="M279">
        <v>0.106</v>
      </c>
      <c r="N279">
        <v>1.617</v>
      </c>
      <c r="O279">
        <v>0.17299999999999999</v>
      </c>
      <c r="P279">
        <v>11</v>
      </c>
      <c r="Q279">
        <v>0.13400000000000001</v>
      </c>
      <c r="R279">
        <v>0</v>
      </c>
      <c r="S279">
        <v>0</v>
      </c>
      <c r="T279">
        <v>0</v>
      </c>
      <c r="U279">
        <v>0</v>
      </c>
      <c r="V279">
        <v>2</v>
      </c>
      <c r="W279" t="s">
        <v>184</v>
      </c>
      <c r="X279">
        <v>5</v>
      </c>
      <c r="Y279" s="5" t="s">
        <v>339</v>
      </c>
      <c r="Z279" t="s">
        <v>340</v>
      </c>
      <c r="AA279" s="4" t="s">
        <v>229</v>
      </c>
    </row>
    <row r="280" spans="1:27" x14ac:dyDescent="0.2">
      <c r="A280" t="s">
        <v>331</v>
      </c>
      <c r="B280">
        <v>9.6940000000000008</v>
      </c>
      <c r="C280">
        <v>9.3819999999999997</v>
      </c>
      <c r="D280">
        <v>3.1320000000000001</v>
      </c>
      <c r="E280">
        <v>0.68300000000000005</v>
      </c>
      <c r="F280">
        <v>0.71</v>
      </c>
      <c r="G280">
        <v>16</v>
      </c>
      <c r="H280">
        <v>3</v>
      </c>
      <c r="I280">
        <v>3.4449999999999998</v>
      </c>
      <c r="J280">
        <v>6.96</v>
      </c>
      <c r="K280">
        <v>5.0860000000000003</v>
      </c>
      <c r="L280">
        <v>0.85499999999999998</v>
      </c>
      <c r="M280">
        <v>0.191</v>
      </c>
      <c r="N280">
        <v>2.8959999999999999</v>
      </c>
      <c r="O280">
        <v>0.28299999999999997</v>
      </c>
      <c r="P280">
        <v>7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3</v>
      </c>
      <c r="W280" t="s">
        <v>187</v>
      </c>
      <c r="X280">
        <v>6</v>
      </c>
      <c r="Y280" s="5" t="s">
        <v>339</v>
      </c>
      <c r="Z280" t="s">
        <v>340</v>
      </c>
      <c r="AA280" s="4" t="s">
        <v>9</v>
      </c>
    </row>
    <row r="281" spans="1:27" x14ac:dyDescent="0.2">
      <c r="A281" t="s">
        <v>332</v>
      </c>
      <c r="B281">
        <v>13.002000000000001</v>
      </c>
      <c r="C281">
        <v>12.157</v>
      </c>
      <c r="D281">
        <v>5.29</v>
      </c>
      <c r="E281">
        <v>0.93500000000000005</v>
      </c>
      <c r="F281">
        <v>1.107</v>
      </c>
      <c r="G281">
        <v>22</v>
      </c>
      <c r="H281">
        <v>3</v>
      </c>
      <c r="I281">
        <v>3.375</v>
      </c>
      <c r="J281">
        <v>7.6909999999999998</v>
      </c>
      <c r="K281">
        <v>6.016</v>
      </c>
      <c r="L281">
        <v>1.018</v>
      </c>
      <c r="M281">
        <v>0.25600000000000001</v>
      </c>
      <c r="N281">
        <v>4.8920000000000003</v>
      </c>
      <c r="O281" s="6" t="s">
        <v>343</v>
      </c>
      <c r="P281">
        <v>5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3</v>
      </c>
      <c r="W281" t="s">
        <v>187</v>
      </c>
      <c r="X281">
        <v>6</v>
      </c>
      <c r="Y281" s="5" t="s">
        <v>339</v>
      </c>
      <c r="Z281" t="s">
        <v>340</v>
      </c>
      <c r="AA281" s="4" t="s">
        <v>9</v>
      </c>
    </row>
    <row r="282" spans="1:27" x14ac:dyDescent="0.2">
      <c r="A282" t="s">
        <v>333</v>
      </c>
      <c r="B282">
        <v>5.0129999999999999</v>
      </c>
      <c r="C282">
        <v>4.532</v>
      </c>
      <c r="D282">
        <v>1.7330000000000001</v>
      </c>
      <c r="E282">
        <v>0.58099999999999996</v>
      </c>
      <c r="F282">
        <v>0.69099999999999995</v>
      </c>
      <c r="G282">
        <v>8</v>
      </c>
      <c r="H282">
        <v>2</v>
      </c>
      <c r="I282">
        <v>1.9610000000000001</v>
      </c>
      <c r="J282">
        <v>3.6520000000000001</v>
      </c>
      <c r="K282">
        <v>2.1560000000000001</v>
      </c>
      <c r="L282">
        <v>0.48299999999999998</v>
      </c>
      <c r="M282">
        <v>0.28000000000000003</v>
      </c>
      <c r="N282">
        <v>1.853</v>
      </c>
      <c r="O282">
        <v>0.40899999999999997</v>
      </c>
      <c r="P282">
        <v>2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3</v>
      </c>
      <c r="W282" t="s">
        <v>187</v>
      </c>
      <c r="X282">
        <v>6</v>
      </c>
      <c r="Y282" s="5" t="s">
        <v>339</v>
      </c>
      <c r="Z282" t="s">
        <v>340</v>
      </c>
      <c r="AA282" s="4" t="s">
        <v>229</v>
      </c>
    </row>
    <row r="283" spans="1:27" x14ac:dyDescent="0.2">
      <c r="A283" t="s">
        <v>188</v>
      </c>
      <c r="B283">
        <v>27.527999999999999</v>
      </c>
      <c r="C283">
        <v>28.056999999999999</v>
      </c>
      <c r="D283">
        <v>6.3070000000000004</v>
      </c>
      <c r="E283">
        <v>1.2170000000000001</v>
      </c>
      <c r="F283">
        <v>0.68300000000000005</v>
      </c>
      <c r="G283">
        <v>67</v>
      </c>
      <c r="H283">
        <v>16</v>
      </c>
      <c r="I283" s="6" t="s">
        <v>343</v>
      </c>
      <c r="J283">
        <v>19.457000000000001</v>
      </c>
      <c r="K283">
        <v>15.009</v>
      </c>
      <c r="L283">
        <v>1.175</v>
      </c>
      <c r="M283">
        <v>0.16800000000000001</v>
      </c>
      <c r="N283">
        <v>6.9089999999999998</v>
      </c>
      <c r="O283">
        <v>0.21099999999999999</v>
      </c>
      <c r="P283">
        <v>18</v>
      </c>
      <c r="Q283">
        <v>0.21099999999999999</v>
      </c>
      <c r="R283">
        <v>1</v>
      </c>
      <c r="S283">
        <v>1</v>
      </c>
      <c r="T283">
        <v>0</v>
      </c>
      <c r="U283">
        <v>0</v>
      </c>
      <c r="V283">
        <v>3</v>
      </c>
      <c r="W283" t="s">
        <v>187</v>
      </c>
      <c r="X283">
        <v>6</v>
      </c>
      <c r="Y283" s="5" t="s">
        <v>339</v>
      </c>
      <c r="Z283" t="s">
        <v>340</v>
      </c>
      <c r="AA283" s="4" t="s">
        <v>229</v>
      </c>
    </row>
    <row r="284" spans="1:27" x14ac:dyDescent="0.2">
      <c r="A284" t="s">
        <v>189</v>
      </c>
      <c r="B284">
        <v>11.013999999999999</v>
      </c>
      <c r="C284">
        <v>8.9949999999999992</v>
      </c>
      <c r="D284">
        <v>3.34</v>
      </c>
      <c r="E284">
        <v>0.69199999999999995</v>
      </c>
      <c r="F284">
        <v>0.71</v>
      </c>
      <c r="G284">
        <v>32</v>
      </c>
      <c r="H284">
        <v>4</v>
      </c>
      <c r="I284">
        <v>0.79900000000000004</v>
      </c>
      <c r="J284">
        <v>7.641</v>
      </c>
      <c r="K284">
        <v>5.5759999999999996</v>
      </c>
      <c r="L284">
        <v>0.94099999999999995</v>
      </c>
      <c r="M284">
        <v>0.24</v>
      </c>
      <c r="N284">
        <v>3.7610000000000001</v>
      </c>
      <c r="O284" s="6" t="s">
        <v>343</v>
      </c>
      <c r="P284">
        <v>7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3</v>
      </c>
      <c r="W284" t="s">
        <v>187</v>
      </c>
      <c r="X284">
        <v>6</v>
      </c>
      <c r="Y284" s="5" t="s">
        <v>339</v>
      </c>
      <c r="Z284" t="s">
        <v>340</v>
      </c>
      <c r="AA284" s="4" t="s">
        <v>9</v>
      </c>
    </row>
    <row r="285" spans="1:27" x14ac:dyDescent="0.2">
      <c r="A285" t="s">
        <v>190</v>
      </c>
      <c r="B285">
        <v>11.904</v>
      </c>
      <c r="C285">
        <v>11.106999999999999</v>
      </c>
      <c r="D285">
        <v>4.7930000000000001</v>
      </c>
      <c r="E285">
        <v>1.0049999999999999</v>
      </c>
      <c r="F285">
        <v>0.94899999999999995</v>
      </c>
      <c r="G285">
        <v>20</v>
      </c>
      <c r="H285">
        <v>3</v>
      </c>
      <c r="I285">
        <v>3.73</v>
      </c>
      <c r="J285">
        <v>7.0090000000000003</v>
      </c>
      <c r="K285">
        <v>5.8710000000000004</v>
      </c>
      <c r="L285">
        <v>1.0489999999999999</v>
      </c>
      <c r="M285">
        <v>0.27300000000000002</v>
      </c>
      <c r="N285">
        <v>5.5860000000000003</v>
      </c>
      <c r="O285">
        <v>0.24399999999999999</v>
      </c>
      <c r="P285">
        <v>6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2</v>
      </c>
      <c r="W285" t="s">
        <v>187</v>
      </c>
      <c r="X285">
        <v>6</v>
      </c>
      <c r="Y285" s="5" t="s">
        <v>339</v>
      </c>
      <c r="Z285" t="s">
        <v>340</v>
      </c>
      <c r="AA285" s="4" t="s">
        <v>9</v>
      </c>
    </row>
    <row r="286" spans="1:27" x14ac:dyDescent="0.2">
      <c r="A286" t="s">
        <v>191</v>
      </c>
      <c r="B286">
        <v>16.03</v>
      </c>
      <c r="C286">
        <v>13.417</v>
      </c>
      <c r="D286">
        <v>5.6</v>
      </c>
      <c r="E286">
        <v>1.3420000000000001</v>
      </c>
      <c r="F286">
        <v>1.8180000000000001</v>
      </c>
      <c r="G286">
        <v>27</v>
      </c>
      <c r="H286">
        <v>4</v>
      </c>
      <c r="I286">
        <v>3.4940000000000002</v>
      </c>
      <c r="J286">
        <v>10.56</v>
      </c>
      <c r="K286">
        <v>7.1020000000000003</v>
      </c>
      <c r="L286">
        <v>0.63300000000000001</v>
      </c>
      <c r="M286">
        <v>0.17299999999999999</v>
      </c>
      <c r="N286">
        <v>5.8150000000000004</v>
      </c>
      <c r="O286">
        <v>0.34300000000000003</v>
      </c>
      <c r="P286">
        <v>3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2</v>
      </c>
      <c r="W286" t="s">
        <v>187</v>
      </c>
      <c r="X286">
        <v>6</v>
      </c>
      <c r="Y286" s="5" t="s">
        <v>339</v>
      </c>
      <c r="Z286" t="s">
        <v>340</v>
      </c>
      <c r="AA286" s="4" t="s">
        <v>9</v>
      </c>
    </row>
    <row r="287" spans="1:27" x14ac:dyDescent="0.2">
      <c r="A287" t="s">
        <v>192</v>
      </c>
      <c r="B287">
        <v>16.111999999999998</v>
      </c>
      <c r="C287">
        <v>13.484999999999999</v>
      </c>
      <c r="D287">
        <v>6.1449999999999996</v>
      </c>
      <c r="E287">
        <v>1.218</v>
      </c>
      <c r="F287">
        <v>0.95799999999999996</v>
      </c>
      <c r="G287">
        <v>25</v>
      </c>
      <c r="H287">
        <v>5</v>
      </c>
      <c r="I287">
        <v>2.302</v>
      </c>
      <c r="J287">
        <v>9.7910000000000004</v>
      </c>
      <c r="K287">
        <v>7.6559999999999997</v>
      </c>
      <c r="L287">
        <v>0.84699999999999998</v>
      </c>
      <c r="M287">
        <v>0.34300000000000003</v>
      </c>
      <c r="N287">
        <v>6.8360000000000003</v>
      </c>
      <c r="O287">
        <v>0.28699999999999998</v>
      </c>
      <c r="P287">
        <v>4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2</v>
      </c>
      <c r="W287" t="s">
        <v>187</v>
      </c>
      <c r="X287">
        <v>6</v>
      </c>
      <c r="Y287" s="5" t="s">
        <v>339</v>
      </c>
      <c r="Z287" t="s">
        <v>340</v>
      </c>
      <c r="AA287" s="4" t="s">
        <v>9</v>
      </c>
    </row>
    <row r="288" spans="1:27" x14ac:dyDescent="0.2">
      <c r="A288" t="s">
        <v>193</v>
      </c>
      <c r="B288">
        <v>14.753</v>
      </c>
      <c r="C288">
        <v>16.829999999999998</v>
      </c>
      <c r="D288">
        <v>4.82</v>
      </c>
      <c r="E288">
        <v>0.82599999999999996</v>
      </c>
      <c r="F288">
        <v>1.117</v>
      </c>
      <c r="G288">
        <v>27</v>
      </c>
      <c r="H288">
        <v>4</v>
      </c>
      <c r="I288">
        <v>5.3739999999999997</v>
      </c>
      <c r="J288">
        <v>9.4979999999999993</v>
      </c>
      <c r="K288">
        <v>9.3610000000000007</v>
      </c>
      <c r="L288">
        <v>1.2490000000000001</v>
      </c>
      <c r="M288">
        <v>0.36299999999999999</v>
      </c>
      <c r="N288">
        <v>5.4340000000000002</v>
      </c>
      <c r="O288">
        <v>0.33900000000000002</v>
      </c>
      <c r="P288">
        <v>12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3</v>
      </c>
      <c r="W288" t="s">
        <v>187</v>
      </c>
      <c r="X288">
        <v>6</v>
      </c>
      <c r="Y288" s="5" t="s">
        <v>339</v>
      </c>
      <c r="Z288" t="s">
        <v>340</v>
      </c>
      <c r="AA288" s="4" t="s">
        <v>9</v>
      </c>
    </row>
    <row r="289" spans="1:27" x14ac:dyDescent="0.2">
      <c r="A289" t="s">
        <v>194</v>
      </c>
      <c r="B289">
        <v>12.616</v>
      </c>
      <c r="C289">
        <v>13.805</v>
      </c>
      <c r="D289">
        <v>5.3310000000000004</v>
      </c>
      <c r="E289">
        <v>1.9450000000000001</v>
      </c>
      <c r="F289">
        <v>1.351</v>
      </c>
      <c r="G289">
        <v>22</v>
      </c>
      <c r="H289">
        <v>3</v>
      </c>
      <c r="I289">
        <v>5.5339999999999998</v>
      </c>
      <c r="J289">
        <v>7.109</v>
      </c>
      <c r="K289">
        <v>7.0359999999999996</v>
      </c>
      <c r="L289">
        <v>0.68300000000000005</v>
      </c>
      <c r="M289">
        <v>0.28399999999999997</v>
      </c>
      <c r="N289">
        <v>5.9989999999999997</v>
      </c>
      <c r="O289">
        <v>0.27300000000000002</v>
      </c>
      <c r="P289">
        <v>4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3</v>
      </c>
      <c r="W289" t="s">
        <v>187</v>
      </c>
      <c r="X289">
        <v>6</v>
      </c>
      <c r="Y289" s="5" t="s">
        <v>339</v>
      </c>
      <c r="Z289" t="s">
        <v>340</v>
      </c>
      <c r="AA289" s="4" t="s">
        <v>9</v>
      </c>
    </row>
    <row r="290" spans="1:27" x14ac:dyDescent="0.2">
      <c r="A290" t="s">
        <v>195</v>
      </c>
      <c r="B290">
        <v>152.959</v>
      </c>
      <c r="C290">
        <v>127.473</v>
      </c>
      <c r="D290">
        <v>28.321999999999999</v>
      </c>
      <c r="E290" s="6" t="s">
        <v>343</v>
      </c>
      <c r="F290">
        <v>1.554</v>
      </c>
      <c r="G290">
        <v>114</v>
      </c>
      <c r="H290">
        <v>30</v>
      </c>
      <c r="I290" s="6" t="s">
        <v>343</v>
      </c>
      <c r="J290">
        <v>124.331</v>
      </c>
      <c r="K290">
        <v>64.554000000000002</v>
      </c>
      <c r="L290">
        <v>2.1909999999999998</v>
      </c>
      <c r="M290">
        <v>0.73799999999999999</v>
      </c>
      <c r="N290">
        <v>31.209</v>
      </c>
      <c r="O290">
        <v>1.347</v>
      </c>
      <c r="P290">
        <v>29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3</v>
      </c>
      <c r="W290" t="s">
        <v>187</v>
      </c>
      <c r="X290">
        <v>6</v>
      </c>
      <c r="Y290" s="5" t="s">
        <v>339</v>
      </c>
      <c r="Z290" t="s">
        <v>340</v>
      </c>
      <c r="AA290" s="4" t="s">
        <v>229</v>
      </c>
    </row>
    <row r="291" spans="1:27" x14ac:dyDescent="0.2">
      <c r="A291" t="s">
        <v>196</v>
      </c>
      <c r="B291">
        <v>12.128</v>
      </c>
      <c r="C291">
        <v>10.608000000000001</v>
      </c>
      <c r="D291">
        <v>3.8090000000000002</v>
      </c>
      <c r="E291">
        <v>1.343</v>
      </c>
      <c r="F291">
        <v>1.147</v>
      </c>
      <c r="G291">
        <v>20</v>
      </c>
      <c r="H291">
        <v>2</v>
      </c>
      <c r="I291">
        <v>4.2480000000000002</v>
      </c>
      <c r="J291">
        <v>7.47</v>
      </c>
      <c r="K291">
        <v>6.3209999999999997</v>
      </c>
      <c r="L291">
        <v>0.66300000000000003</v>
      </c>
      <c r="M291">
        <v>0.36099999999999999</v>
      </c>
      <c r="N291">
        <v>4.806</v>
      </c>
      <c r="O291">
        <v>0.23100000000000001</v>
      </c>
      <c r="P291">
        <v>5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2</v>
      </c>
      <c r="W291" t="s">
        <v>187</v>
      </c>
      <c r="X291">
        <v>6</v>
      </c>
      <c r="Y291" s="5" t="s">
        <v>339</v>
      </c>
      <c r="Z291" t="s">
        <v>340</v>
      </c>
      <c r="AA291" s="4" t="s">
        <v>9</v>
      </c>
    </row>
    <row r="292" spans="1:27" x14ac:dyDescent="0.2">
      <c r="A292" t="s">
        <v>197</v>
      </c>
      <c r="B292">
        <v>9.4640000000000004</v>
      </c>
      <c r="C292">
        <v>7.9029999999999996</v>
      </c>
      <c r="D292">
        <v>2.9279999999999999</v>
      </c>
      <c r="E292">
        <v>0.88200000000000001</v>
      </c>
      <c r="F292">
        <v>0.47099999999999997</v>
      </c>
      <c r="G292">
        <v>24</v>
      </c>
      <c r="H292">
        <v>3</v>
      </c>
      <c r="I292">
        <v>0.876</v>
      </c>
      <c r="J292">
        <v>6.1950000000000003</v>
      </c>
      <c r="K292">
        <v>3.71</v>
      </c>
      <c r="L292">
        <v>0.55600000000000005</v>
      </c>
      <c r="M292">
        <v>0.189</v>
      </c>
      <c r="N292">
        <v>2.2530000000000001</v>
      </c>
      <c r="O292">
        <v>0.193</v>
      </c>
      <c r="P292">
        <v>12</v>
      </c>
      <c r="Q292">
        <v>0.189</v>
      </c>
      <c r="R292">
        <v>0</v>
      </c>
      <c r="S292">
        <v>0</v>
      </c>
      <c r="T292">
        <v>0</v>
      </c>
      <c r="U292">
        <v>1</v>
      </c>
      <c r="V292">
        <v>2</v>
      </c>
      <c r="W292" t="s">
        <v>187</v>
      </c>
      <c r="X292">
        <v>6</v>
      </c>
      <c r="Y292" s="5" t="s">
        <v>339</v>
      </c>
      <c r="Z292" t="s">
        <v>340</v>
      </c>
      <c r="AA292" s="4" t="s">
        <v>229</v>
      </c>
    </row>
    <row r="293" spans="1:27" x14ac:dyDescent="0.2">
      <c r="A293" t="s">
        <v>335</v>
      </c>
      <c r="B293">
        <v>11.206</v>
      </c>
      <c r="C293">
        <v>10.848000000000001</v>
      </c>
      <c r="D293">
        <v>3.6190000000000002</v>
      </c>
      <c r="E293">
        <v>1.4350000000000001</v>
      </c>
      <c r="F293">
        <v>0.59399999999999997</v>
      </c>
      <c r="G293">
        <v>22</v>
      </c>
      <c r="H293">
        <v>3</v>
      </c>
      <c r="I293">
        <v>2.8969999999999998</v>
      </c>
      <c r="J293">
        <v>7.1159999999999997</v>
      </c>
      <c r="K293">
        <v>5.1420000000000003</v>
      </c>
      <c r="L293">
        <v>1.026</v>
      </c>
      <c r="M293">
        <v>0.253</v>
      </c>
      <c r="N293">
        <v>3.581</v>
      </c>
      <c r="O293" s="6" t="s">
        <v>343</v>
      </c>
      <c r="P293">
        <v>7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3</v>
      </c>
      <c r="W293" t="s">
        <v>187</v>
      </c>
      <c r="X293">
        <v>6</v>
      </c>
      <c r="Y293" s="5" t="s">
        <v>339</v>
      </c>
      <c r="Z293" t="s">
        <v>340</v>
      </c>
      <c r="AA293" s="4" t="s">
        <v>9</v>
      </c>
    </row>
    <row r="294" spans="1:27" x14ac:dyDescent="0.2">
      <c r="A294" t="s">
        <v>338</v>
      </c>
      <c r="B294">
        <v>8.6859999999999999</v>
      </c>
      <c r="C294">
        <v>7.5439999999999996</v>
      </c>
      <c r="D294">
        <v>2.714</v>
      </c>
      <c r="E294">
        <v>0.85</v>
      </c>
      <c r="F294">
        <v>0.74199999999999999</v>
      </c>
      <c r="G294">
        <v>21</v>
      </c>
      <c r="H294">
        <v>3</v>
      </c>
      <c r="I294">
        <v>1.637</v>
      </c>
      <c r="J294">
        <v>5.923</v>
      </c>
      <c r="K294">
        <v>3.8460000000000001</v>
      </c>
      <c r="L294">
        <v>0.77300000000000002</v>
      </c>
      <c r="M294">
        <v>0.26600000000000001</v>
      </c>
      <c r="N294">
        <v>3.226</v>
      </c>
      <c r="O294">
        <v>0.17100000000000001</v>
      </c>
      <c r="P294">
        <v>6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1</v>
      </c>
      <c r="W294" t="s">
        <v>187</v>
      </c>
      <c r="X294">
        <v>6</v>
      </c>
      <c r="Y294" s="5" t="s">
        <v>339</v>
      </c>
      <c r="Z294" t="s">
        <v>340</v>
      </c>
      <c r="AA294" s="4" t="s">
        <v>9</v>
      </c>
    </row>
    <row r="295" spans="1:27" x14ac:dyDescent="0.2">
      <c r="A295" t="s">
        <v>198</v>
      </c>
      <c r="B295">
        <v>14</v>
      </c>
      <c r="C295">
        <v>12</v>
      </c>
      <c r="D295">
        <v>4.13</v>
      </c>
      <c r="E295">
        <v>1.5329999999999999</v>
      </c>
      <c r="F295">
        <v>1.0569999999999999</v>
      </c>
      <c r="G295">
        <v>22</v>
      </c>
      <c r="H295">
        <v>4</v>
      </c>
      <c r="I295">
        <v>4.12</v>
      </c>
      <c r="J295">
        <v>9.6470000000000002</v>
      </c>
      <c r="K295">
        <v>7.0659999999999998</v>
      </c>
      <c r="L295" s="6" t="s">
        <v>343</v>
      </c>
      <c r="M295" s="6" t="s">
        <v>343</v>
      </c>
      <c r="N295">
        <v>5.1920000000000002</v>
      </c>
      <c r="O295">
        <v>0.39800000000000002</v>
      </c>
      <c r="P295">
        <v>5</v>
      </c>
      <c r="Q295">
        <v>0.35599999999999998</v>
      </c>
      <c r="R295">
        <v>0</v>
      </c>
      <c r="S295">
        <v>0</v>
      </c>
      <c r="T295">
        <v>0</v>
      </c>
      <c r="U295">
        <v>0</v>
      </c>
      <c r="V295">
        <v>3</v>
      </c>
      <c r="W295" t="s">
        <v>187</v>
      </c>
      <c r="X295">
        <v>6</v>
      </c>
      <c r="Y295" s="5" t="s">
        <v>339</v>
      </c>
      <c r="Z295" t="s">
        <v>340</v>
      </c>
      <c r="AA295" s="4" t="s">
        <v>9</v>
      </c>
    </row>
    <row r="296" spans="1:27" x14ac:dyDescent="0.2">
      <c r="A296" t="s">
        <v>336</v>
      </c>
      <c r="B296">
        <v>8.8689999999999998</v>
      </c>
      <c r="C296">
        <v>6.569</v>
      </c>
      <c r="D296">
        <v>1.179</v>
      </c>
      <c r="E296">
        <v>0.41099999999999998</v>
      </c>
      <c r="F296">
        <v>0.63900000000000001</v>
      </c>
      <c r="G296">
        <v>19</v>
      </c>
      <c r="H296">
        <v>10</v>
      </c>
      <c r="I296">
        <v>1.03</v>
      </c>
      <c r="J296">
        <v>6.7969999999999997</v>
      </c>
      <c r="K296">
        <v>2.968</v>
      </c>
      <c r="L296">
        <v>0.96399999999999997</v>
      </c>
      <c r="M296">
        <v>0.23799999999999999</v>
      </c>
      <c r="N296">
        <v>1.4690000000000001</v>
      </c>
      <c r="O296">
        <v>0.245</v>
      </c>
      <c r="P296">
        <v>4</v>
      </c>
      <c r="Q296">
        <v>0.65200000000000002</v>
      </c>
      <c r="R296">
        <v>0</v>
      </c>
      <c r="S296">
        <v>0</v>
      </c>
      <c r="T296">
        <v>1</v>
      </c>
      <c r="U296">
        <v>0</v>
      </c>
      <c r="V296">
        <v>3</v>
      </c>
      <c r="W296" t="s">
        <v>187</v>
      </c>
      <c r="X296">
        <v>6</v>
      </c>
      <c r="Y296" s="5" t="s">
        <v>339</v>
      </c>
      <c r="Z296" t="s">
        <v>340</v>
      </c>
      <c r="AA296" s="4" t="s">
        <v>229</v>
      </c>
    </row>
    <row r="297" spans="1:27" x14ac:dyDescent="0.2">
      <c r="A297" t="s">
        <v>224</v>
      </c>
      <c r="B297">
        <v>179.494</v>
      </c>
      <c r="C297">
        <v>143.41999999999999</v>
      </c>
      <c r="D297">
        <v>15.478999999999999</v>
      </c>
      <c r="E297" s="6" t="s">
        <v>343</v>
      </c>
      <c r="F297">
        <v>0.8</v>
      </c>
      <c r="G297">
        <v>355</v>
      </c>
      <c r="H297">
        <v>20</v>
      </c>
      <c r="I297">
        <v>1.123</v>
      </c>
      <c r="J297">
        <f>22.232+154.295</f>
        <v>176.52699999999999</v>
      </c>
      <c r="K297">
        <v>83.992999999999995</v>
      </c>
      <c r="L297">
        <v>12.901999999999999</v>
      </c>
      <c r="M297">
        <v>0.44700000000000001</v>
      </c>
      <c r="N297">
        <v>18.388999999999999</v>
      </c>
      <c r="O297">
        <v>0.26300000000000001</v>
      </c>
      <c r="P297">
        <v>130</v>
      </c>
      <c r="Q297">
        <v>1.31</v>
      </c>
      <c r="R297">
        <v>1</v>
      </c>
      <c r="S297">
        <v>5</v>
      </c>
      <c r="T297">
        <v>0</v>
      </c>
      <c r="U297">
        <v>1</v>
      </c>
      <c r="V297">
        <v>2</v>
      </c>
      <c r="W297" t="s">
        <v>187</v>
      </c>
      <c r="X297">
        <v>6</v>
      </c>
      <c r="Y297" t="s">
        <v>221</v>
      </c>
      <c r="Z297" t="s">
        <v>339</v>
      </c>
      <c r="AA297" s="4" t="s">
        <v>229</v>
      </c>
    </row>
    <row r="298" spans="1:27" x14ac:dyDescent="0.2">
      <c r="A298" t="s">
        <v>199</v>
      </c>
      <c r="B298">
        <v>103.307</v>
      </c>
      <c r="C298">
        <v>62.018000000000001</v>
      </c>
      <c r="D298" s="6" t="s">
        <v>343</v>
      </c>
      <c r="E298" s="6" t="s">
        <v>343</v>
      </c>
      <c r="F298">
        <v>0.502</v>
      </c>
      <c r="G298">
        <v>160</v>
      </c>
      <c r="H298">
        <v>40</v>
      </c>
      <c r="I298" s="6" t="s">
        <v>343</v>
      </c>
      <c r="J298">
        <f>24.382+8.67+42.72+30.749</f>
        <v>106.52099999999999</v>
      </c>
      <c r="K298">
        <v>29.093</v>
      </c>
      <c r="L298" s="6" t="s">
        <v>343</v>
      </c>
      <c r="M298" s="6" t="s">
        <v>343</v>
      </c>
      <c r="N298" s="6" t="s">
        <v>343</v>
      </c>
      <c r="O298">
        <v>0.43</v>
      </c>
      <c r="P298">
        <v>86</v>
      </c>
      <c r="Q298">
        <v>2.7290000000000001</v>
      </c>
      <c r="R298">
        <v>1</v>
      </c>
      <c r="S298">
        <v>3</v>
      </c>
      <c r="T298">
        <v>1</v>
      </c>
      <c r="U298">
        <v>1</v>
      </c>
      <c r="V298">
        <v>3</v>
      </c>
      <c r="W298" t="s">
        <v>187</v>
      </c>
      <c r="X298">
        <v>6</v>
      </c>
      <c r="Y298" t="s">
        <v>339</v>
      </c>
      <c r="Z298" t="s">
        <v>340</v>
      </c>
      <c r="AA298" s="4" t="s">
        <v>339</v>
      </c>
    </row>
    <row r="299" spans="1:27" x14ac:dyDescent="0.2">
      <c r="A299" t="s">
        <v>200</v>
      </c>
      <c r="B299">
        <v>33.558</v>
      </c>
      <c r="C299">
        <v>27.04</v>
      </c>
      <c r="D299">
        <v>5.5759999999999996</v>
      </c>
      <c r="E299">
        <v>0.46</v>
      </c>
      <c r="F299">
        <v>0.505</v>
      </c>
      <c r="G299">
        <v>100</v>
      </c>
      <c r="H299">
        <v>20</v>
      </c>
      <c r="I299">
        <v>0.69</v>
      </c>
      <c r="J299">
        <f>6.129+4.253+17.206</f>
        <v>27.588000000000001</v>
      </c>
      <c r="K299">
        <v>13.542</v>
      </c>
      <c r="L299" s="6" t="s">
        <v>343</v>
      </c>
      <c r="M299" s="6" t="s">
        <v>343</v>
      </c>
      <c r="N299">
        <v>6.3360000000000003</v>
      </c>
      <c r="O299">
        <v>0.27500000000000002</v>
      </c>
      <c r="P299">
        <v>32</v>
      </c>
      <c r="Q299">
        <v>0.40200000000000002</v>
      </c>
      <c r="R299">
        <v>1</v>
      </c>
      <c r="S299">
        <v>2</v>
      </c>
      <c r="T299">
        <v>0</v>
      </c>
      <c r="U299">
        <v>0</v>
      </c>
      <c r="V299">
        <v>2</v>
      </c>
      <c r="W299" t="s">
        <v>187</v>
      </c>
      <c r="X299">
        <v>6</v>
      </c>
      <c r="Y299" t="s">
        <v>339</v>
      </c>
      <c r="Z299" t="s">
        <v>340</v>
      </c>
      <c r="AA299" s="4" t="s">
        <v>229</v>
      </c>
    </row>
    <row r="300" spans="1:27" x14ac:dyDescent="0.2">
      <c r="A300" t="s">
        <v>201</v>
      </c>
      <c r="B300">
        <v>29.548999999999999</v>
      </c>
      <c r="C300">
        <v>24.515999999999998</v>
      </c>
      <c r="D300">
        <v>4.734</v>
      </c>
      <c r="E300">
        <v>0.26500000000000001</v>
      </c>
      <c r="F300">
        <v>0.318</v>
      </c>
      <c r="G300">
        <v>97</v>
      </c>
      <c r="H300">
        <v>22</v>
      </c>
      <c r="I300">
        <v>0.48499999999999999</v>
      </c>
      <c r="J300">
        <f>3.768+1.953+6.76+5.561+5.518</f>
        <v>23.560000000000002</v>
      </c>
      <c r="K300">
        <v>12.385999999999999</v>
      </c>
      <c r="L300">
        <v>1.296</v>
      </c>
      <c r="M300">
        <v>0.17699999999999999</v>
      </c>
      <c r="N300">
        <v>4.6630000000000003</v>
      </c>
      <c r="O300">
        <v>0.14699999999999999</v>
      </c>
      <c r="P300">
        <v>41</v>
      </c>
      <c r="Q300">
        <v>0.69</v>
      </c>
      <c r="R300">
        <v>1</v>
      </c>
      <c r="S300">
        <v>4</v>
      </c>
      <c r="T300">
        <v>0</v>
      </c>
      <c r="U300">
        <v>0</v>
      </c>
      <c r="V300">
        <v>1</v>
      </c>
      <c r="W300" t="s">
        <v>187</v>
      </c>
      <c r="X300">
        <v>6</v>
      </c>
      <c r="Y300" t="s">
        <v>339</v>
      </c>
      <c r="Z300" t="s">
        <v>340</v>
      </c>
      <c r="AA300" s="4" t="s">
        <v>229</v>
      </c>
    </row>
    <row r="301" spans="1:27" x14ac:dyDescent="0.2">
      <c r="A301" t="s">
        <v>202</v>
      </c>
      <c r="B301">
        <f>32.015+46.179+23.015</f>
        <v>101.209</v>
      </c>
      <c r="C301">
        <v>52.179000000000002</v>
      </c>
      <c r="D301">
        <v>7.8650000000000002</v>
      </c>
      <c r="E301">
        <v>0.92900000000000005</v>
      </c>
      <c r="F301">
        <v>0.749</v>
      </c>
      <c r="G301">
        <v>182</v>
      </c>
      <c r="H301">
        <v>15</v>
      </c>
      <c r="I301">
        <v>2.625</v>
      </c>
      <c r="J301">
        <f>23.367+22.254+5.376+21.76+11.481+6.124+7.071</f>
        <v>97.432999999999993</v>
      </c>
      <c r="K301">
        <v>32.261000000000003</v>
      </c>
      <c r="L301">
        <v>4.141</v>
      </c>
      <c r="M301">
        <v>0.38900000000000001</v>
      </c>
      <c r="N301">
        <v>8.6890000000000001</v>
      </c>
      <c r="O301">
        <v>0.254</v>
      </c>
      <c r="P301">
        <v>127</v>
      </c>
      <c r="Q301">
        <v>1.476</v>
      </c>
      <c r="R301">
        <v>1</v>
      </c>
      <c r="S301">
        <v>7</v>
      </c>
      <c r="T301">
        <v>1</v>
      </c>
      <c r="U301">
        <v>1</v>
      </c>
      <c r="V301">
        <v>1</v>
      </c>
      <c r="W301" t="s">
        <v>187</v>
      </c>
      <c r="X301">
        <v>6</v>
      </c>
      <c r="Y301" t="s">
        <v>222</v>
      </c>
      <c r="Z301" t="s">
        <v>339</v>
      </c>
      <c r="AA301" s="4" t="s">
        <v>229</v>
      </c>
    </row>
    <row r="302" spans="1:27" x14ac:dyDescent="0.2">
      <c r="A302" t="s">
        <v>203</v>
      </c>
      <c r="B302">
        <v>144.126</v>
      </c>
      <c r="C302">
        <v>90.900999999999996</v>
      </c>
      <c r="D302">
        <v>28.818000000000001</v>
      </c>
      <c r="E302">
        <v>0.74199999999999999</v>
      </c>
      <c r="F302">
        <v>1.29</v>
      </c>
      <c r="G302">
        <v>149</v>
      </c>
      <c r="H302">
        <v>30</v>
      </c>
      <c r="I302">
        <v>4.3550000000000004</v>
      </c>
      <c r="J302">
        <v>109.26900000000001</v>
      </c>
      <c r="K302">
        <v>47.177</v>
      </c>
      <c r="L302">
        <v>7.694</v>
      </c>
      <c r="M302">
        <v>1.1240000000000001</v>
      </c>
      <c r="N302">
        <v>32.781999999999996</v>
      </c>
      <c r="O302">
        <v>0.56999999999999995</v>
      </c>
      <c r="P302">
        <v>46</v>
      </c>
      <c r="Q302">
        <v>2.2269999999999999</v>
      </c>
      <c r="R302">
        <v>1</v>
      </c>
      <c r="S302">
        <v>2</v>
      </c>
      <c r="T302">
        <v>0</v>
      </c>
      <c r="U302">
        <v>1</v>
      </c>
      <c r="V302">
        <v>2</v>
      </c>
      <c r="W302" t="s">
        <v>187</v>
      </c>
      <c r="X302">
        <v>6</v>
      </c>
      <c r="Y302" t="s">
        <v>339</v>
      </c>
      <c r="Z302" t="s">
        <v>340</v>
      </c>
      <c r="AA302" s="4" t="s">
        <v>229</v>
      </c>
    </row>
    <row r="303" spans="1:27" x14ac:dyDescent="0.2">
      <c r="A303" t="s">
        <v>204</v>
      </c>
      <c r="B303">
        <v>10.523</v>
      </c>
      <c r="C303">
        <v>8.9450000000000003</v>
      </c>
      <c r="D303">
        <v>1.6459999999999999</v>
      </c>
      <c r="E303" s="6" t="s">
        <v>343</v>
      </c>
      <c r="F303">
        <v>0.58499999999999996</v>
      </c>
      <c r="G303">
        <v>36</v>
      </c>
      <c r="H303">
        <v>10</v>
      </c>
      <c r="I303" s="6" t="s">
        <v>343</v>
      </c>
      <c r="J303">
        <v>8.84</v>
      </c>
      <c r="K303">
        <v>5.1109999999999998</v>
      </c>
      <c r="L303">
        <v>0.90700000000000003</v>
      </c>
      <c r="M303">
        <v>0.27900000000000003</v>
      </c>
      <c r="N303">
        <v>2.0880000000000001</v>
      </c>
      <c r="O303">
        <v>0.13600000000000001</v>
      </c>
      <c r="P303">
        <v>13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3</v>
      </c>
      <c r="W303" t="s">
        <v>187</v>
      </c>
      <c r="X303">
        <v>6</v>
      </c>
      <c r="Y303" t="s">
        <v>339</v>
      </c>
      <c r="Z303" t="s">
        <v>340</v>
      </c>
      <c r="AA303" s="4" t="s">
        <v>229</v>
      </c>
    </row>
    <row r="304" spans="1:27" x14ac:dyDescent="0.2">
      <c r="A304" t="s">
        <v>205</v>
      </c>
      <c r="B304">
        <v>7.9539999999999997</v>
      </c>
      <c r="C304">
        <v>5.2679999999999998</v>
      </c>
      <c r="D304">
        <v>1.339</v>
      </c>
      <c r="E304">
        <v>0.28999999999999998</v>
      </c>
      <c r="F304">
        <v>0.56699999999999995</v>
      </c>
      <c r="G304">
        <v>20</v>
      </c>
      <c r="H304">
        <v>3</v>
      </c>
      <c r="I304">
        <v>1.899</v>
      </c>
      <c r="J304">
        <f>2.891+3.699</f>
        <v>6.59</v>
      </c>
      <c r="K304">
        <v>2.5680000000000001</v>
      </c>
      <c r="L304">
        <v>0.83499999999999996</v>
      </c>
      <c r="M304">
        <v>0.32500000000000001</v>
      </c>
      <c r="N304">
        <v>1.026</v>
      </c>
      <c r="O304">
        <v>0.183</v>
      </c>
      <c r="P304">
        <v>11</v>
      </c>
      <c r="Q304">
        <v>0.59399999999999997</v>
      </c>
      <c r="R304">
        <v>1</v>
      </c>
      <c r="S304">
        <v>1</v>
      </c>
      <c r="T304">
        <v>0</v>
      </c>
      <c r="U304">
        <v>0</v>
      </c>
      <c r="V304">
        <v>2</v>
      </c>
      <c r="W304" t="s">
        <v>187</v>
      </c>
      <c r="X304">
        <v>6</v>
      </c>
      <c r="Y304" t="s">
        <v>339</v>
      </c>
      <c r="Z304" t="s">
        <v>340</v>
      </c>
      <c r="AA304" s="4" t="s">
        <v>229</v>
      </c>
    </row>
    <row r="305" spans="1:27" x14ac:dyDescent="0.2">
      <c r="A305" t="s">
        <v>337</v>
      </c>
      <c r="B305">
        <v>10.29</v>
      </c>
      <c r="C305">
        <v>8.4030000000000005</v>
      </c>
      <c r="D305">
        <v>2.2200000000000002</v>
      </c>
      <c r="E305">
        <v>0.67600000000000005</v>
      </c>
      <c r="F305">
        <v>0.64100000000000001</v>
      </c>
      <c r="G305">
        <v>27</v>
      </c>
      <c r="H305">
        <v>8</v>
      </c>
      <c r="I305">
        <v>1.665</v>
      </c>
      <c r="J305">
        <v>8.2729999999999997</v>
      </c>
      <c r="K305">
        <v>3.968</v>
      </c>
      <c r="L305">
        <v>0.64400000000000002</v>
      </c>
      <c r="M305">
        <v>0.20899999999999999</v>
      </c>
      <c r="N305">
        <v>2.3210000000000002</v>
      </c>
      <c r="O305">
        <v>0.29599999999999999</v>
      </c>
      <c r="P305">
        <v>10</v>
      </c>
      <c r="Q305">
        <v>0.27700000000000002</v>
      </c>
      <c r="R305">
        <v>0</v>
      </c>
      <c r="S305">
        <v>0</v>
      </c>
      <c r="T305">
        <v>0</v>
      </c>
      <c r="U305">
        <v>0</v>
      </c>
      <c r="V305">
        <v>1</v>
      </c>
      <c r="W305" t="s">
        <v>187</v>
      </c>
      <c r="X305">
        <v>6</v>
      </c>
      <c r="Y305" t="s">
        <v>339</v>
      </c>
      <c r="Z305" t="s">
        <v>340</v>
      </c>
      <c r="AA305" s="4" t="s">
        <v>229</v>
      </c>
    </row>
    <row r="309" spans="1:27" x14ac:dyDescent="0.2">
      <c r="Y30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2022-02-03T20:12:10Z</dcterms:created>
  <dcterms:modified xsi:type="dcterms:W3CDTF">2023-01-10T16:04:25Z</dcterms:modified>
</cp:coreProperties>
</file>