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myakolli/Desktop/CKDu_Samples_Nov2021/Proteomics/Manuscript/Supplementary/"/>
    </mc:Choice>
  </mc:AlternateContent>
  <xr:revisionPtr revIDLastSave="0" documentId="8_{B3072D54-E18D-E64A-99E8-E1364E30A4E6}" xr6:coauthVersionLast="47" xr6:coauthVersionMax="47" xr10:uidLastSave="{00000000-0000-0000-0000-000000000000}"/>
  <bookViews>
    <workbookView xWindow="480" yWindow="1000" windowWidth="24240" windowHeight="14400" xr2:uid="{868C1F37-538E-4146-844C-A3ED7589005F}"/>
  </bookViews>
  <sheets>
    <sheet name="Common-Mito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4" i="1" l="1"/>
  <c r="G74" i="1"/>
  <c r="H74" i="1" s="1"/>
  <c r="H73" i="1"/>
  <c r="G73" i="1"/>
  <c r="I73" i="1" s="1"/>
  <c r="G72" i="1"/>
  <c r="I72" i="1" s="1"/>
  <c r="H71" i="1"/>
  <c r="G71" i="1"/>
  <c r="I71" i="1" s="1"/>
  <c r="I70" i="1"/>
  <c r="G70" i="1"/>
  <c r="H70" i="1" s="1"/>
  <c r="H69" i="1"/>
  <c r="G69" i="1"/>
  <c r="I69" i="1" s="1"/>
  <c r="G68" i="1"/>
  <c r="I68" i="1" s="1"/>
  <c r="H67" i="1"/>
  <c r="G67" i="1"/>
  <c r="I67" i="1" s="1"/>
  <c r="I66" i="1"/>
  <c r="G66" i="1"/>
  <c r="H66" i="1" s="1"/>
  <c r="H65" i="1"/>
  <c r="G65" i="1"/>
  <c r="I65" i="1" s="1"/>
  <c r="G64" i="1"/>
  <c r="I64" i="1" s="1"/>
  <c r="H63" i="1"/>
  <c r="G63" i="1"/>
  <c r="I63" i="1" s="1"/>
  <c r="I62" i="1"/>
  <c r="G62" i="1"/>
  <c r="H62" i="1" s="1"/>
  <c r="I61" i="1"/>
  <c r="H61" i="1"/>
  <c r="G61" i="1"/>
  <c r="G60" i="1"/>
  <c r="I60" i="1" s="1"/>
  <c r="H59" i="1"/>
  <c r="G59" i="1"/>
  <c r="I59" i="1" s="1"/>
  <c r="I58" i="1"/>
  <c r="G58" i="1"/>
  <c r="H58" i="1" s="1"/>
  <c r="I57" i="1"/>
  <c r="H57" i="1"/>
  <c r="G57" i="1"/>
  <c r="G56" i="1"/>
  <c r="I56" i="1" s="1"/>
  <c r="H55" i="1"/>
  <c r="G55" i="1"/>
  <c r="I55" i="1" s="1"/>
  <c r="I54" i="1"/>
  <c r="G54" i="1"/>
  <c r="H54" i="1" s="1"/>
  <c r="H53" i="1"/>
  <c r="G53" i="1"/>
  <c r="I53" i="1" s="1"/>
  <c r="G52" i="1"/>
  <c r="I52" i="1" s="1"/>
  <c r="H51" i="1"/>
  <c r="G51" i="1"/>
  <c r="I51" i="1" s="1"/>
  <c r="I50" i="1"/>
  <c r="G50" i="1"/>
  <c r="H50" i="1" s="1"/>
  <c r="H49" i="1"/>
  <c r="G49" i="1"/>
  <c r="I49" i="1" s="1"/>
  <c r="G48" i="1"/>
  <c r="I48" i="1" s="1"/>
  <c r="H47" i="1"/>
  <c r="G47" i="1"/>
  <c r="I47" i="1" s="1"/>
  <c r="I46" i="1"/>
  <c r="G46" i="1"/>
  <c r="H46" i="1" s="1"/>
  <c r="H45" i="1"/>
  <c r="G45" i="1"/>
  <c r="I45" i="1" s="1"/>
  <c r="G44" i="1"/>
  <c r="I44" i="1" s="1"/>
  <c r="I43" i="1"/>
  <c r="H43" i="1"/>
  <c r="G43" i="1"/>
  <c r="I42" i="1"/>
  <c r="G42" i="1"/>
  <c r="H42" i="1" s="1"/>
  <c r="H41" i="1"/>
  <c r="G41" i="1"/>
  <c r="I41" i="1" s="1"/>
  <c r="G40" i="1"/>
  <c r="I40" i="1" s="1"/>
  <c r="I39" i="1"/>
  <c r="H39" i="1"/>
  <c r="G39" i="1"/>
  <c r="I38" i="1"/>
  <c r="G38" i="1"/>
  <c r="H38" i="1" s="1"/>
  <c r="H37" i="1"/>
  <c r="G37" i="1"/>
  <c r="I37" i="1" s="1"/>
  <c r="G36" i="1"/>
  <c r="I36" i="1" s="1"/>
  <c r="I35" i="1"/>
  <c r="H35" i="1"/>
  <c r="G35" i="1"/>
  <c r="I34" i="1"/>
  <c r="G34" i="1"/>
  <c r="H34" i="1" s="1"/>
  <c r="H33" i="1"/>
  <c r="G33" i="1"/>
  <c r="I33" i="1" s="1"/>
  <c r="G32" i="1"/>
  <c r="I32" i="1" s="1"/>
  <c r="I31" i="1"/>
  <c r="H31" i="1"/>
  <c r="G31" i="1"/>
  <c r="I30" i="1"/>
  <c r="G30" i="1"/>
  <c r="H30" i="1" s="1"/>
  <c r="H29" i="1"/>
  <c r="G29" i="1"/>
  <c r="I29" i="1" s="1"/>
  <c r="G28" i="1"/>
  <c r="I28" i="1" s="1"/>
  <c r="I27" i="1"/>
  <c r="H27" i="1"/>
  <c r="G27" i="1"/>
  <c r="I26" i="1"/>
  <c r="G26" i="1"/>
  <c r="H26" i="1" s="1"/>
  <c r="H25" i="1"/>
  <c r="G25" i="1"/>
  <c r="I25" i="1" s="1"/>
  <c r="G24" i="1"/>
  <c r="I24" i="1" s="1"/>
  <c r="I23" i="1"/>
  <c r="H23" i="1"/>
  <c r="G23" i="1"/>
  <c r="I22" i="1"/>
  <c r="G22" i="1"/>
  <c r="H22" i="1" s="1"/>
  <c r="H21" i="1"/>
  <c r="G21" i="1"/>
  <c r="I21" i="1" s="1"/>
  <c r="G20" i="1"/>
  <c r="I20" i="1" s="1"/>
  <c r="I19" i="1"/>
  <c r="H19" i="1"/>
  <c r="G19" i="1"/>
  <c r="I18" i="1"/>
  <c r="G18" i="1"/>
  <c r="H18" i="1" s="1"/>
  <c r="H17" i="1"/>
  <c r="G17" i="1"/>
  <c r="I17" i="1" s="1"/>
  <c r="G16" i="1"/>
  <c r="I16" i="1" s="1"/>
  <c r="I15" i="1"/>
  <c r="H15" i="1"/>
  <c r="G15" i="1"/>
  <c r="I14" i="1"/>
  <c r="G14" i="1"/>
  <c r="H14" i="1" s="1"/>
  <c r="H13" i="1"/>
  <c r="G13" i="1"/>
  <c r="I13" i="1" s="1"/>
  <c r="G12" i="1"/>
  <c r="I12" i="1" s="1"/>
  <c r="I11" i="1"/>
  <c r="H11" i="1"/>
  <c r="G11" i="1"/>
  <c r="I10" i="1"/>
  <c r="G10" i="1"/>
  <c r="H10" i="1" s="1"/>
  <c r="H9" i="1"/>
  <c r="G9" i="1"/>
  <c r="I9" i="1" s="1"/>
  <c r="G8" i="1"/>
  <c r="I8" i="1" s="1"/>
  <c r="I7" i="1"/>
  <c r="H7" i="1"/>
  <c r="G7" i="1"/>
  <c r="I6" i="1"/>
  <c r="G6" i="1"/>
  <c r="H6" i="1" s="1"/>
  <c r="H5" i="1"/>
  <c r="G5" i="1"/>
  <c r="I5" i="1" s="1"/>
  <c r="G4" i="1"/>
  <c r="I4" i="1" s="1"/>
  <c r="I3" i="1"/>
  <c r="H3" i="1"/>
  <c r="G3" i="1"/>
  <c r="I2" i="1"/>
  <c r="G2" i="1"/>
  <c r="H2" i="1" s="1"/>
  <c r="H4" i="1" l="1"/>
  <c r="H8" i="1"/>
  <c r="H12" i="1"/>
  <c r="H16" i="1"/>
  <c r="H20" i="1"/>
  <c r="H24" i="1"/>
  <c r="H28" i="1"/>
  <c r="H32" i="1"/>
  <c r="H36" i="1"/>
  <c r="H40" i="1"/>
  <c r="H44" i="1"/>
  <c r="H48" i="1"/>
  <c r="H52" i="1"/>
  <c r="H56" i="1"/>
  <c r="H60" i="1"/>
  <c r="H64" i="1"/>
  <c r="H68" i="1"/>
  <c r="H72" i="1"/>
</calcChain>
</file>

<file path=xl/sharedStrings.xml><?xml version="1.0" encoding="utf-8"?>
<sst xmlns="http://schemas.openxmlformats.org/spreadsheetml/2006/main" count="301" uniqueCount="301">
  <si>
    <t>Protein-CKDu</t>
  </si>
  <si>
    <t>PG.ProteinAccessions</t>
  </si>
  <si>
    <t>PG.Genes</t>
  </si>
  <si>
    <t>PG.ProteinDescriptions</t>
  </si>
  <si>
    <t>Mean of Patients</t>
  </si>
  <si>
    <t>Mean of Non-patients</t>
  </si>
  <si>
    <t>P/N</t>
  </si>
  <si>
    <t>Log2FC</t>
  </si>
  <si>
    <t>N/P</t>
  </si>
  <si>
    <t>CYTC_HUMAN</t>
  </si>
  <si>
    <t>P01034</t>
  </si>
  <si>
    <t>CST3</t>
  </si>
  <si>
    <t>Cystatin-C</t>
  </si>
  <si>
    <t>APOA4_HUMAN</t>
  </si>
  <si>
    <t>P06727</t>
  </si>
  <si>
    <t>APOA4</t>
  </si>
  <si>
    <t>Apolipoprotein A-IV</t>
  </si>
  <si>
    <t>COIA1_HUMAN</t>
  </si>
  <si>
    <t>P39060</t>
  </si>
  <si>
    <t>COL18A1</t>
  </si>
  <si>
    <t>Collagen alpha-1(XVIII) chain</t>
  </si>
  <si>
    <t>TTHY_HUMAN</t>
  </si>
  <si>
    <t>P02766</t>
  </si>
  <si>
    <t>TTR</t>
  </si>
  <si>
    <t>Transthyretin</t>
  </si>
  <si>
    <t>COFA1_HUMAN</t>
  </si>
  <si>
    <t>P39059</t>
  </si>
  <si>
    <t>COL15A1</t>
  </si>
  <si>
    <t>Collagen alpha-1(XV) chain</t>
  </si>
  <si>
    <t>TRFE_HUMAN</t>
  </si>
  <si>
    <t>P02787</t>
  </si>
  <si>
    <t>TF</t>
  </si>
  <si>
    <t>Serotransferrin</t>
  </si>
  <si>
    <t>CO4A_HUMAN</t>
  </si>
  <si>
    <t>P0C0L4</t>
  </si>
  <si>
    <t>C4A</t>
  </si>
  <si>
    <t>Complement C4-A</t>
  </si>
  <si>
    <t>LUM_HUMAN</t>
  </si>
  <si>
    <t>P51884</t>
  </si>
  <si>
    <t>LUM</t>
  </si>
  <si>
    <t>Lumican</t>
  </si>
  <si>
    <t>VTNC_HUMAN</t>
  </si>
  <si>
    <t>P04004</t>
  </si>
  <si>
    <t>VTN</t>
  </si>
  <si>
    <t>Vitronectin</t>
  </si>
  <si>
    <t>A1BG_HUMAN</t>
  </si>
  <si>
    <t>P04217</t>
  </si>
  <si>
    <t>A1BG</t>
  </si>
  <si>
    <t>Alpha-1B-glycoprotein</t>
  </si>
  <si>
    <t>COMP_HUMAN</t>
  </si>
  <si>
    <t>P49747</t>
  </si>
  <si>
    <t>COMP</t>
  </si>
  <si>
    <t>Cartilage oligomeric matrix protein</t>
  </si>
  <si>
    <t>GELS_HUMAN</t>
  </si>
  <si>
    <t>P06396</t>
  </si>
  <si>
    <t>GSN</t>
  </si>
  <si>
    <t>Gelsolin</t>
  </si>
  <si>
    <t>PGBM_HUMAN</t>
  </si>
  <si>
    <t>P98160</t>
  </si>
  <si>
    <t>HSPG2</t>
  </si>
  <si>
    <t>Basement membrane-specific heparan sulfate proteoglycan core protein</t>
  </si>
  <si>
    <t>THBG_HUMAN</t>
  </si>
  <si>
    <t>P05543</t>
  </si>
  <si>
    <t>SERPINA7</t>
  </si>
  <si>
    <t>Thyroxine-binding globulin</t>
  </si>
  <si>
    <t>PGRP1_HUMAN</t>
  </si>
  <si>
    <t>O75594</t>
  </si>
  <si>
    <t>PGLYRP1</t>
  </si>
  <si>
    <t>Peptidoglycan recognition protein 1</t>
  </si>
  <si>
    <t>BTD_HUMAN</t>
  </si>
  <si>
    <t>P43251</t>
  </si>
  <si>
    <t>BTD</t>
  </si>
  <si>
    <t>Biotinidase</t>
  </si>
  <si>
    <t>TWSG1_HUMAN</t>
  </si>
  <si>
    <t>Q9GZX9</t>
  </si>
  <si>
    <t>TWSG1</t>
  </si>
  <si>
    <t>Twisted gastrulation protein homolog 1</t>
  </si>
  <si>
    <t>TETN_HUMAN</t>
  </si>
  <si>
    <t>P05452</t>
  </si>
  <si>
    <t>CLEC3B</t>
  </si>
  <si>
    <t>Tetranectin</t>
  </si>
  <si>
    <t>KNG1_HUMAN</t>
  </si>
  <si>
    <t>P01042</t>
  </si>
  <si>
    <t>KNG1</t>
  </si>
  <si>
    <t>Kininogen-1</t>
  </si>
  <si>
    <t>AMPE_HUMAN</t>
  </si>
  <si>
    <t>Q07075</t>
  </si>
  <si>
    <t>ENPEP</t>
  </si>
  <si>
    <t>Glutamyl aminopeptidase</t>
  </si>
  <si>
    <t>PVR_HUMAN</t>
  </si>
  <si>
    <t>P15151</t>
  </si>
  <si>
    <t>PVR</t>
  </si>
  <si>
    <t>Poliovirus receptor</t>
  </si>
  <si>
    <t>SODE_HUMAN</t>
  </si>
  <si>
    <t>P08294</t>
  </si>
  <si>
    <t>SOD3</t>
  </si>
  <si>
    <t>Extracellular superoxide dismutase [Cu-Zn]</t>
  </si>
  <si>
    <t>NID1_HUMAN</t>
  </si>
  <si>
    <t>P14543</t>
  </si>
  <si>
    <t>NID1</t>
  </si>
  <si>
    <t>Nidogen-1</t>
  </si>
  <si>
    <t>PPGB_HUMAN</t>
  </si>
  <si>
    <t>P10619</t>
  </si>
  <si>
    <t>CTSA</t>
  </si>
  <si>
    <t>Lysosomal protective protein</t>
  </si>
  <si>
    <t>PIGR_HUMAN</t>
  </si>
  <si>
    <t>P01833</t>
  </si>
  <si>
    <t>PIGR</t>
  </si>
  <si>
    <t>Polymeric immunoglobulin receptor</t>
  </si>
  <si>
    <t>GOLM1_HUMAN</t>
  </si>
  <si>
    <t>Q8NBJ4</t>
  </si>
  <si>
    <t>GOLM1</t>
  </si>
  <si>
    <t>Golgi membrane protein 1</t>
  </si>
  <si>
    <t>DPEP1_HUMAN</t>
  </si>
  <si>
    <t>P16444</t>
  </si>
  <si>
    <t>DPEP1</t>
  </si>
  <si>
    <t>Dipeptidase 1</t>
  </si>
  <si>
    <t>UROK_HUMAN</t>
  </si>
  <si>
    <t>P00749</t>
  </si>
  <si>
    <t>PLAU</t>
  </si>
  <si>
    <t>Urokinase-type plasminogen activator</t>
  </si>
  <si>
    <t>CD248_HUMAN</t>
  </si>
  <si>
    <t>Q9HCU0</t>
  </si>
  <si>
    <t>CD248</t>
  </si>
  <si>
    <t>Endosialin</t>
  </si>
  <si>
    <t>DAF_HUMAN</t>
  </si>
  <si>
    <t>P08174</t>
  </si>
  <si>
    <t>CD55</t>
  </si>
  <si>
    <t>Complement decay-accelerating factor</t>
  </si>
  <si>
    <t>EGF_HUMAN</t>
  </si>
  <si>
    <t>P01133</t>
  </si>
  <si>
    <t>EGF</t>
  </si>
  <si>
    <t>Pro-epidermal growth factor</t>
  </si>
  <si>
    <t>CSF1_HUMAN</t>
  </si>
  <si>
    <t>P09603</t>
  </si>
  <si>
    <t>CSF1</t>
  </si>
  <si>
    <t>Macrophage colony-stimulating factor 1</t>
  </si>
  <si>
    <t>MADCA_HUMAN</t>
  </si>
  <si>
    <t>Q13477</t>
  </si>
  <si>
    <t>MADCAM1</t>
  </si>
  <si>
    <t>Mucosal addressin cell adhesion molecule 1</t>
  </si>
  <si>
    <t>CO6A1_HUMAN</t>
  </si>
  <si>
    <t>P12109</t>
  </si>
  <si>
    <t>COL6A1</t>
  </si>
  <si>
    <t>Collagen alpha-1(VI) chain</t>
  </si>
  <si>
    <t>CD27_HUMAN</t>
  </si>
  <si>
    <t>P26842</t>
  </si>
  <si>
    <t>CD27</t>
  </si>
  <si>
    <t>CD27 antigen</t>
  </si>
  <si>
    <t>LRP2_HUMAN</t>
  </si>
  <si>
    <t>P98164</t>
  </si>
  <si>
    <t>LRP2</t>
  </si>
  <si>
    <t>Low-density lipoprotein receptor-related protein 2</t>
  </si>
  <si>
    <t>F16P1_HUMAN</t>
  </si>
  <si>
    <t>P09467</t>
  </si>
  <si>
    <t>FBP1</t>
  </si>
  <si>
    <t>Fructose-1,6-bisphosphatase 1</t>
  </si>
  <si>
    <t>CSPG4_HUMAN</t>
  </si>
  <si>
    <t>Q6UVK1</t>
  </si>
  <si>
    <t>CSPG4</t>
  </si>
  <si>
    <t>Chondroitin sulfate proteoglycan 4</t>
  </si>
  <si>
    <t>CADH2_HUMAN</t>
  </si>
  <si>
    <t>P19022</t>
  </si>
  <si>
    <t>CDH2</t>
  </si>
  <si>
    <t>Cadherin-2</t>
  </si>
  <si>
    <t>HEG1_HUMAN</t>
  </si>
  <si>
    <t>Q9ULI3</t>
  </si>
  <si>
    <t>HEG1</t>
  </si>
  <si>
    <t>Protein HEG homolog 1</t>
  </si>
  <si>
    <t>HEXB_HUMAN</t>
  </si>
  <si>
    <t>P07686</t>
  </si>
  <si>
    <t>HEXB</t>
  </si>
  <si>
    <t>Beta-hexosaminidase subunit beta</t>
  </si>
  <si>
    <t>QPCT_HUMAN</t>
  </si>
  <si>
    <t>Q16769</t>
  </si>
  <si>
    <t>QPCT</t>
  </si>
  <si>
    <t>Glutaminyl-peptide cyclotransferase</t>
  </si>
  <si>
    <t>AMY2B_HUMAN</t>
  </si>
  <si>
    <t>P19961</t>
  </si>
  <si>
    <t>AMY2B</t>
  </si>
  <si>
    <t>Alpha-amylase 2B</t>
  </si>
  <si>
    <t>TNR14_HUMAN</t>
  </si>
  <si>
    <t>Q92956</t>
  </si>
  <si>
    <t>TNFRSF14</t>
  </si>
  <si>
    <t>Tumor necrosis factor receptor superfamily member 14</t>
  </si>
  <si>
    <t>ANAG_HUMAN</t>
  </si>
  <si>
    <t>P54802</t>
  </si>
  <si>
    <t>NAGLU</t>
  </si>
  <si>
    <t>Alpha-N-acetylglucosaminidase</t>
  </si>
  <si>
    <t>CUBN_HUMAN</t>
  </si>
  <si>
    <t>O60494</t>
  </si>
  <si>
    <t>CUBN</t>
  </si>
  <si>
    <t>Cubilin</t>
  </si>
  <si>
    <t>HEXA_HUMAN</t>
  </si>
  <si>
    <t>P06865</t>
  </si>
  <si>
    <t>HEXA</t>
  </si>
  <si>
    <t>Beta-hexosaminidase subunit alpha</t>
  </si>
  <si>
    <t>PROZ_HUMAN</t>
  </si>
  <si>
    <t>P22891</t>
  </si>
  <si>
    <t>PROZ</t>
  </si>
  <si>
    <t>Vitamin K-dependent protein Z</t>
  </si>
  <si>
    <t>AMYP_HUMAN</t>
  </si>
  <si>
    <t>P04746</t>
  </si>
  <si>
    <t>AMY2A</t>
  </si>
  <si>
    <t>Pancreatic alpha-amylase</t>
  </si>
  <si>
    <t>CADM4_HUMAN</t>
  </si>
  <si>
    <t>Q8NFZ8</t>
  </si>
  <si>
    <t>CADM4</t>
  </si>
  <si>
    <t>Cell adhesion molecule 4</t>
  </si>
  <si>
    <t>CNTN1_HUMAN</t>
  </si>
  <si>
    <t>Q12860</t>
  </si>
  <si>
    <t>CNTN1</t>
  </si>
  <si>
    <t>Contactin-1</t>
  </si>
  <si>
    <t>ENOA_HUMAN</t>
  </si>
  <si>
    <t>P06733</t>
  </si>
  <si>
    <t>ENO1</t>
  </si>
  <si>
    <t>Alpha-enolase</t>
  </si>
  <si>
    <t>DNAS1_HUMAN</t>
  </si>
  <si>
    <t>P24855</t>
  </si>
  <si>
    <t>DNASE1</t>
  </si>
  <si>
    <t>Deoxyribonuclease-1</t>
  </si>
  <si>
    <t>UFO_HUMAN</t>
  </si>
  <si>
    <t>P30530</t>
  </si>
  <si>
    <t>AXL</t>
  </si>
  <si>
    <t>Tyrosine-protein kinase receptor UFO</t>
  </si>
  <si>
    <t>GGH_HUMAN</t>
  </si>
  <si>
    <t>Q92820</t>
  </si>
  <si>
    <t>GGH</t>
  </si>
  <si>
    <t>Gamma-glutamyl hydrolase</t>
  </si>
  <si>
    <t>ICOSL_HUMAN</t>
  </si>
  <si>
    <t>O75144</t>
  </si>
  <si>
    <t>ICOSLG</t>
  </si>
  <si>
    <t>ICOS ligand</t>
  </si>
  <si>
    <t>HMCN1_HUMAN</t>
  </si>
  <si>
    <t>Q96RW7</t>
  </si>
  <si>
    <t>HMCN1</t>
  </si>
  <si>
    <t>Hemicentin-1</t>
  </si>
  <si>
    <t>AMY1A_HUMAN</t>
  </si>
  <si>
    <t>P04745;P0DTE7;P0DTE8</t>
  </si>
  <si>
    <t>AMY1A;AMY1B;AMY1C</t>
  </si>
  <si>
    <t>Alpha-amylase 1A;Alpha-amylase 1B;Alpha-amylase 1C</t>
  </si>
  <si>
    <t>CLC4G_HUMAN</t>
  </si>
  <si>
    <t>Q6UXB4</t>
  </si>
  <si>
    <t>CLEC4G</t>
  </si>
  <si>
    <t>C-type lectin domain family 4 member G</t>
  </si>
  <si>
    <t>ZG16B_HUMAN</t>
  </si>
  <si>
    <t>Q96DA0</t>
  </si>
  <si>
    <t>ZG16B</t>
  </si>
  <si>
    <t>Zymogen granule protein 16 homolog B</t>
  </si>
  <si>
    <t>FCG3A_HUMAN</t>
  </si>
  <si>
    <t>P08637</t>
  </si>
  <si>
    <t>FCGR3A</t>
  </si>
  <si>
    <t>Low affinity immunoglobulin gamma Fc region receptor III-A</t>
  </si>
  <si>
    <t>BGAL_HUMAN</t>
  </si>
  <si>
    <t>P16278</t>
  </si>
  <si>
    <t>GLB1</t>
  </si>
  <si>
    <t>Beta-galactosidase</t>
  </si>
  <si>
    <t>LG3BP_HUMAN</t>
  </si>
  <si>
    <t>Q08380</t>
  </si>
  <si>
    <t>LGALS3BP</t>
  </si>
  <si>
    <t>Galectin-3-binding protein</t>
  </si>
  <si>
    <t>SDCB1_HUMAN</t>
  </si>
  <si>
    <t>O00560</t>
  </si>
  <si>
    <t>SDCBP</t>
  </si>
  <si>
    <t>Syntenin-1</t>
  </si>
  <si>
    <t>IBP7_HUMAN</t>
  </si>
  <si>
    <t>Q16270</t>
  </si>
  <si>
    <t>IGFBP7</t>
  </si>
  <si>
    <t>Insulin-like growth factor-binding protein 7</t>
  </si>
  <si>
    <t>ASAH1_HUMAN</t>
  </si>
  <si>
    <t>Q13510</t>
  </si>
  <si>
    <t>ASAH1</t>
  </si>
  <si>
    <t>Acid ceramidase</t>
  </si>
  <si>
    <t>CNTFR_HUMAN</t>
  </si>
  <si>
    <t>P26992</t>
  </si>
  <si>
    <t>CNTFR</t>
  </si>
  <si>
    <t>Ciliary neurotrophic factor receptor subunit alpha</t>
  </si>
  <si>
    <t>VASN_HUMAN</t>
  </si>
  <si>
    <t>Q6EMK4</t>
  </si>
  <si>
    <t>VASN</t>
  </si>
  <si>
    <t>Vasorin</t>
  </si>
  <si>
    <t>SPHM_HUMAN</t>
  </si>
  <si>
    <t>P51688</t>
  </si>
  <si>
    <t>SGSH</t>
  </si>
  <si>
    <t>N-sulphoglucosamine sulphohydrolase</t>
  </si>
  <si>
    <t>MGA_HUMAN</t>
  </si>
  <si>
    <t>O43451</t>
  </si>
  <si>
    <t>MGAM</t>
  </si>
  <si>
    <t>Maltase-glucoamylase, intestinal</t>
  </si>
  <si>
    <t>LYAG_HUMAN</t>
  </si>
  <si>
    <t>P10253</t>
  </si>
  <si>
    <t>GAA</t>
  </si>
  <si>
    <t>Lysosomal alpha-glucosidase</t>
  </si>
  <si>
    <t>ARSA_HUMAN</t>
  </si>
  <si>
    <t>P15289</t>
  </si>
  <si>
    <t>ARSA</t>
  </si>
  <si>
    <t>Arylsulfatase A</t>
  </si>
  <si>
    <t>PPAL_HUMAN</t>
  </si>
  <si>
    <t>P11117</t>
  </si>
  <si>
    <t>ACP2</t>
  </si>
  <si>
    <t>Lysosomal acid phosphatase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</si>
</sst>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/>
    <xf numFmtId="0" fontId="2" fillId="2" borderId="0" xfId="0" applyFont="1" applyFill="1"/>
  </cellXfs>
  <cellStyles count="1">
    <cellStyle name="Normal" xfId="0" builtinId="0"/>
  </cellStyles>
  <dxfs count="6">
    <dxf>
      <font>
        <color indexed="17"/>
      </font>
      <fill>
        <patternFill>
          <bgColor indexed="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17"/>
      </font>
      <fill>
        <patternFill>
          <bgColor indexed="42"/>
        </patternFill>
      </fill>
    </dxf>
    <dxf>
      <font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2E2A5-7DCF-AA46-A7BA-D7F96389C3C6}">
  <dimension ref="A1:I74"/>
  <sheetViews>
    <sheetView tabSelected="1" workbookViewId="0">
      <pane ySplit="1" topLeftCell="A2" activePane="bottomLeft" state="frozen"/>
      <selection pane="bottomLeft" activeCell="G5" sqref="G5"/>
    </sheetView>
  </sheetViews>
  <sheetFormatPr baseColWidth="10" defaultRowHeight="16" x14ac:dyDescent="0.2"/>
  <cols>
    <col min="1" max="1" width="16.33203125" customWidth="1"/>
    <col min="257" max="257" width="16.33203125" customWidth="1"/>
    <col min="513" max="513" width="16.33203125" customWidth="1"/>
    <col min="769" max="769" width="16.33203125" customWidth="1"/>
    <col min="1025" max="1025" width="16.33203125" customWidth="1"/>
    <col min="1281" max="1281" width="16.33203125" customWidth="1"/>
    <col min="1537" max="1537" width="16.33203125" customWidth="1"/>
    <col min="1793" max="1793" width="16.33203125" customWidth="1"/>
    <col min="2049" max="2049" width="16.33203125" customWidth="1"/>
    <col min="2305" max="2305" width="16.33203125" customWidth="1"/>
    <col min="2561" max="2561" width="16.33203125" customWidth="1"/>
    <col min="2817" max="2817" width="16.33203125" customWidth="1"/>
    <col min="3073" max="3073" width="16.33203125" customWidth="1"/>
    <col min="3329" max="3329" width="16.33203125" customWidth="1"/>
    <col min="3585" max="3585" width="16.33203125" customWidth="1"/>
    <col min="3841" max="3841" width="16.33203125" customWidth="1"/>
    <col min="4097" max="4097" width="16.33203125" customWidth="1"/>
    <col min="4353" max="4353" width="16.33203125" customWidth="1"/>
    <col min="4609" max="4609" width="16.33203125" customWidth="1"/>
    <col min="4865" max="4865" width="16.33203125" customWidth="1"/>
    <col min="5121" max="5121" width="16.33203125" customWidth="1"/>
    <col min="5377" max="5377" width="16.33203125" customWidth="1"/>
    <col min="5633" max="5633" width="16.33203125" customWidth="1"/>
    <col min="5889" max="5889" width="16.33203125" customWidth="1"/>
    <col min="6145" max="6145" width="16.33203125" customWidth="1"/>
    <col min="6401" max="6401" width="16.33203125" customWidth="1"/>
    <col min="6657" max="6657" width="16.33203125" customWidth="1"/>
    <col min="6913" max="6913" width="16.33203125" customWidth="1"/>
    <col min="7169" max="7169" width="16.33203125" customWidth="1"/>
    <col min="7425" max="7425" width="16.33203125" customWidth="1"/>
    <col min="7681" max="7681" width="16.33203125" customWidth="1"/>
    <col min="7937" max="7937" width="16.33203125" customWidth="1"/>
    <col min="8193" max="8193" width="16.33203125" customWidth="1"/>
    <col min="8449" max="8449" width="16.33203125" customWidth="1"/>
    <col min="8705" max="8705" width="16.33203125" customWidth="1"/>
    <col min="8961" max="8961" width="16.33203125" customWidth="1"/>
    <col min="9217" max="9217" width="16.33203125" customWidth="1"/>
    <col min="9473" max="9473" width="16.33203125" customWidth="1"/>
    <col min="9729" max="9729" width="16.33203125" customWidth="1"/>
    <col min="9985" max="9985" width="16.33203125" customWidth="1"/>
    <col min="10241" max="10241" width="16.33203125" customWidth="1"/>
    <col min="10497" max="10497" width="16.33203125" customWidth="1"/>
    <col min="10753" max="10753" width="16.33203125" customWidth="1"/>
    <col min="11009" max="11009" width="16.33203125" customWidth="1"/>
    <col min="11265" max="11265" width="16.33203125" customWidth="1"/>
    <col min="11521" max="11521" width="16.33203125" customWidth="1"/>
    <col min="11777" max="11777" width="16.33203125" customWidth="1"/>
    <col min="12033" max="12033" width="16.33203125" customWidth="1"/>
    <col min="12289" max="12289" width="16.33203125" customWidth="1"/>
    <col min="12545" max="12545" width="16.33203125" customWidth="1"/>
    <col min="12801" max="12801" width="16.33203125" customWidth="1"/>
    <col min="13057" max="13057" width="16.33203125" customWidth="1"/>
    <col min="13313" max="13313" width="16.33203125" customWidth="1"/>
    <col min="13569" max="13569" width="16.33203125" customWidth="1"/>
    <col min="13825" max="13825" width="16.33203125" customWidth="1"/>
    <col min="14081" max="14081" width="16.33203125" customWidth="1"/>
    <col min="14337" max="14337" width="16.33203125" customWidth="1"/>
    <col min="14593" max="14593" width="16.33203125" customWidth="1"/>
    <col min="14849" max="14849" width="16.33203125" customWidth="1"/>
    <col min="15105" max="15105" width="16.33203125" customWidth="1"/>
    <col min="15361" max="15361" width="16.33203125" customWidth="1"/>
    <col min="15617" max="15617" width="16.33203125" customWidth="1"/>
    <col min="15873" max="15873" width="16.33203125" customWidth="1"/>
    <col min="16129" max="16129" width="16.33203125" customWidth="1"/>
  </cols>
  <sheetData>
    <row r="1" spans="1:9" ht="51" x14ac:dyDescent="0.2">
      <c r="A1" t="s">
        <v>0</v>
      </c>
      <c r="B1" s="1" t="s">
        <v>1</v>
      </c>
      <c r="C1" s="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2" t="s">
        <v>9</v>
      </c>
      <c r="B2" s="2" t="s">
        <v>10</v>
      </c>
      <c r="C2" s="2" t="s">
        <v>11</v>
      </c>
      <c r="D2" s="2" t="s">
        <v>12</v>
      </c>
      <c r="E2" s="2">
        <v>129726680</v>
      </c>
      <c r="F2" s="2">
        <v>2786255</v>
      </c>
      <c r="G2" s="2">
        <f>E2/F2</f>
        <v>46.559514473729074</v>
      </c>
      <c r="H2" s="2">
        <f>LOG(G2,2)</f>
        <v>5.5410041086748922</v>
      </c>
      <c r="I2" s="2">
        <f>1/G2</f>
        <v>2.1477887200998285E-2</v>
      </c>
    </row>
    <row r="3" spans="1:9" x14ac:dyDescent="0.2">
      <c r="A3" s="2" t="s">
        <v>13</v>
      </c>
      <c r="B3" s="2" t="s">
        <v>14</v>
      </c>
      <c r="C3" s="2" t="s">
        <v>15</v>
      </c>
      <c r="D3" s="2" t="s">
        <v>16</v>
      </c>
      <c r="E3" s="2">
        <v>19850288</v>
      </c>
      <c r="F3" s="2">
        <v>612773</v>
      </c>
      <c r="G3" s="2">
        <f>E3/F3</f>
        <v>32.394194913940396</v>
      </c>
      <c r="H3" s="2">
        <f>LOG(G3,2)</f>
        <v>5.0176633981445304</v>
      </c>
      <c r="I3" s="2">
        <f>1/G3</f>
        <v>3.0869728439204512E-2</v>
      </c>
    </row>
    <row r="4" spans="1:9" x14ac:dyDescent="0.2">
      <c r="A4" s="2" t="s">
        <v>17</v>
      </c>
      <c r="B4" s="2" t="s">
        <v>18</v>
      </c>
      <c r="C4" s="2" t="s">
        <v>19</v>
      </c>
      <c r="D4" s="2" t="s">
        <v>20</v>
      </c>
      <c r="E4" s="2">
        <v>10658354</v>
      </c>
      <c r="F4" s="2">
        <v>634093</v>
      </c>
      <c r="G4" s="2">
        <f>E4/F4</f>
        <v>16.808818264828659</v>
      </c>
      <c r="H4" s="2">
        <f>LOG(G4,2)</f>
        <v>4.0711463951068678</v>
      </c>
      <c r="I4" s="2">
        <f>1/G4</f>
        <v>5.9492582062858866E-2</v>
      </c>
    </row>
    <row r="5" spans="1:9" x14ac:dyDescent="0.2">
      <c r="A5" s="2" t="s">
        <v>21</v>
      </c>
      <c r="B5" s="2" t="s">
        <v>22</v>
      </c>
      <c r="C5" s="2" t="s">
        <v>23</v>
      </c>
      <c r="D5" s="2" t="s">
        <v>24</v>
      </c>
      <c r="E5" s="2">
        <v>67855544</v>
      </c>
      <c r="F5" s="2">
        <v>7256886</v>
      </c>
      <c r="G5" s="2">
        <f>E5/F5</f>
        <v>9.3505043347794086</v>
      </c>
      <c r="H5" s="2">
        <f>LOG(G5,2)</f>
        <v>3.2250441812208801</v>
      </c>
      <c r="I5" s="2">
        <f>1/G5</f>
        <v>0.10694610303323189</v>
      </c>
    </row>
    <row r="6" spans="1:9" x14ac:dyDescent="0.2">
      <c r="A6" s="2" t="s">
        <v>25</v>
      </c>
      <c r="B6" s="2" t="s">
        <v>26</v>
      </c>
      <c r="C6" s="2" t="s">
        <v>27</v>
      </c>
      <c r="D6" s="2" t="s">
        <v>28</v>
      </c>
      <c r="E6" s="2">
        <v>5448027</v>
      </c>
      <c r="F6" s="2">
        <v>930788</v>
      </c>
      <c r="G6" s="2">
        <f>E6/F6</f>
        <v>5.8531341186177732</v>
      </c>
      <c r="H6" s="2">
        <f>LOG(G6,2)</f>
        <v>2.5492093369369999</v>
      </c>
      <c r="I6" s="2">
        <f>1/G6</f>
        <v>0.17084863933310168</v>
      </c>
    </row>
    <row r="7" spans="1:9" x14ac:dyDescent="0.2">
      <c r="A7" s="2" t="s">
        <v>29</v>
      </c>
      <c r="B7" s="2" t="s">
        <v>30</v>
      </c>
      <c r="C7" s="2" t="s">
        <v>31</v>
      </c>
      <c r="D7" s="2" t="s">
        <v>32</v>
      </c>
      <c r="E7" s="2">
        <v>276834044</v>
      </c>
      <c r="F7" s="2">
        <v>49099754</v>
      </c>
      <c r="G7" s="2">
        <f>E7/F7</f>
        <v>5.6381961506365181</v>
      </c>
      <c r="H7" s="2">
        <f>LOG(G7,2)</f>
        <v>2.4952336695770181</v>
      </c>
      <c r="I7" s="2">
        <f>1/G7</f>
        <v>0.17736169038516086</v>
      </c>
    </row>
    <row r="8" spans="1:9" x14ac:dyDescent="0.2">
      <c r="A8" s="2" t="s">
        <v>33</v>
      </c>
      <c r="B8" s="2" t="s">
        <v>34</v>
      </c>
      <c r="C8" s="2" t="s">
        <v>35</v>
      </c>
      <c r="D8" s="2" t="s">
        <v>36</v>
      </c>
      <c r="E8" s="2">
        <v>279695</v>
      </c>
      <c r="F8" s="2">
        <v>123320</v>
      </c>
      <c r="G8" s="2">
        <f>E8/F8</f>
        <v>2.2680424910801169</v>
      </c>
      <c r="H8" s="2">
        <f>LOG(G8,2)</f>
        <v>1.1814476689822269</v>
      </c>
      <c r="I8" s="2">
        <f>1/G8</f>
        <v>0.44090884713705997</v>
      </c>
    </row>
    <row r="9" spans="1:9" x14ac:dyDescent="0.2">
      <c r="A9" s="2" t="s">
        <v>37</v>
      </c>
      <c r="B9" s="2" t="s">
        <v>38</v>
      </c>
      <c r="C9" s="2" t="s">
        <v>39</v>
      </c>
      <c r="D9" s="2" t="s">
        <v>40</v>
      </c>
      <c r="E9" s="2">
        <v>2938501</v>
      </c>
      <c r="F9" s="2">
        <v>1313333</v>
      </c>
      <c r="G9" s="2">
        <f>E9/F9</f>
        <v>2.2374378775223041</v>
      </c>
      <c r="H9" s="2">
        <f>LOG(G9,2)</f>
        <v>1.161847626495468</v>
      </c>
      <c r="I9" s="2">
        <f>1/G9</f>
        <v>0.44693978324322503</v>
      </c>
    </row>
    <row r="10" spans="1:9" x14ac:dyDescent="0.2">
      <c r="A10" s="2" t="s">
        <v>41</v>
      </c>
      <c r="B10" s="2" t="s">
        <v>42</v>
      </c>
      <c r="C10" s="2" t="s">
        <v>43</v>
      </c>
      <c r="D10" s="2" t="s">
        <v>44</v>
      </c>
      <c r="E10" s="2">
        <v>10731606</v>
      </c>
      <c r="F10" s="2">
        <v>4894622</v>
      </c>
      <c r="G10" s="2">
        <f>E10/F10</f>
        <v>2.1925300871037643</v>
      </c>
      <c r="H10" s="2">
        <f>LOG(G10,2)</f>
        <v>1.1325966402606902</v>
      </c>
      <c r="I10" s="2">
        <f>1/G10</f>
        <v>0.45609408321550376</v>
      </c>
    </row>
    <row r="11" spans="1:9" x14ac:dyDescent="0.2">
      <c r="A11" s="2" t="s">
        <v>45</v>
      </c>
      <c r="B11" s="2" t="s">
        <v>46</v>
      </c>
      <c r="C11" s="2" t="s">
        <v>47</v>
      </c>
      <c r="D11" s="2" t="s">
        <v>48</v>
      </c>
      <c r="E11" s="2">
        <v>18921654</v>
      </c>
      <c r="F11" s="2">
        <v>9726380</v>
      </c>
      <c r="G11" s="2">
        <f>E11/F11</f>
        <v>1.9453953063729774</v>
      </c>
      <c r="H11" s="2">
        <f>LOG(G11,2)</f>
        <v>0.96006334215057088</v>
      </c>
      <c r="I11" s="2">
        <f>1/G11</f>
        <v>0.51403434393208969</v>
      </c>
    </row>
    <row r="12" spans="1:9" x14ac:dyDescent="0.2">
      <c r="A12" s="2" t="s">
        <v>49</v>
      </c>
      <c r="B12" s="2" t="s">
        <v>50</v>
      </c>
      <c r="C12" s="2" t="s">
        <v>51</v>
      </c>
      <c r="D12" s="2" t="s">
        <v>52</v>
      </c>
      <c r="E12" s="2">
        <v>452567</v>
      </c>
      <c r="F12" s="2">
        <v>236154</v>
      </c>
      <c r="G12" s="2">
        <f>E12/F12</f>
        <v>1.9164062433835547</v>
      </c>
      <c r="H12" s="2">
        <f>LOG(G12,2)</f>
        <v>0.93840341868929533</v>
      </c>
      <c r="I12" s="2">
        <f>1/G12</f>
        <v>0.5218100303380494</v>
      </c>
    </row>
    <row r="13" spans="1:9" x14ac:dyDescent="0.2">
      <c r="A13" s="2" t="s">
        <v>53</v>
      </c>
      <c r="B13" s="2" t="s">
        <v>54</v>
      </c>
      <c r="C13" s="2" t="s">
        <v>55</v>
      </c>
      <c r="D13" s="2" t="s">
        <v>56</v>
      </c>
      <c r="E13" s="2">
        <v>19853056</v>
      </c>
      <c r="F13" s="2">
        <v>12604528</v>
      </c>
      <c r="G13" s="2">
        <f>E13/F13</f>
        <v>1.5750733387239888</v>
      </c>
      <c r="H13" s="2">
        <f>LOG(G13,2)</f>
        <v>0.6554190050888109</v>
      </c>
      <c r="I13" s="2">
        <f>1/G13</f>
        <v>0.63489107168186099</v>
      </c>
    </row>
    <row r="14" spans="1:9" x14ac:dyDescent="0.2">
      <c r="A14" s="3" t="s">
        <v>57</v>
      </c>
      <c r="B14" s="3" t="s">
        <v>58</v>
      </c>
      <c r="C14" s="3" t="s">
        <v>59</v>
      </c>
      <c r="D14" s="3" t="s">
        <v>60</v>
      </c>
      <c r="E14" s="3">
        <v>118030748</v>
      </c>
      <c r="F14" s="3">
        <v>186658085</v>
      </c>
      <c r="G14" s="3">
        <f>E14/F14</f>
        <v>0.63233664911969922</v>
      </c>
      <c r="H14" s="3">
        <f>LOG(G14,2)</f>
        <v>-0.66123525688583518</v>
      </c>
      <c r="I14" s="3">
        <f>1/G14</f>
        <v>1.5814360932458043</v>
      </c>
    </row>
    <row r="15" spans="1:9" x14ac:dyDescent="0.2">
      <c r="A15" s="3" t="s">
        <v>61</v>
      </c>
      <c r="B15" s="3" t="s">
        <v>62</v>
      </c>
      <c r="C15" s="3" t="s">
        <v>63</v>
      </c>
      <c r="D15" s="3" t="s">
        <v>64</v>
      </c>
      <c r="E15" s="3">
        <v>984437</v>
      </c>
      <c r="F15" s="3">
        <v>1826220</v>
      </c>
      <c r="G15" s="3">
        <f>E15/F15</f>
        <v>0.53905717821511101</v>
      </c>
      <c r="H15" s="3">
        <f>LOG(G15,2)</f>
        <v>-0.89148978600549078</v>
      </c>
      <c r="I15" s="3">
        <f>1/G15</f>
        <v>1.8550907777745045</v>
      </c>
    </row>
    <row r="16" spans="1:9" x14ac:dyDescent="0.2">
      <c r="A16" s="3" t="s">
        <v>65</v>
      </c>
      <c r="B16" s="3" t="s">
        <v>66</v>
      </c>
      <c r="C16" s="3" t="s">
        <v>67</v>
      </c>
      <c r="D16" s="3" t="s">
        <v>68</v>
      </c>
      <c r="E16" s="3">
        <v>6385278</v>
      </c>
      <c r="F16" s="3">
        <v>12317537</v>
      </c>
      <c r="G16" s="3">
        <f>E16/F16</f>
        <v>0.51838918770854925</v>
      </c>
      <c r="H16" s="3">
        <f>LOG(G16,2)</f>
        <v>-0.94789246733213117</v>
      </c>
      <c r="I16" s="3">
        <f>1/G16</f>
        <v>1.929052580012961</v>
      </c>
    </row>
    <row r="17" spans="1:9" x14ac:dyDescent="0.2">
      <c r="A17" s="3" t="s">
        <v>69</v>
      </c>
      <c r="B17" s="3" t="s">
        <v>70</v>
      </c>
      <c r="C17" s="3" t="s">
        <v>71</v>
      </c>
      <c r="D17" s="3" t="s">
        <v>72</v>
      </c>
      <c r="E17" s="3">
        <v>597968</v>
      </c>
      <c r="F17" s="3">
        <v>1215413</v>
      </c>
      <c r="G17" s="3">
        <f>E17/F17</f>
        <v>0.4919874972540198</v>
      </c>
      <c r="H17" s="3">
        <f>LOG(G17,2)</f>
        <v>-1.0233064416781605</v>
      </c>
      <c r="I17" s="3">
        <f>1/G17</f>
        <v>2.0325719770957646</v>
      </c>
    </row>
    <row r="18" spans="1:9" x14ac:dyDescent="0.2">
      <c r="A18" s="3" t="s">
        <v>73</v>
      </c>
      <c r="B18" s="3" t="s">
        <v>74</v>
      </c>
      <c r="C18" s="3" t="s">
        <v>75</v>
      </c>
      <c r="D18" s="3" t="s">
        <v>76</v>
      </c>
      <c r="E18" s="3">
        <v>335505</v>
      </c>
      <c r="F18" s="3">
        <v>699314</v>
      </c>
      <c r="G18" s="3">
        <f>E18/F18</f>
        <v>0.47976302490726624</v>
      </c>
      <c r="H18" s="3">
        <f>LOG(G18,2)</f>
        <v>-1.0596061207459266</v>
      </c>
      <c r="I18" s="3">
        <f>1/G18</f>
        <v>2.0843623791001624</v>
      </c>
    </row>
    <row r="19" spans="1:9" x14ac:dyDescent="0.2">
      <c r="A19" s="3" t="s">
        <v>77</v>
      </c>
      <c r="B19" s="3" t="s">
        <v>78</v>
      </c>
      <c r="C19" s="3" t="s">
        <v>79</v>
      </c>
      <c r="D19" s="3" t="s">
        <v>80</v>
      </c>
      <c r="E19" s="3">
        <v>581985</v>
      </c>
      <c r="F19" s="3">
        <v>1255108</v>
      </c>
      <c r="G19" s="3">
        <f>E19/F19</f>
        <v>0.46369316425359414</v>
      </c>
      <c r="H19" s="3">
        <f>LOG(G19,2)</f>
        <v>-1.1087576361717579</v>
      </c>
      <c r="I19" s="3">
        <f>1/G19</f>
        <v>2.1565985377630006</v>
      </c>
    </row>
    <row r="20" spans="1:9" x14ac:dyDescent="0.2">
      <c r="A20" s="3" t="s">
        <v>81</v>
      </c>
      <c r="B20" s="3" t="s">
        <v>82</v>
      </c>
      <c r="C20" s="3" t="s">
        <v>83</v>
      </c>
      <c r="D20" s="3" t="s">
        <v>84</v>
      </c>
      <c r="E20" s="3">
        <v>45106933</v>
      </c>
      <c r="F20" s="3">
        <v>106552768</v>
      </c>
      <c r="G20" s="3">
        <f>E20/F20</f>
        <v>0.4233295281451534</v>
      </c>
      <c r="H20" s="3">
        <f>LOG(G20,2)</f>
        <v>-1.2401469716389659</v>
      </c>
      <c r="I20" s="3">
        <f>1/G20</f>
        <v>2.3622259575928162</v>
      </c>
    </row>
    <row r="21" spans="1:9" x14ac:dyDescent="0.2">
      <c r="A21" s="3" t="s">
        <v>85</v>
      </c>
      <c r="B21" s="3" t="s">
        <v>86</v>
      </c>
      <c r="C21" s="3" t="s">
        <v>87</v>
      </c>
      <c r="D21" s="3" t="s">
        <v>88</v>
      </c>
      <c r="E21" s="3">
        <v>899634</v>
      </c>
      <c r="F21" s="3">
        <v>2293249</v>
      </c>
      <c r="G21" s="3">
        <f>E21/F21</f>
        <v>0.39229669346852436</v>
      </c>
      <c r="H21" s="3">
        <f>LOG(G21,2)</f>
        <v>-1.3499829193924815</v>
      </c>
      <c r="I21" s="3">
        <f>1/G21</f>
        <v>2.5490910748148692</v>
      </c>
    </row>
    <row r="22" spans="1:9" x14ac:dyDescent="0.2">
      <c r="A22" s="3" t="s">
        <v>89</v>
      </c>
      <c r="B22" s="3" t="s">
        <v>90</v>
      </c>
      <c r="C22" s="3" t="s">
        <v>91</v>
      </c>
      <c r="D22" s="3" t="s">
        <v>92</v>
      </c>
      <c r="E22" s="3">
        <v>285279</v>
      </c>
      <c r="F22" s="3">
        <v>731652</v>
      </c>
      <c r="G22" s="3">
        <f>E22/F22</f>
        <v>0.38991077725476048</v>
      </c>
      <c r="H22" s="3">
        <f>LOG(G22,2)</f>
        <v>-1.3587840630625201</v>
      </c>
      <c r="I22" s="3">
        <f>1/G22</f>
        <v>2.5646893041548799</v>
      </c>
    </row>
    <row r="23" spans="1:9" x14ac:dyDescent="0.2">
      <c r="A23" s="3" t="s">
        <v>93</v>
      </c>
      <c r="B23" s="3" t="s">
        <v>94</v>
      </c>
      <c r="C23" s="3" t="s">
        <v>95</v>
      </c>
      <c r="D23" s="3" t="s">
        <v>96</v>
      </c>
      <c r="E23" s="3">
        <v>619366</v>
      </c>
      <c r="F23" s="3">
        <v>1631187</v>
      </c>
      <c r="G23" s="3">
        <f>E23/F23</f>
        <v>0.37970263372623742</v>
      </c>
      <c r="H23" s="3">
        <f>LOG(G23,2)</f>
        <v>-1.3970580889495756</v>
      </c>
      <c r="I23" s="3">
        <f>1/G23</f>
        <v>2.6336398833646015</v>
      </c>
    </row>
    <row r="24" spans="1:9" x14ac:dyDescent="0.2">
      <c r="A24" s="3" t="s">
        <v>97</v>
      </c>
      <c r="B24" s="3" t="s">
        <v>98</v>
      </c>
      <c r="C24" s="3" t="s">
        <v>99</v>
      </c>
      <c r="D24" s="3" t="s">
        <v>100</v>
      </c>
      <c r="E24" s="3">
        <v>620772</v>
      </c>
      <c r="F24" s="3">
        <v>1692271</v>
      </c>
      <c r="G24" s="3">
        <f>E24/F24</f>
        <v>0.36682777167486769</v>
      </c>
      <c r="H24" s="3">
        <f>LOG(G24,2)</f>
        <v>-1.4468252287436081</v>
      </c>
      <c r="I24" s="3">
        <f>1/G24</f>
        <v>2.7260749518341676</v>
      </c>
    </row>
    <row r="25" spans="1:9" x14ac:dyDescent="0.2">
      <c r="A25" s="3" t="s">
        <v>101</v>
      </c>
      <c r="B25" s="3" t="s">
        <v>102</v>
      </c>
      <c r="C25" s="3" t="s">
        <v>103</v>
      </c>
      <c r="D25" s="3" t="s">
        <v>104</v>
      </c>
      <c r="E25" s="3">
        <v>534866</v>
      </c>
      <c r="F25" s="3">
        <v>1671297</v>
      </c>
      <c r="G25" s="3">
        <f>E25/F25</f>
        <v>0.3200304912891006</v>
      </c>
      <c r="H25" s="3">
        <f>LOG(G25,2)</f>
        <v>-1.6437187287249539</v>
      </c>
      <c r="I25" s="3">
        <f>1/G25</f>
        <v>3.1247022618749369</v>
      </c>
    </row>
    <row r="26" spans="1:9" x14ac:dyDescent="0.2">
      <c r="A26" s="3" t="s">
        <v>105</v>
      </c>
      <c r="B26" s="3" t="s">
        <v>106</v>
      </c>
      <c r="C26" s="3" t="s">
        <v>107</v>
      </c>
      <c r="D26" s="3" t="s">
        <v>108</v>
      </c>
      <c r="E26" s="3">
        <v>15130630</v>
      </c>
      <c r="F26" s="3">
        <v>49140853</v>
      </c>
      <c r="G26" s="3">
        <f>E26/F26</f>
        <v>0.30790328364873926</v>
      </c>
      <c r="H26" s="3">
        <f>LOG(G26,2)</f>
        <v>-1.6994508417349297</v>
      </c>
      <c r="I26" s="3">
        <f>1/G26</f>
        <v>3.2477730933873872</v>
      </c>
    </row>
    <row r="27" spans="1:9" x14ac:dyDescent="0.2">
      <c r="A27" s="3" t="s">
        <v>109</v>
      </c>
      <c r="B27" s="3" t="s">
        <v>110</v>
      </c>
      <c r="C27" s="3" t="s">
        <v>111</v>
      </c>
      <c r="D27" s="3" t="s">
        <v>112</v>
      </c>
      <c r="E27" s="3">
        <v>165714</v>
      </c>
      <c r="F27" s="3">
        <v>544963</v>
      </c>
      <c r="G27" s="3">
        <f>E27/F27</f>
        <v>0.30408302949007548</v>
      </c>
      <c r="H27" s="3">
        <f>LOG(G27,2)</f>
        <v>-1.7174627913555072</v>
      </c>
      <c r="I27" s="3">
        <f>1/G27</f>
        <v>3.2885754975439609</v>
      </c>
    </row>
    <row r="28" spans="1:9" x14ac:dyDescent="0.2">
      <c r="A28" s="3" t="s">
        <v>113</v>
      </c>
      <c r="B28" s="3" t="s">
        <v>114</v>
      </c>
      <c r="C28" s="3" t="s">
        <v>115</v>
      </c>
      <c r="D28" s="3" t="s">
        <v>116</v>
      </c>
      <c r="E28" s="3">
        <v>326726</v>
      </c>
      <c r="F28" s="3">
        <v>1079215</v>
      </c>
      <c r="G28" s="3">
        <f>E28/F28</f>
        <v>0.30274412420138713</v>
      </c>
      <c r="H28" s="3">
        <f>LOG(G28,2)</f>
        <v>-1.7238291351916466</v>
      </c>
      <c r="I28" s="3">
        <f>1/G28</f>
        <v>3.3031194334090337</v>
      </c>
    </row>
    <row r="29" spans="1:9" x14ac:dyDescent="0.2">
      <c r="A29" s="3" t="s">
        <v>117</v>
      </c>
      <c r="B29" s="3" t="s">
        <v>118</v>
      </c>
      <c r="C29" s="3" t="s">
        <v>119</v>
      </c>
      <c r="D29" s="3" t="s">
        <v>120</v>
      </c>
      <c r="E29" s="3">
        <v>566946</v>
      </c>
      <c r="F29" s="3">
        <v>1875774</v>
      </c>
      <c r="G29" s="3">
        <f>E29/F29</f>
        <v>0.30224643267259277</v>
      </c>
      <c r="H29" s="3">
        <f>LOG(G29,2)</f>
        <v>-1.7262027830256392</v>
      </c>
      <c r="I29" s="3">
        <f>1/G29</f>
        <v>3.3085584870516769</v>
      </c>
    </row>
    <row r="30" spans="1:9" x14ac:dyDescent="0.2">
      <c r="A30" s="3" t="s">
        <v>121</v>
      </c>
      <c r="B30" s="3" t="s">
        <v>122</v>
      </c>
      <c r="C30" s="3" t="s">
        <v>123</v>
      </c>
      <c r="D30" s="3" t="s">
        <v>124</v>
      </c>
      <c r="E30" s="3">
        <v>2514348</v>
      </c>
      <c r="F30" s="3">
        <v>8481074</v>
      </c>
      <c r="G30" s="3">
        <f>E30/F30</f>
        <v>0.29646575421933591</v>
      </c>
      <c r="H30" s="3">
        <f>LOG(G30,2)</f>
        <v>-1.7540626311662244</v>
      </c>
      <c r="I30" s="3">
        <f>1/G30</f>
        <v>3.3730708716534066</v>
      </c>
    </row>
    <row r="31" spans="1:9" x14ac:dyDescent="0.2">
      <c r="A31" s="3" t="s">
        <v>125</v>
      </c>
      <c r="B31" s="3" t="s">
        <v>126</v>
      </c>
      <c r="C31" s="3" t="s">
        <v>127</v>
      </c>
      <c r="D31" s="3" t="s">
        <v>128</v>
      </c>
      <c r="E31" s="3">
        <v>6857894</v>
      </c>
      <c r="F31" s="3">
        <v>25021532</v>
      </c>
      <c r="G31" s="3">
        <f>E31/F31</f>
        <v>0.27407970063543668</v>
      </c>
      <c r="H31" s="3">
        <f>LOG(G31,2)</f>
        <v>-1.8673326141409288</v>
      </c>
      <c r="I31" s="3">
        <f>1/G31</f>
        <v>3.6485737458175937</v>
      </c>
    </row>
    <row r="32" spans="1:9" x14ac:dyDescent="0.2">
      <c r="A32" s="3" t="s">
        <v>129</v>
      </c>
      <c r="B32" s="3" t="s">
        <v>130</v>
      </c>
      <c r="C32" s="3" t="s">
        <v>131</v>
      </c>
      <c r="D32" s="3" t="s">
        <v>132</v>
      </c>
      <c r="E32" s="3">
        <v>4212876</v>
      </c>
      <c r="F32" s="3">
        <v>15386177</v>
      </c>
      <c r="G32" s="3">
        <f>E32/F32</f>
        <v>0.2738091470025335</v>
      </c>
      <c r="H32" s="3">
        <f>LOG(G32,2)</f>
        <v>-1.8687574521090444</v>
      </c>
      <c r="I32" s="3">
        <f>1/G32</f>
        <v>3.652178939043067</v>
      </c>
    </row>
    <row r="33" spans="1:9" x14ac:dyDescent="0.2">
      <c r="A33" s="3" t="s">
        <v>133</v>
      </c>
      <c r="B33" s="3" t="s">
        <v>134</v>
      </c>
      <c r="C33" s="3" t="s">
        <v>135</v>
      </c>
      <c r="D33" s="3" t="s">
        <v>136</v>
      </c>
      <c r="E33" s="3">
        <v>333780</v>
      </c>
      <c r="F33" s="3">
        <v>1221016</v>
      </c>
      <c r="G33" s="3">
        <f>E33/F33</f>
        <v>0.27336251122016419</v>
      </c>
      <c r="H33" s="3">
        <f>LOG(G33,2)</f>
        <v>-1.8711126887582148</v>
      </c>
      <c r="I33" s="3">
        <f>1/G33</f>
        <v>3.6581460842471087</v>
      </c>
    </row>
    <row r="34" spans="1:9" x14ac:dyDescent="0.2">
      <c r="A34" s="3" t="s">
        <v>137</v>
      </c>
      <c r="B34" s="3" t="s">
        <v>138</v>
      </c>
      <c r="C34" s="3" t="s">
        <v>139</v>
      </c>
      <c r="D34" s="3" t="s">
        <v>140</v>
      </c>
      <c r="E34" s="3">
        <v>249625</v>
      </c>
      <c r="F34" s="3">
        <v>917527</v>
      </c>
      <c r="G34" s="3">
        <f>E34/F34</f>
        <v>0.27206283847777779</v>
      </c>
      <c r="H34" s="3">
        <f>LOG(G34,2)</f>
        <v>-1.8779881849928348</v>
      </c>
      <c r="I34" s="3">
        <f>1/G34</f>
        <v>3.6756214321482221</v>
      </c>
    </row>
    <row r="35" spans="1:9" x14ac:dyDescent="0.2">
      <c r="A35" s="3" t="s">
        <v>141</v>
      </c>
      <c r="B35" s="3" t="s">
        <v>142</v>
      </c>
      <c r="C35" s="3" t="s">
        <v>143</v>
      </c>
      <c r="D35" s="3" t="s">
        <v>144</v>
      </c>
      <c r="E35" s="3">
        <v>1643714</v>
      </c>
      <c r="F35" s="3">
        <v>6243898</v>
      </c>
      <c r="G35" s="3">
        <f>E35/F35</f>
        <v>0.26325125746769085</v>
      </c>
      <c r="H35" s="3">
        <f>LOG(G35,2)</f>
        <v>-1.925487672323668</v>
      </c>
      <c r="I35" s="3">
        <f>1/G35</f>
        <v>3.7986523202941633</v>
      </c>
    </row>
    <row r="36" spans="1:9" x14ac:dyDescent="0.2">
      <c r="A36" s="3" t="s">
        <v>145</v>
      </c>
      <c r="B36" s="3" t="s">
        <v>146</v>
      </c>
      <c r="C36" s="3" t="s">
        <v>147</v>
      </c>
      <c r="D36" s="3" t="s">
        <v>148</v>
      </c>
      <c r="E36" s="3">
        <v>2065902</v>
      </c>
      <c r="F36" s="3">
        <v>7990630</v>
      </c>
      <c r="G36" s="3">
        <f>E36/F36</f>
        <v>0.25854056563750294</v>
      </c>
      <c r="H36" s="3">
        <f>LOG(G36,2)</f>
        <v>-1.9515374342599194</v>
      </c>
      <c r="I36" s="3">
        <f>1/G36</f>
        <v>3.8678649810107157</v>
      </c>
    </row>
    <row r="37" spans="1:9" x14ac:dyDescent="0.2">
      <c r="A37" s="3" t="s">
        <v>149</v>
      </c>
      <c r="B37" s="3" t="s">
        <v>150</v>
      </c>
      <c r="C37" s="3" t="s">
        <v>151</v>
      </c>
      <c r="D37" s="3" t="s">
        <v>152</v>
      </c>
      <c r="E37" s="3">
        <v>6293203</v>
      </c>
      <c r="F37" s="3">
        <v>24402617</v>
      </c>
      <c r="G37" s="3">
        <f>E37/F37</f>
        <v>0.25789049592508867</v>
      </c>
      <c r="H37" s="3">
        <f>LOG(G37,2)</f>
        <v>-1.9551694886248934</v>
      </c>
      <c r="I37" s="3">
        <f>1/G37</f>
        <v>3.8776147853485741</v>
      </c>
    </row>
    <row r="38" spans="1:9" x14ac:dyDescent="0.2">
      <c r="A38" s="3" t="s">
        <v>153</v>
      </c>
      <c r="B38" s="3" t="s">
        <v>154</v>
      </c>
      <c r="C38" s="3" t="s">
        <v>155</v>
      </c>
      <c r="D38" s="3" t="s">
        <v>156</v>
      </c>
      <c r="E38" s="3">
        <v>256181</v>
      </c>
      <c r="F38" s="3">
        <v>994976</v>
      </c>
      <c r="G38" s="3">
        <f>E38/F38</f>
        <v>0.25747455215000159</v>
      </c>
      <c r="H38" s="3">
        <f>LOG(G38,2)</f>
        <v>-1.9574982462856738</v>
      </c>
      <c r="I38" s="3">
        <f>1/G38</f>
        <v>3.883878976192614</v>
      </c>
    </row>
    <row r="39" spans="1:9" x14ac:dyDescent="0.2">
      <c r="A39" s="3" t="s">
        <v>157</v>
      </c>
      <c r="B39" s="3" t="s">
        <v>158</v>
      </c>
      <c r="C39" s="3" t="s">
        <v>159</v>
      </c>
      <c r="D39" s="3" t="s">
        <v>160</v>
      </c>
      <c r="E39" s="3">
        <v>598031</v>
      </c>
      <c r="F39" s="3">
        <v>2328571</v>
      </c>
      <c r="G39" s="3">
        <f>E39/F39</f>
        <v>0.25682317610242505</v>
      </c>
      <c r="H39" s="3">
        <f>LOG(G39,2)</f>
        <v>-1.9611526956228971</v>
      </c>
      <c r="I39" s="3">
        <f>1/G39</f>
        <v>3.8937295892687835</v>
      </c>
    </row>
    <row r="40" spans="1:9" x14ac:dyDescent="0.2">
      <c r="A40" s="3" t="s">
        <v>161</v>
      </c>
      <c r="B40" s="3" t="s">
        <v>162</v>
      </c>
      <c r="C40" s="3" t="s">
        <v>163</v>
      </c>
      <c r="D40" s="3" t="s">
        <v>164</v>
      </c>
      <c r="E40" s="3">
        <v>2214206</v>
      </c>
      <c r="F40" s="3">
        <v>8866635</v>
      </c>
      <c r="G40" s="3">
        <f>E40/F40</f>
        <v>0.24972337307219705</v>
      </c>
      <c r="H40" s="3">
        <f>LOG(G40,2)</f>
        <v>-2.0015972370282711</v>
      </c>
      <c r="I40" s="3">
        <f>1/G40</f>
        <v>4.0044309337071624</v>
      </c>
    </row>
    <row r="41" spans="1:9" x14ac:dyDescent="0.2">
      <c r="A41" s="3" t="s">
        <v>165</v>
      </c>
      <c r="B41" s="3" t="s">
        <v>166</v>
      </c>
      <c r="C41" s="3" t="s">
        <v>167</v>
      </c>
      <c r="D41" s="3" t="s">
        <v>168</v>
      </c>
      <c r="E41" s="3">
        <v>16747</v>
      </c>
      <c r="F41" s="3">
        <v>67424</v>
      </c>
      <c r="G41" s="3">
        <f>E41/F41</f>
        <v>0.24838336497389654</v>
      </c>
      <c r="H41" s="3">
        <f>LOG(G41,2)</f>
        <v>-2.009359539981546</v>
      </c>
      <c r="I41" s="3">
        <f>1/G41</f>
        <v>4.0260345136442348</v>
      </c>
    </row>
    <row r="42" spans="1:9" x14ac:dyDescent="0.2">
      <c r="A42" s="3" t="s">
        <v>169</v>
      </c>
      <c r="B42" s="3" t="s">
        <v>170</v>
      </c>
      <c r="C42" s="3" t="s">
        <v>171</v>
      </c>
      <c r="D42" s="3" t="s">
        <v>172</v>
      </c>
      <c r="E42" s="3">
        <v>309051</v>
      </c>
      <c r="F42" s="3">
        <v>1253475</v>
      </c>
      <c r="G42" s="3">
        <f>E42/F42</f>
        <v>0.24655537605456829</v>
      </c>
      <c r="H42" s="3">
        <f>LOG(G42,2)</f>
        <v>-2.0200163842397481</v>
      </c>
      <c r="I42" s="3">
        <f>1/G42</f>
        <v>4.0558839803139293</v>
      </c>
    </row>
    <row r="43" spans="1:9" x14ac:dyDescent="0.2">
      <c r="A43" s="3" t="s">
        <v>173</v>
      </c>
      <c r="B43" s="3" t="s">
        <v>174</v>
      </c>
      <c r="C43" s="3" t="s">
        <v>175</v>
      </c>
      <c r="D43" s="3" t="s">
        <v>176</v>
      </c>
      <c r="E43" s="3">
        <v>1551877</v>
      </c>
      <c r="F43" s="3">
        <v>6429409</v>
      </c>
      <c r="G43" s="3">
        <f>E43/F43</f>
        <v>0.24137164084599377</v>
      </c>
      <c r="H43" s="3">
        <f>LOG(G43,2)</f>
        <v>-2.050671913468241</v>
      </c>
      <c r="I43" s="3">
        <f>1/G43</f>
        <v>4.1429887806830052</v>
      </c>
    </row>
    <row r="44" spans="1:9" x14ac:dyDescent="0.2">
      <c r="A44" s="3" t="s">
        <v>177</v>
      </c>
      <c r="B44" s="3" t="s">
        <v>178</v>
      </c>
      <c r="C44" s="3" t="s">
        <v>179</v>
      </c>
      <c r="D44" s="3" t="s">
        <v>180</v>
      </c>
      <c r="E44" s="3">
        <v>22270100</v>
      </c>
      <c r="F44" s="3">
        <v>92431916</v>
      </c>
      <c r="G44" s="3">
        <f>E44/F44</f>
        <v>0.24093517654659458</v>
      </c>
      <c r="H44" s="3">
        <f>LOG(G44,2)</f>
        <v>-2.0532830523924774</v>
      </c>
      <c r="I44" s="3">
        <f>1/G44</f>
        <v>4.1504939807185419</v>
      </c>
    </row>
    <row r="45" spans="1:9" x14ac:dyDescent="0.2">
      <c r="A45" s="3" t="s">
        <v>181</v>
      </c>
      <c r="B45" s="3" t="s">
        <v>182</v>
      </c>
      <c r="C45" s="3" t="s">
        <v>183</v>
      </c>
      <c r="D45" s="3" t="s">
        <v>184</v>
      </c>
      <c r="E45" s="3">
        <v>512551</v>
      </c>
      <c r="F45" s="3">
        <v>2131607</v>
      </c>
      <c r="G45" s="3">
        <f>E45/F45</f>
        <v>0.24045286021297546</v>
      </c>
      <c r="H45" s="3">
        <f>LOG(G45,2)</f>
        <v>-2.0561740075569501</v>
      </c>
      <c r="I45" s="3">
        <f>1/G45</f>
        <v>4.1588193174923083</v>
      </c>
    </row>
    <row r="46" spans="1:9" x14ac:dyDescent="0.2">
      <c r="A46" s="3" t="s">
        <v>185</v>
      </c>
      <c r="B46" s="3" t="s">
        <v>186</v>
      </c>
      <c r="C46" s="3" t="s">
        <v>187</v>
      </c>
      <c r="D46" s="3" t="s">
        <v>188</v>
      </c>
      <c r="E46" s="3">
        <v>2046807</v>
      </c>
      <c r="F46" s="3">
        <v>8571654</v>
      </c>
      <c r="G46" s="3">
        <f>E46/F46</f>
        <v>0.23878786987902217</v>
      </c>
      <c r="H46" s="3">
        <f>LOG(G46,2)</f>
        <v>-2.0661985435018266</v>
      </c>
      <c r="I46" s="3">
        <f>1/G46</f>
        <v>4.1878174151251191</v>
      </c>
    </row>
    <row r="47" spans="1:9" x14ac:dyDescent="0.2">
      <c r="A47" s="3" t="s">
        <v>189</v>
      </c>
      <c r="B47" s="3" t="s">
        <v>190</v>
      </c>
      <c r="C47" s="3" t="s">
        <v>191</v>
      </c>
      <c r="D47" s="3" t="s">
        <v>192</v>
      </c>
      <c r="E47" s="3">
        <v>3550803</v>
      </c>
      <c r="F47" s="3">
        <v>14879374</v>
      </c>
      <c r="G47" s="3">
        <f>E47/F47</f>
        <v>0.23863927339953953</v>
      </c>
      <c r="H47" s="3">
        <f>LOG(G47,2)</f>
        <v>-2.0670966047619954</v>
      </c>
      <c r="I47" s="3">
        <f>1/G47</f>
        <v>4.1904250953939153</v>
      </c>
    </row>
    <row r="48" spans="1:9" x14ac:dyDescent="0.2">
      <c r="A48" s="3" t="s">
        <v>193</v>
      </c>
      <c r="B48" s="3" t="s">
        <v>194</v>
      </c>
      <c r="C48" s="3" t="s">
        <v>195</v>
      </c>
      <c r="D48" s="3" t="s">
        <v>196</v>
      </c>
      <c r="E48" s="3">
        <v>178955</v>
      </c>
      <c r="F48" s="3">
        <v>754977</v>
      </c>
      <c r="G48" s="3">
        <f>E48/F48</f>
        <v>0.23703371096073125</v>
      </c>
      <c r="H48" s="3">
        <f>LOG(G48,2)</f>
        <v>-2.0768358409229211</v>
      </c>
      <c r="I48" s="3">
        <f>1/G48</f>
        <v>4.2188091978430329</v>
      </c>
    </row>
    <row r="49" spans="1:9" x14ac:dyDescent="0.2">
      <c r="A49" s="3" t="s">
        <v>197</v>
      </c>
      <c r="B49" s="3" t="s">
        <v>198</v>
      </c>
      <c r="C49" s="3" t="s">
        <v>199</v>
      </c>
      <c r="D49" s="3" t="s">
        <v>200</v>
      </c>
      <c r="E49" s="3">
        <v>365974</v>
      </c>
      <c r="F49" s="3">
        <v>1558418</v>
      </c>
      <c r="G49" s="3">
        <f>E49/F49</f>
        <v>0.23483686661730035</v>
      </c>
      <c r="H49" s="3">
        <f>LOG(G49,2)</f>
        <v>-2.0902691825601516</v>
      </c>
      <c r="I49" s="3">
        <f>1/G49</f>
        <v>4.2582751780181107</v>
      </c>
    </row>
    <row r="50" spans="1:9" x14ac:dyDescent="0.2">
      <c r="A50" s="3" t="s">
        <v>201</v>
      </c>
      <c r="B50" s="3" t="s">
        <v>202</v>
      </c>
      <c r="C50" s="3" t="s">
        <v>203</v>
      </c>
      <c r="D50" s="3" t="s">
        <v>204</v>
      </c>
      <c r="E50" s="3">
        <v>3776612</v>
      </c>
      <c r="F50" s="3">
        <v>16396554</v>
      </c>
      <c r="G50" s="3">
        <f>E50/F50</f>
        <v>0.23032961682070513</v>
      </c>
      <c r="H50" s="3">
        <f>LOG(G50,2)</f>
        <v>-2.1182281635952562</v>
      </c>
      <c r="I50" s="3">
        <f>1/G50</f>
        <v>4.3416040620535021</v>
      </c>
    </row>
    <row r="51" spans="1:9" x14ac:dyDescent="0.2">
      <c r="A51" s="3" t="s">
        <v>205</v>
      </c>
      <c r="B51" s="3" t="s">
        <v>206</v>
      </c>
      <c r="C51" s="3" t="s">
        <v>207</v>
      </c>
      <c r="D51" s="3" t="s">
        <v>208</v>
      </c>
      <c r="E51" s="3">
        <v>1520374</v>
      </c>
      <c r="F51" s="3">
        <v>6926195</v>
      </c>
      <c r="G51" s="3">
        <f>E51/F51</f>
        <v>0.21951071259183433</v>
      </c>
      <c r="H51" s="3">
        <f>LOG(G51,2)</f>
        <v>-2.1876367468078692</v>
      </c>
      <c r="I51" s="3">
        <f>1/G51</f>
        <v>4.5555863228389857</v>
      </c>
    </row>
    <row r="52" spans="1:9" x14ac:dyDescent="0.2">
      <c r="A52" s="3" t="s">
        <v>209</v>
      </c>
      <c r="B52" s="3" t="s">
        <v>210</v>
      </c>
      <c r="C52" s="3" t="s">
        <v>211</v>
      </c>
      <c r="D52" s="3" t="s">
        <v>212</v>
      </c>
      <c r="E52" s="3">
        <v>1684897</v>
      </c>
      <c r="F52" s="3">
        <v>7737654</v>
      </c>
      <c r="G52" s="3">
        <f>E52/F52</f>
        <v>0.21775295199294256</v>
      </c>
      <c r="H52" s="3">
        <f>LOG(G52,2)</f>
        <v>-2.1992358178693707</v>
      </c>
      <c r="I52" s="3">
        <f>1/G52</f>
        <v>4.5923602451663221</v>
      </c>
    </row>
    <row r="53" spans="1:9" x14ac:dyDescent="0.2">
      <c r="A53" s="3" t="s">
        <v>213</v>
      </c>
      <c r="B53" s="3" t="s">
        <v>214</v>
      </c>
      <c r="C53" s="3" t="s">
        <v>215</v>
      </c>
      <c r="D53" s="3" t="s">
        <v>216</v>
      </c>
      <c r="E53" s="3">
        <v>292379</v>
      </c>
      <c r="F53" s="3">
        <v>1371539</v>
      </c>
      <c r="G53" s="3">
        <f>E53/F53</f>
        <v>0.21317585573578293</v>
      </c>
      <c r="H53" s="3">
        <f>LOG(G53,2)</f>
        <v>-2.2298840469532974</v>
      </c>
      <c r="I53" s="3">
        <f>1/G53</f>
        <v>4.6909627572431676</v>
      </c>
    </row>
    <row r="54" spans="1:9" x14ac:dyDescent="0.2">
      <c r="A54" s="3" t="s">
        <v>217</v>
      </c>
      <c r="B54" s="3" t="s">
        <v>218</v>
      </c>
      <c r="C54" s="3" t="s">
        <v>219</v>
      </c>
      <c r="D54" s="3" t="s">
        <v>220</v>
      </c>
      <c r="E54" s="3">
        <v>489877</v>
      </c>
      <c r="F54" s="3">
        <v>2311869</v>
      </c>
      <c r="G54" s="3">
        <f>E54/F54</f>
        <v>0.21189652181849405</v>
      </c>
      <c r="H54" s="3">
        <f>LOG(G54,2)</f>
        <v>-2.2385681881418544</v>
      </c>
      <c r="I54" s="3">
        <f>1/G54</f>
        <v>4.7192846367557566</v>
      </c>
    </row>
    <row r="55" spans="1:9" x14ac:dyDescent="0.2">
      <c r="A55" s="3" t="s">
        <v>221</v>
      </c>
      <c r="B55" s="3" t="s">
        <v>222</v>
      </c>
      <c r="C55" s="3" t="s">
        <v>223</v>
      </c>
      <c r="D55" s="3" t="s">
        <v>224</v>
      </c>
      <c r="E55" s="3">
        <v>1897162</v>
      </c>
      <c r="F55" s="3">
        <v>9033850</v>
      </c>
      <c r="G55" s="3">
        <f>E55/F55</f>
        <v>0.21000592217050315</v>
      </c>
      <c r="H55" s="3">
        <f>LOG(G55,2)</f>
        <v>-2.2514980823981254</v>
      </c>
      <c r="I55" s="3">
        <f>1/G55</f>
        <v>4.7617704761111597</v>
      </c>
    </row>
    <row r="56" spans="1:9" x14ac:dyDescent="0.2">
      <c r="A56" s="3" t="s">
        <v>225</v>
      </c>
      <c r="B56" s="3" t="s">
        <v>226</v>
      </c>
      <c r="C56" s="3" t="s">
        <v>227</v>
      </c>
      <c r="D56" s="3" t="s">
        <v>228</v>
      </c>
      <c r="E56" s="3">
        <v>734304</v>
      </c>
      <c r="F56" s="3">
        <v>3551383</v>
      </c>
      <c r="G56" s="3">
        <f>E56/F56</f>
        <v>0.20676564594694519</v>
      </c>
      <c r="H56" s="3">
        <f>LOG(G56,2)</f>
        <v>-2.2739315926926373</v>
      </c>
      <c r="I56" s="3">
        <f>1/G56</f>
        <v>4.8363933738615064</v>
      </c>
    </row>
    <row r="57" spans="1:9" x14ac:dyDescent="0.2">
      <c r="A57" s="3" t="s">
        <v>229</v>
      </c>
      <c r="B57" s="3" t="s">
        <v>230</v>
      </c>
      <c r="C57" s="3" t="s">
        <v>231</v>
      </c>
      <c r="D57" s="3" t="s">
        <v>232</v>
      </c>
      <c r="E57" s="3">
        <v>393292</v>
      </c>
      <c r="F57" s="3">
        <v>1955678</v>
      </c>
      <c r="G57" s="3">
        <f>E57/F57</f>
        <v>0.20110263550543597</v>
      </c>
      <c r="H57" s="3">
        <f>LOG(G57,2)</f>
        <v>-2.3139961062042769</v>
      </c>
      <c r="I57" s="3">
        <f>1/G57</f>
        <v>4.9725852547216824</v>
      </c>
    </row>
    <row r="58" spans="1:9" x14ac:dyDescent="0.2">
      <c r="A58" s="3" t="s">
        <v>233</v>
      </c>
      <c r="B58" s="3" t="s">
        <v>234</v>
      </c>
      <c r="C58" s="3" t="s">
        <v>235</v>
      </c>
      <c r="D58" s="3" t="s">
        <v>236</v>
      </c>
      <c r="E58" s="3">
        <v>559323</v>
      </c>
      <c r="F58" s="3">
        <v>2782542</v>
      </c>
      <c r="G58" s="3">
        <f>E58/F58</f>
        <v>0.20101152111989684</v>
      </c>
      <c r="H58" s="3">
        <f>LOG(G58,2)</f>
        <v>-2.3146499020095463</v>
      </c>
      <c r="I58" s="3">
        <f>1/G58</f>
        <v>4.9748392252777016</v>
      </c>
    </row>
    <row r="59" spans="1:9" x14ac:dyDescent="0.2">
      <c r="A59" s="4" t="s">
        <v>237</v>
      </c>
      <c r="B59" s="3" t="s">
        <v>238</v>
      </c>
      <c r="C59" s="3" t="s">
        <v>239</v>
      </c>
      <c r="D59" s="3" t="s">
        <v>240</v>
      </c>
      <c r="E59" s="3">
        <v>470520</v>
      </c>
      <c r="F59" s="3">
        <v>2354544</v>
      </c>
      <c r="G59" s="3">
        <f>E59/F59</f>
        <v>0.19983487248486331</v>
      </c>
      <c r="H59" s="3">
        <f>LOG(G59,2)</f>
        <v>-2.3231197301205055</v>
      </c>
      <c r="I59" s="3">
        <f>1/G59</f>
        <v>5.0041315990818669</v>
      </c>
    </row>
    <row r="60" spans="1:9" x14ac:dyDescent="0.2">
      <c r="A60" s="3" t="s">
        <v>241</v>
      </c>
      <c r="B60" s="3" t="s">
        <v>242</v>
      </c>
      <c r="C60" s="3" t="s">
        <v>243</v>
      </c>
      <c r="D60" s="3" t="s">
        <v>244</v>
      </c>
      <c r="E60" s="3">
        <v>89520</v>
      </c>
      <c r="F60" s="3">
        <v>449883</v>
      </c>
      <c r="G60" s="3">
        <f>E60/F60</f>
        <v>0.19898506945139069</v>
      </c>
      <c r="H60" s="3">
        <f>LOG(G60,2)</f>
        <v>-2.3292679105331904</v>
      </c>
      <c r="I60" s="3">
        <f>1/G60</f>
        <v>5.0255026809651477</v>
      </c>
    </row>
    <row r="61" spans="1:9" x14ac:dyDescent="0.2">
      <c r="A61" s="3" t="s">
        <v>245</v>
      </c>
      <c r="B61" s="3" t="s">
        <v>246</v>
      </c>
      <c r="C61" s="3" t="s">
        <v>247</v>
      </c>
      <c r="D61" s="3" t="s">
        <v>248</v>
      </c>
      <c r="E61" s="3">
        <v>568399</v>
      </c>
      <c r="F61" s="3">
        <v>2883700</v>
      </c>
      <c r="G61" s="3">
        <f>E61/F61</f>
        <v>0.19710753545791865</v>
      </c>
      <c r="H61" s="3">
        <f>LOG(G61,2)</f>
        <v>-2.3429451629506102</v>
      </c>
      <c r="I61" s="3">
        <f>1/G61</f>
        <v>5.0733727539985116</v>
      </c>
    </row>
    <row r="62" spans="1:9" x14ac:dyDescent="0.2">
      <c r="A62" s="3" t="s">
        <v>249</v>
      </c>
      <c r="B62" s="3" t="s">
        <v>250</v>
      </c>
      <c r="C62" s="3" t="s">
        <v>251</v>
      </c>
      <c r="D62" s="3" t="s">
        <v>252</v>
      </c>
      <c r="E62" s="3">
        <v>496624</v>
      </c>
      <c r="F62" s="3">
        <v>2555417</v>
      </c>
      <c r="G62" s="3">
        <f>E62/F62</f>
        <v>0.1943416671329963</v>
      </c>
      <c r="H62" s="3">
        <f>LOG(G62,2)</f>
        <v>-2.3633328449083768</v>
      </c>
      <c r="I62" s="3">
        <f>1/G62</f>
        <v>5.1455769354682817</v>
      </c>
    </row>
    <row r="63" spans="1:9" x14ac:dyDescent="0.2">
      <c r="A63" s="3" t="s">
        <v>253</v>
      </c>
      <c r="B63" s="3" t="s">
        <v>254</v>
      </c>
      <c r="C63" s="3" t="s">
        <v>255</v>
      </c>
      <c r="D63" s="3" t="s">
        <v>256</v>
      </c>
      <c r="E63" s="3">
        <v>709231</v>
      </c>
      <c r="F63" s="3">
        <v>3711984</v>
      </c>
      <c r="G63" s="3">
        <f>E63/F63</f>
        <v>0.19106520933279886</v>
      </c>
      <c r="H63" s="3">
        <f>LOG(G63,2)</f>
        <v>-2.3878629900019819</v>
      </c>
      <c r="I63" s="3">
        <f>1/G63</f>
        <v>5.2338152167629444</v>
      </c>
    </row>
    <row r="64" spans="1:9" x14ac:dyDescent="0.2">
      <c r="A64" s="3" t="s">
        <v>257</v>
      </c>
      <c r="B64" s="3" t="s">
        <v>258</v>
      </c>
      <c r="C64" s="3" t="s">
        <v>259</v>
      </c>
      <c r="D64" s="3" t="s">
        <v>260</v>
      </c>
      <c r="E64" s="3">
        <v>5136750</v>
      </c>
      <c r="F64" s="3">
        <v>27099347</v>
      </c>
      <c r="G64" s="3">
        <f>E64/F64</f>
        <v>0.18955253792646737</v>
      </c>
      <c r="H64" s="3">
        <f>LOG(G64,2)</f>
        <v>-2.3993303219482232</v>
      </c>
      <c r="I64" s="3">
        <f>1/G64</f>
        <v>5.275582226115735</v>
      </c>
    </row>
    <row r="65" spans="1:9" x14ac:dyDescent="0.2">
      <c r="A65" s="3" t="s">
        <v>261</v>
      </c>
      <c r="B65" s="3" t="s">
        <v>262</v>
      </c>
      <c r="C65" s="3" t="s">
        <v>263</v>
      </c>
      <c r="D65" s="3" t="s">
        <v>264</v>
      </c>
      <c r="E65" s="3">
        <v>196690</v>
      </c>
      <c r="F65" s="3">
        <v>1081084</v>
      </c>
      <c r="G65" s="3">
        <f>E65/F65</f>
        <v>0.18193775876805132</v>
      </c>
      <c r="H65" s="3">
        <f>LOG(G65,2)</f>
        <v>-2.4584831086087471</v>
      </c>
      <c r="I65" s="3">
        <f>1/G65</f>
        <v>5.496385174640297</v>
      </c>
    </row>
    <row r="66" spans="1:9" x14ac:dyDescent="0.2">
      <c r="A66" s="3" t="s">
        <v>265</v>
      </c>
      <c r="B66" s="3" t="s">
        <v>266</v>
      </c>
      <c r="C66" s="3" t="s">
        <v>267</v>
      </c>
      <c r="D66" s="3" t="s">
        <v>268</v>
      </c>
      <c r="E66" s="3">
        <v>3043471</v>
      </c>
      <c r="F66" s="3">
        <v>16949502</v>
      </c>
      <c r="G66" s="3">
        <f>E66/F66</f>
        <v>0.17956108680951216</v>
      </c>
      <c r="H66" s="3">
        <f>LOG(G66,2)</f>
        <v>-2.4774533614542777</v>
      </c>
      <c r="I66" s="3">
        <f>1/G66</f>
        <v>5.569135372080102</v>
      </c>
    </row>
    <row r="67" spans="1:9" x14ac:dyDescent="0.2">
      <c r="A67" s="3" t="s">
        <v>269</v>
      </c>
      <c r="B67" s="3" t="s">
        <v>270</v>
      </c>
      <c r="C67" s="3" t="s">
        <v>271</v>
      </c>
      <c r="D67" s="3" t="s">
        <v>272</v>
      </c>
      <c r="E67" s="3">
        <v>652728</v>
      </c>
      <c r="F67" s="3">
        <v>3644199</v>
      </c>
      <c r="G67" s="3">
        <f>E67/F67</f>
        <v>0.17911425803036551</v>
      </c>
      <c r="H67" s="3">
        <f>LOG(G67,2)</f>
        <v>-2.4810479101544254</v>
      </c>
      <c r="I67" s="3">
        <f>1/G67</f>
        <v>5.5830284590212154</v>
      </c>
    </row>
    <row r="68" spans="1:9" x14ac:dyDescent="0.2">
      <c r="A68" s="3" t="s">
        <v>273</v>
      </c>
      <c r="B68" s="3" t="s">
        <v>274</v>
      </c>
      <c r="C68" s="3" t="s">
        <v>275</v>
      </c>
      <c r="D68" s="3" t="s">
        <v>276</v>
      </c>
      <c r="E68" s="3">
        <v>123738</v>
      </c>
      <c r="F68" s="3">
        <v>696761</v>
      </c>
      <c r="G68" s="3">
        <f>E68/F68</f>
        <v>0.17759030714979743</v>
      </c>
      <c r="H68" s="3">
        <f>LOG(G68,2)</f>
        <v>-2.4933752531122373</v>
      </c>
      <c r="I68" s="3">
        <f>1/G68</f>
        <v>5.6309379495385405</v>
      </c>
    </row>
    <row r="69" spans="1:9" x14ac:dyDescent="0.2">
      <c r="A69" s="3" t="s">
        <v>277</v>
      </c>
      <c r="B69" s="3" t="s">
        <v>278</v>
      </c>
      <c r="C69" s="3" t="s">
        <v>279</v>
      </c>
      <c r="D69" s="3" t="s">
        <v>280</v>
      </c>
      <c r="E69" s="3">
        <v>4128607</v>
      </c>
      <c r="F69" s="3">
        <v>23973924</v>
      </c>
      <c r="G69" s="3">
        <f>E69/F69</f>
        <v>0.17221240043974445</v>
      </c>
      <c r="H69" s="3">
        <f>LOG(G69,2)</f>
        <v>-2.5377390647611584</v>
      </c>
      <c r="I69" s="3">
        <f>1/G69</f>
        <v>5.8067827720100267</v>
      </c>
    </row>
    <row r="70" spans="1:9" x14ac:dyDescent="0.2">
      <c r="A70" s="3" t="s">
        <v>281</v>
      </c>
      <c r="B70" s="3" t="s">
        <v>282</v>
      </c>
      <c r="C70" s="3" t="s">
        <v>283</v>
      </c>
      <c r="D70" s="3" t="s">
        <v>284</v>
      </c>
      <c r="E70" s="3">
        <v>326682</v>
      </c>
      <c r="F70" s="3">
        <v>1922806</v>
      </c>
      <c r="G70" s="3">
        <f>E70/F70</f>
        <v>0.16989857531128985</v>
      </c>
      <c r="H70" s="3">
        <f>LOG(G70,2)</f>
        <v>-2.5572543400694943</v>
      </c>
      <c r="I70" s="3">
        <f>1/G70</f>
        <v>5.8858645410521548</v>
      </c>
    </row>
    <row r="71" spans="1:9" x14ac:dyDescent="0.2">
      <c r="A71" s="3" t="s">
        <v>285</v>
      </c>
      <c r="B71" s="3" t="s">
        <v>286</v>
      </c>
      <c r="C71" s="3" t="s">
        <v>287</v>
      </c>
      <c r="D71" s="3" t="s">
        <v>288</v>
      </c>
      <c r="E71" s="3">
        <v>1882356</v>
      </c>
      <c r="F71" s="3">
        <v>11378667</v>
      </c>
      <c r="G71" s="3">
        <f>E71/F71</f>
        <v>0.16542851636312056</v>
      </c>
      <c r="H71" s="3">
        <f>LOG(G71,2)</f>
        <v>-2.5957201489538249</v>
      </c>
      <c r="I71" s="3">
        <f>1/G71</f>
        <v>6.0449070207760913</v>
      </c>
    </row>
    <row r="72" spans="1:9" x14ac:dyDescent="0.2">
      <c r="A72" s="3" t="s">
        <v>289</v>
      </c>
      <c r="B72" s="3" t="s">
        <v>290</v>
      </c>
      <c r="C72" s="3" t="s">
        <v>291</v>
      </c>
      <c r="D72" s="3" t="s">
        <v>292</v>
      </c>
      <c r="E72" s="3">
        <v>5499686</v>
      </c>
      <c r="F72" s="3">
        <v>33699059</v>
      </c>
      <c r="G72" s="3">
        <f>E72/F72</f>
        <v>0.16319998727560908</v>
      </c>
      <c r="H72" s="3">
        <f>LOG(G72,2)</f>
        <v>-2.6152871500621231</v>
      </c>
      <c r="I72" s="3">
        <f>1/G72</f>
        <v>6.1274514581377924</v>
      </c>
    </row>
    <row r="73" spans="1:9" x14ac:dyDescent="0.2">
      <c r="A73" s="3" t="s">
        <v>293</v>
      </c>
      <c r="B73" s="3" t="s">
        <v>294</v>
      </c>
      <c r="C73" s="3" t="s">
        <v>295</v>
      </c>
      <c r="D73" s="3" t="s">
        <v>296</v>
      </c>
      <c r="E73" s="3">
        <v>792979</v>
      </c>
      <c r="F73" s="3">
        <v>5141575</v>
      </c>
      <c r="G73" s="3">
        <f>E73/F73</f>
        <v>0.15422881121057264</v>
      </c>
      <c r="H73" s="3">
        <f>LOG(G73,2)</f>
        <v>-2.6968557971573883</v>
      </c>
      <c r="I73" s="3">
        <f>1/G73</f>
        <v>6.4838728390033031</v>
      </c>
    </row>
    <row r="74" spans="1:9" x14ac:dyDescent="0.2">
      <c r="A74" s="3" t="s">
        <v>297</v>
      </c>
      <c r="B74" s="3" t="s">
        <v>298</v>
      </c>
      <c r="C74" s="3" t="s">
        <v>299</v>
      </c>
      <c r="D74" s="3" t="s">
        <v>300</v>
      </c>
      <c r="E74" s="3">
        <v>887605</v>
      </c>
      <c r="F74" s="3">
        <v>5760226</v>
      </c>
      <c r="G74" s="3">
        <f>E74/F74</f>
        <v>0.15409204430520609</v>
      </c>
      <c r="H74" s="3">
        <f>LOG(G74,2)</f>
        <v>-2.6981357167317004</v>
      </c>
      <c r="I74" s="3">
        <f>1/G74</f>
        <v>6.4896277060178793</v>
      </c>
    </row>
  </sheetData>
  <conditionalFormatting sqref="A1:A74">
    <cfRule type="expression" dxfId="5" priority="3" stopIfTrue="1">
      <formula>AND(COUNTIF(#REF!, A1)+COUNTIF($A:$A, A1)&gt;1,NOT(ISBLANK(A1)))</formula>
    </cfRule>
  </conditionalFormatting>
  <conditionalFormatting sqref="A3:A74 A1">
    <cfRule type="expression" dxfId="4" priority="4" stopIfTrue="1">
      <formula>AND(COUNTIF($A$3:$A$74, A1)+COUNTIF($A$1:$A$1, A1)&gt;1,NOT(ISBLANK(A1)))</formula>
    </cfRule>
  </conditionalFormatting>
  <conditionalFormatting sqref="A3:A74 A1">
    <cfRule type="expression" dxfId="3" priority="5" stopIfTrue="1">
      <formula>AND(COUNTIF($A$3:$A$74, A1)+COUNTIF($A$1:$A$1, A1)&gt;1,NOT(ISBLANK(A1)))</formula>
    </cfRule>
  </conditionalFormatting>
  <conditionalFormatting sqref="A2">
    <cfRule type="duplicateValues" dxfId="2" priority="1"/>
  </conditionalFormatting>
  <conditionalFormatting sqref="A2">
    <cfRule type="duplicateValues" dxfId="1" priority="2"/>
  </conditionalFormatting>
  <conditionalFormatting sqref="A1:A65536">
    <cfRule type="expression" dxfId="0" priority="6" stopIfTrue="1">
      <formula>AND(COUNTIF(#REF!, A1)+COUNTIF($A:$A, A1)&gt;1,NOT(ISBLANK(A1)))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Common-Mito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Ramya Kolli</dc:creator>
  <cp:lastModifiedBy>Ramya Kolli</cp:lastModifiedBy>
  <dcterms:created xsi:type="dcterms:W3CDTF">2022-10-16T03:02:55Z</dcterms:created>
  <dcterms:modified xsi:type="dcterms:W3CDTF">2022-10-16T03:03:20Z</dcterms:modified>
</cp:coreProperties>
</file>