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yakolli/Desktop/CKDu_Samples_Nov2021/Proteomics/Manuscript/Supplementary/"/>
    </mc:Choice>
  </mc:AlternateContent>
  <xr:revisionPtr revIDLastSave="0" documentId="13_ncr:1_{A136A863-8589-CD43-9948-41E61A998037}" xr6:coauthVersionLast="47" xr6:coauthVersionMax="47" xr10:uidLastSave="{00000000-0000-0000-0000-000000000000}"/>
  <bookViews>
    <workbookView xWindow="6380" yWindow="3300" windowWidth="26840" windowHeight="15940" xr2:uid="{A9902329-B4CA-9949-BAE7-C69649EEF87A}"/>
  </bookViews>
  <sheets>
    <sheet name="Common-CKDu-and-CKD" sheetId="1" r:id="rId1"/>
  </sheets>
  <definedNames>
    <definedName name="_xlnm._FilterDatabase" localSheetId="0" hidden="1">'Common-CKDu-and-CKD'!$A$1:$O$22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1" l="1"/>
  <c r="N21" i="1"/>
  <c r="O21" i="1" s="1"/>
  <c r="N20" i="1"/>
  <c r="O20" i="1" s="1"/>
  <c r="N19" i="1"/>
  <c r="N18" i="1"/>
  <c r="N17" i="1"/>
  <c r="O17" i="1" s="1"/>
  <c r="N16" i="1"/>
  <c r="O16" i="1" s="1"/>
  <c r="N15" i="1"/>
  <c r="N14" i="1"/>
  <c r="N13" i="1"/>
  <c r="O13" i="1" s="1"/>
  <c r="N12" i="1"/>
  <c r="O12" i="1" s="1"/>
  <c r="N11" i="1"/>
  <c r="N10" i="1"/>
  <c r="N9" i="1"/>
  <c r="O9" i="1" s="1"/>
  <c r="N8" i="1"/>
  <c r="O8" i="1" s="1"/>
  <c r="N7" i="1"/>
  <c r="N6" i="1"/>
  <c r="N5" i="1"/>
  <c r="O5" i="1" s="1"/>
  <c r="N4" i="1"/>
  <c r="O4" i="1" s="1"/>
  <c r="N3" i="1"/>
  <c r="N2" i="1"/>
  <c r="O3" i="1" l="1"/>
  <c r="O7" i="1"/>
  <c r="O11" i="1"/>
  <c r="O15" i="1"/>
  <c r="O19" i="1"/>
  <c r="O2" i="1"/>
  <c r="O6" i="1"/>
  <c r="O10" i="1"/>
  <c r="O14" i="1"/>
  <c r="O18" i="1"/>
  <c r="O22" i="1"/>
</calcChain>
</file>

<file path=xl/sharedStrings.xml><?xml version="1.0" encoding="utf-8"?>
<sst xmlns="http://schemas.openxmlformats.org/spreadsheetml/2006/main" count="120" uniqueCount="100">
  <si>
    <t>Protein-CKDu</t>
  </si>
  <si>
    <t>PG.ProteinAccessions</t>
  </si>
  <si>
    <t>PG.Genes</t>
  </si>
  <si>
    <t>PG.ProteinDescriptions</t>
  </si>
  <si>
    <t>Discovery?</t>
  </si>
  <si>
    <t>P value</t>
  </si>
  <si>
    <t>Mean of Patients</t>
  </si>
  <si>
    <t>Difference</t>
  </si>
  <si>
    <t>SE of difference</t>
  </si>
  <si>
    <t>t ratio</t>
  </si>
  <si>
    <t>df</t>
  </si>
  <si>
    <t>q value</t>
  </si>
  <si>
    <t>Log2FC</t>
  </si>
  <si>
    <t>UROM_HUMAN</t>
  </si>
  <si>
    <t>P07911</t>
  </si>
  <si>
    <t>UMOD</t>
  </si>
  <si>
    <t>Uromodulin</t>
  </si>
  <si>
    <t>Yes</t>
  </si>
  <si>
    <t>P01833</t>
  </si>
  <si>
    <t>CBPM_HUMAN</t>
  </si>
  <si>
    <t>P14384</t>
  </si>
  <si>
    <t>CPM</t>
  </si>
  <si>
    <t>Carboxypeptidase M</t>
  </si>
  <si>
    <t>P12109</t>
  </si>
  <si>
    <t>VASN_HUMAN</t>
  </si>
  <si>
    <t>Q6EMK4</t>
  </si>
  <si>
    <t>VASN</t>
  </si>
  <si>
    <t>Vasorin</t>
  </si>
  <si>
    <t>P13647</t>
  </si>
  <si>
    <t>CPNE3_HUMAN</t>
  </si>
  <si>
    <t>O75131</t>
  </si>
  <si>
    <t>CPNE3</t>
  </si>
  <si>
    <t>Copine-3</t>
  </si>
  <si>
    <t>P19961</t>
  </si>
  <si>
    <t>KLK1_HUMAN</t>
  </si>
  <si>
    <t>P06870</t>
  </si>
  <si>
    <t>KLK1</t>
  </si>
  <si>
    <t>Kallikrein-1</t>
  </si>
  <si>
    <t>GPVI_HUMAN</t>
  </si>
  <si>
    <t>Q9HCN6</t>
  </si>
  <si>
    <t>GP6</t>
  </si>
  <si>
    <t>Platelet glycoprotein VI</t>
  </si>
  <si>
    <t>Q9HCU0</t>
  </si>
  <si>
    <t>CYTA_HUMAN</t>
  </si>
  <si>
    <t>P01040</t>
  </si>
  <si>
    <t>CSTA</t>
  </si>
  <si>
    <t>Cystatin-A</t>
  </si>
  <si>
    <t>DSG1_HUMAN</t>
  </si>
  <si>
    <t>Q02413</t>
  </si>
  <si>
    <t>DSG1</t>
  </si>
  <si>
    <t>Desmoglein-1</t>
  </si>
  <si>
    <t>DNAS1_HUMAN</t>
  </si>
  <si>
    <t>P24855</t>
  </si>
  <si>
    <t>DNASE1</t>
  </si>
  <si>
    <t>Deoxyribonuclease-1</t>
  </si>
  <si>
    <t>P04746</t>
  </si>
  <si>
    <t>AMYP_HUMAN</t>
  </si>
  <si>
    <t>AMY2A</t>
  </si>
  <si>
    <t>Pancreatic alpha-amylase</t>
  </si>
  <si>
    <t>A2ML1_HUMAN</t>
  </si>
  <si>
    <t>A8K2U0</t>
  </si>
  <si>
    <t>A2ML1</t>
  </si>
  <si>
    <t>Alpha-2-macroglobulin-like protein 1</t>
  </si>
  <si>
    <t>Q9UNN8</t>
  </si>
  <si>
    <t>AMY2B_HUMAN</t>
  </si>
  <si>
    <t>AMY2B</t>
  </si>
  <si>
    <t>Alpha-amylase 2B</t>
  </si>
  <si>
    <t>Q13477</t>
  </si>
  <si>
    <t>K2C5_HUMAN</t>
  </si>
  <si>
    <t>KRT5</t>
  </si>
  <si>
    <t>Keratin, type II cytoskeletal 5</t>
  </si>
  <si>
    <t>EPCR_HUMAN</t>
  </si>
  <si>
    <t>PROCR</t>
  </si>
  <si>
    <t>Endothelial protein C receptor</t>
  </si>
  <si>
    <t>CO6A1_HUMAN</t>
  </si>
  <si>
    <t>COL6A1</t>
  </si>
  <si>
    <t>Collagen alpha-1(VI) chain</t>
  </si>
  <si>
    <t>P01133</t>
  </si>
  <si>
    <t>MADCA_HUMAN</t>
  </si>
  <si>
    <t>MADCAM1</t>
  </si>
  <si>
    <t>Mucosal addressin cell adhesion molecule 1</t>
  </si>
  <si>
    <t>Q15375</t>
  </si>
  <si>
    <t>EGF_HUMAN</t>
  </si>
  <si>
    <t>EGF</t>
  </si>
  <si>
    <t>Pro-epidermal growth factor</t>
  </si>
  <si>
    <t>CD248_HUMAN</t>
  </si>
  <si>
    <t>CD248</t>
  </si>
  <si>
    <t>Endosialin</t>
  </si>
  <si>
    <t>P30086</t>
  </si>
  <si>
    <t>PIGR_HUMAN</t>
  </si>
  <si>
    <t>PIGR</t>
  </si>
  <si>
    <t>Polymeric immunoglobulin receptor</t>
  </si>
  <si>
    <t>PEBP1_HUMAN</t>
  </si>
  <si>
    <t>PEBP1</t>
  </si>
  <si>
    <t>Phosphatidylethanolamine-binding protein 1</t>
  </si>
  <si>
    <t>EPHA7_HUMAN</t>
  </si>
  <si>
    <t>EPHA7</t>
  </si>
  <si>
    <t>Ephrin type-A receptor 7</t>
  </si>
  <si>
    <t>Mean of Controls</t>
  </si>
  <si>
    <t>Fold change (FC)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</si>
</sst>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1">
    <cellStyle name="Normal" xfId="0" builtinId="0"/>
  </cellStyles>
  <dxfs count="5">
    <dxf>
      <font>
        <color indexed="17"/>
      </font>
      <fill>
        <patternFill>
          <bgColor indexed="42"/>
        </patternFill>
      </fill>
    </dxf>
    <dxf>
      <font>
        <color indexed="17"/>
      </font>
      <fill>
        <patternFill>
          <bgColor indexed="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045-88BD-BE47-B692-F09548F52DD6}">
  <dimension ref="A1:O22"/>
  <sheetViews>
    <sheetView tabSelected="1" workbookViewId="0">
      <pane ySplit="1" topLeftCell="A2" activePane="bottomLeft" state="frozen"/>
      <selection pane="bottomLeft" activeCell="J22" sqref="J22"/>
    </sheetView>
  </sheetViews>
  <sheetFormatPr baseColWidth="10" defaultRowHeight="16" x14ac:dyDescent="0.2"/>
  <cols>
    <col min="1" max="1" width="21.5" customWidth="1"/>
    <col min="4" max="4" width="27.83203125" customWidth="1"/>
    <col min="5" max="5" width="10.83203125" style="2"/>
    <col min="6" max="6" width="12.33203125" style="1" bestFit="1" customWidth="1"/>
    <col min="7" max="7" width="11" style="2" bestFit="1" customWidth="1"/>
    <col min="8" max="8" width="11.1640625" style="2" bestFit="1" customWidth="1"/>
    <col min="9" max="9" width="11.83203125" style="2" bestFit="1" customWidth="1"/>
    <col min="10" max="12" width="11" style="2" bestFit="1" customWidth="1"/>
    <col min="13" max="13" width="11" style="1" bestFit="1" customWidth="1"/>
    <col min="14" max="15" width="11" style="2" bestFit="1" customWidth="1"/>
    <col min="255" max="255" width="21.5" customWidth="1"/>
    <col min="260" max="260" width="12.1640625" bestFit="1" customWidth="1"/>
    <col min="511" max="511" width="21.5" customWidth="1"/>
    <col min="516" max="516" width="12.1640625" bestFit="1" customWidth="1"/>
    <col min="767" max="767" width="21.5" customWidth="1"/>
    <col min="772" max="772" width="12.1640625" bestFit="1" customWidth="1"/>
    <col min="1023" max="1023" width="21.5" customWidth="1"/>
    <col min="1028" max="1028" width="12.1640625" bestFit="1" customWidth="1"/>
    <col min="1279" max="1279" width="21.5" customWidth="1"/>
    <col min="1284" max="1284" width="12.1640625" bestFit="1" customWidth="1"/>
    <col min="1535" max="1535" width="21.5" customWidth="1"/>
    <col min="1540" max="1540" width="12.1640625" bestFit="1" customWidth="1"/>
    <col min="1791" max="1791" width="21.5" customWidth="1"/>
    <col min="1796" max="1796" width="12.1640625" bestFit="1" customWidth="1"/>
    <col min="2047" max="2047" width="21.5" customWidth="1"/>
    <col min="2052" max="2052" width="12.1640625" bestFit="1" customWidth="1"/>
    <col min="2303" max="2303" width="21.5" customWidth="1"/>
    <col min="2308" max="2308" width="12.1640625" bestFit="1" customWidth="1"/>
    <col min="2559" max="2559" width="21.5" customWidth="1"/>
    <col min="2564" max="2564" width="12.1640625" bestFit="1" customWidth="1"/>
    <col min="2815" max="2815" width="21.5" customWidth="1"/>
    <col min="2820" max="2820" width="12.1640625" bestFit="1" customWidth="1"/>
    <col min="3071" max="3071" width="21.5" customWidth="1"/>
    <col min="3076" max="3076" width="12.1640625" bestFit="1" customWidth="1"/>
    <col min="3327" max="3327" width="21.5" customWidth="1"/>
    <col min="3332" max="3332" width="12.1640625" bestFit="1" customWidth="1"/>
    <col min="3583" max="3583" width="21.5" customWidth="1"/>
    <col min="3588" max="3588" width="12.1640625" bestFit="1" customWidth="1"/>
    <col min="3839" max="3839" width="21.5" customWidth="1"/>
    <col min="3844" max="3844" width="12.1640625" bestFit="1" customWidth="1"/>
    <col min="4095" max="4095" width="21.5" customWidth="1"/>
    <col min="4100" max="4100" width="12.1640625" bestFit="1" customWidth="1"/>
    <col min="4351" max="4351" width="21.5" customWidth="1"/>
    <col min="4356" max="4356" width="12.1640625" bestFit="1" customWidth="1"/>
    <col min="4607" max="4607" width="21.5" customWidth="1"/>
    <col min="4612" max="4612" width="12.1640625" bestFit="1" customWidth="1"/>
    <col min="4863" max="4863" width="21.5" customWidth="1"/>
    <col min="4868" max="4868" width="12.1640625" bestFit="1" customWidth="1"/>
    <col min="5119" max="5119" width="21.5" customWidth="1"/>
    <col min="5124" max="5124" width="12.1640625" bestFit="1" customWidth="1"/>
    <col min="5375" max="5375" width="21.5" customWidth="1"/>
    <col min="5380" max="5380" width="12.1640625" bestFit="1" customWidth="1"/>
    <col min="5631" max="5631" width="21.5" customWidth="1"/>
    <col min="5636" max="5636" width="12.1640625" bestFit="1" customWidth="1"/>
    <col min="5887" max="5887" width="21.5" customWidth="1"/>
    <col min="5892" max="5892" width="12.1640625" bestFit="1" customWidth="1"/>
    <col min="6143" max="6143" width="21.5" customWidth="1"/>
    <col min="6148" max="6148" width="12.1640625" bestFit="1" customWidth="1"/>
    <col min="6399" max="6399" width="21.5" customWidth="1"/>
    <col min="6404" max="6404" width="12.1640625" bestFit="1" customWidth="1"/>
    <col min="6655" max="6655" width="21.5" customWidth="1"/>
    <col min="6660" max="6660" width="12.1640625" bestFit="1" customWidth="1"/>
    <col min="6911" max="6911" width="21.5" customWidth="1"/>
    <col min="6916" max="6916" width="12.1640625" bestFit="1" customWidth="1"/>
    <col min="7167" max="7167" width="21.5" customWidth="1"/>
    <col min="7172" max="7172" width="12.1640625" bestFit="1" customWidth="1"/>
    <col min="7423" max="7423" width="21.5" customWidth="1"/>
    <col min="7428" max="7428" width="12.1640625" bestFit="1" customWidth="1"/>
    <col min="7679" max="7679" width="21.5" customWidth="1"/>
    <col min="7684" max="7684" width="12.1640625" bestFit="1" customWidth="1"/>
    <col min="7935" max="7935" width="21.5" customWidth="1"/>
    <col min="7940" max="7940" width="12.1640625" bestFit="1" customWidth="1"/>
    <col min="8191" max="8191" width="21.5" customWidth="1"/>
    <col min="8196" max="8196" width="12.1640625" bestFit="1" customWidth="1"/>
    <col min="8447" max="8447" width="21.5" customWidth="1"/>
    <col min="8452" max="8452" width="12.1640625" bestFit="1" customWidth="1"/>
    <col min="8703" max="8703" width="21.5" customWidth="1"/>
    <col min="8708" max="8708" width="12.1640625" bestFit="1" customWidth="1"/>
    <col min="8959" max="8959" width="21.5" customWidth="1"/>
    <col min="8964" max="8964" width="12.1640625" bestFit="1" customWidth="1"/>
    <col min="9215" max="9215" width="21.5" customWidth="1"/>
    <col min="9220" max="9220" width="12.1640625" bestFit="1" customWidth="1"/>
    <col min="9471" max="9471" width="21.5" customWidth="1"/>
    <col min="9476" max="9476" width="12.1640625" bestFit="1" customWidth="1"/>
    <col min="9727" max="9727" width="21.5" customWidth="1"/>
    <col min="9732" max="9732" width="12.1640625" bestFit="1" customWidth="1"/>
    <col min="9983" max="9983" width="21.5" customWidth="1"/>
    <col min="9988" max="9988" width="12.1640625" bestFit="1" customWidth="1"/>
    <col min="10239" max="10239" width="21.5" customWidth="1"/>
    <col min="10244" max="10244" width="12.1640625" bestFit="1" customWidth="1"/>
    <col min="10495" max="10495" width="21.5" customWidth="1"/>
    <col min="10500" max="10500" width="12.1640625" bestFit="1" customWidth="1"/>
    <col min="10751" max="10751" width="21.5" customWidth="1"/>
    <col min="10756" max="10756" width="12.1640625" bestFit="1" customWidth="1"/>
    <col min="11007" max="11007" width="21.5" customWidth="1"/>
    <col min="11012" max="11012" width="12.1640625" bestFit="1" customWidth="1"/>
    <col min="11263" max="11263" width="21.5" customWidth="1"/>
    <col min="11268" max="11268" width="12.1640625" bestFit="1" customWidth="1"/>
    <col min="11519" max="11519" width="21.5" customWidth="1"/>
    <col min="11524" max="11524" width="12.1640625" bestFit="1" customWidth="1"/>
    <col min="11775" max="11775" width="21.5" customWidth="1"/>
    <col min="11780" max="11780" width="12.1640625" bestFit="1" customWidth="1"/>
    <col min="12031" max="12031" width="21.5" customWidth="1"/>
    <col min="12036" max="12036" width="12.1640625" bestFit="1" customWidth="1"/>
    <col min="12287" max="12287" width="21.5" customWidth="1"/>
    <col min="12292" max="12292" width="12.1640625" bestFit="1" customWidth="1"/>
    <col min="12543" max="12543" width="21.5" customWidth="1"/>
    <col min="12548" max="12548" width="12.1640625" bestFit="1" customWidth="1"/>
    <col min="12799" max="12799" width="21.5" customWidth="1"/>
    <col min="12804" max="12804" width="12.1640625" bestFit="1" customWidth="1"/>
    <col min="13055" max="13055" width="21.5" customWidth="1"/>
    <col min="13060" max="13060" width="12.1640625" bestFit="1" customWidth="1"/>
    <col min="13311" max="13311" width="21.5" customWidth="1"/>
    <col min="13316" max="13316" width="12.1640625" bestFit="1" customWidth="1"/>
    <col min="13567" max="13567" width="21.5" customWidth="1"/>
    <col min="13572" max="13572" width="12.1640625" bestFit="1" customWidth="1"/>
    <col min="13823" max="13823" width="21.5" customWidth="1"/>
    <col min="13828" max="13828" width="12.1640625" bestFit="1" customWidth="1"/>
    <col min="14079" max="14079" width="21.5" customWidth="1"/>
    <col min="14084" max="14084" width="12.1640625" bestFit="1" customWidth="1"/>
    <col min="14335" max="14335" width="21.5" customWidth="1"/>
    <col min="14340" max="14340" width="12.1640625" bestFit="1" customWidth="1"/>
    <col min="14591" max="14591" width="21.5" customWidth="1"/>
    <col min="14596" max="14596" width="12.1640625" bestFit="1" customWidth="1"/>
    <col min="14847" max="14847" width="21.5" customWidth="1"/>
    <col min="14852" max="14852" width="12.1640625" bestFit="1" customWidth="1"/>
    <col min="15103" max="15103" width="21.5" customWidth="1"/>
    <col min="15108" max="15108" width="12.1640625" bestFit="1" customWidth="1"/>
    <col min="15359" max="15359" width="21.5" customWidth="1"/>
    <col min="15364" max="15364" width="12.1640625" bestFit="1" customWidth="1"/>
    <col min="15615" max="15615" width="21.5" customWidth="1"/>
    <col min="15620" max="15620" width="12.1640625" bestFit="1" customWidth="1"/>
    <col min="15871" max="15871" width="21.5" customWidth="1"/>
    <col min="15876" max="15876" width="12.1640625" bestFit="1" customWidth="1"/>
    <col min="16127" max="16127" width="21.5" customWidth="1"/>
    <col min="16132" max="16132" width="12.1640625" bestFit="1" customWidth="1"/>
  </cols>
  <sheetData>
    <row r="1" spans="1:15" s="3" customFormat="1" ht="34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4" t="s">
        <v>6</v>
      </c>
      <c r="H1" s="4" t="s">
        <v>98</v>
      </c>
      <c r="I1" s="4" t="s">
        <v>7</v>
      </c>
      <c r="J1" s="4" t="s">
        <v>8</v>
      </c>
      <c r="K1" s="4" t="s">
        <v>9</v>
      </c>
      <c r="L1" s="4" t="s">
        <v>10</v>
      </c>
      <c r="M1" s="5" t="s">
        <v>11</v>
      </c>
      <c r="N1" s="4" t="s">
        <v>99</v>
      </c>
      <c r="O1" s="4" t="s">
        <v>12</v>
      </c>
    </row>
    <row r="2" spans="1:15" x14ac:dyDescent="0.2">
      <c r="A2" s="6" t="s">
        <v>13</v>
      </c>
      <c r="B2" s="6" t="s">
        <v>14</v>
      </c>
      <c r="C2" s="6" t="s">
        <v>15</v>
      </c>
      <c r="D2" s="6" t="s">
        <v>16</v>
      </c>
      <c r="E2" s="7" t="s">
        <v>17</v>
      </c>
      <c r="F2" s="8">
        <v>1.30254E-4</v>
      </c>
      <c r="G2" s="7">
        <v>423914819</v>
      </c>
      <c r="H2" s="7">
        <v>3197202070</v>
      </c>
      <c r="I2" s="7">
        <v>-2773287251</v>
      </c>
      <c r="J2" s="7">
        <v>636955861</v>
      </c>
      <c r="K2" s="7">
        <v>4.3540000000000001</v>
      </c>
      <c r="L2" s="7">
        <v>31.72</v>
      </c>
      <c r="M2" s="8">
        <v>5.9756000000000002E-4</v>
      </c>
      <c r="N2" s="7">
        <f t="shared" ref="N2:N22" si="0">G2/H2</f>
        <v>0.13258931081575334</v>
      </c>
      <c r="O2" s="7">
        <f t="shared" ref="O2:O22" si="1">LOG(N2,2)</f>
        <v>-2.914963623016857</v>
      </c>
    </row>
    <row r="3" spans="1:15" x14ac:dyDescent="0.2">
      <c r="A3" s="6" t="s">
        <v>19</v>
      </c>
      <c r="B3" s="6" t="s">
        <v>20</v>
      </c>
      <c r="C3" s="6" t="s">
        <v>21</v>
      </c>
      <c r="D3" s="6" t="s">
        <v>22</v>
      </c>
      <c r="E3" s="7" t="s">
        <v>17</v>
      </c>
      <c r="F3" s="8">
        <v>3.8331000000000003E-5</v>
      </c>
      <c r="G3" s="7">
        <v>199838</v>
      </c>
      <c r="H3" s="7">
        <v>1259282</v>
      </c>
      <c r="I3" s="7">
        <v>-1059444</v>
      </c>
      <c r="J3" s="7">
        <v>224864</v>
      </c>
      <c r="K3" s="7">
        <v>4.7110000000000003</v>
      </c>
      <c r="L3" s="7">
        <v>34.950000000000003</v>
      </c>
      <c r="M3" s="8">
        <v>2.66808E-4</v>
      </c>
      <c r="N3" s="7">
        <f t="shared" si="0"/>
        <v>0.15869201656181856</v>
      </c>
      <c r="O3" s="7">
        <f t="shared" si="1"/>
        <v>-2.6556985436290925</v>
      </c>
    </row>
    <row r="4" spans="1:15" x14ac:dyDescent="0.2">
      <c r="A4" s="6" t="s">
        <v>24</v>
      </c>
      <c r="B4" s="6" t="s">
        <v>25</v>
      </c>
      <c r="C4" s="6" t="s">
        <v>26</v>
      </c>
      <c r="D4" s="6" t="s">
        <v>27</v>
      </c>
      <c r="E4" s="7" t="s">
        <v>17</v>
      </c>
      <c r="F4" s="8">
        <v>6.3099999999999997E-7</v>
      </c>
      <c r="G4" s="7">
        <v>4128607</v>
      </c>
      <c r="H4" s="7">
        <v>23973924</v>
      </c>
      <c r="I4" s="7">
        <v>-19845317</v>
      </c>
      <c r="J4" s="7">
        <v>3256733</v>
      </c>
      <c r="K4" s="7">
        <v>6.0940000000000003</v>
      </c>
      <c r="L4" s="7">
        <v>34.270000000000003</v>
      </c>
      <c r="M4" s="8">
        <v>3.4309E-5</v>
      </c>
      <c r="N4" s="7">
        <f t="shared" si="0"/>
        <v>0.17221240043974445</v>
      </c>
      <c r="O4" s="7">
        <f t="shared" si="1"/>
        <v>-2.5377390647611584</v>
      </c>
    </row>
    <row r="5" spans="1:15" x14ac:dyDescent="0.2">
      <c r="A5" s="6" t="s">
        <v>29</v>
      </c>
      <c r="B5" s="6" t="s">
        <v>30</v>
      </c>
      <c r="C5" s="6" t="s">
        <v>31</v>
      </c>
      <c r="D5" s="6" t="s">
        <v>32</v>
      </c>
      <c r="E5" s="7" t="s">
        <v>17</v>
      </c>
      <c r="F5" s="8">
        <v>1.1432599999999999E-3</v>
      </c>
      <c r="G5" s="7">
        <v>30197</v>
      </c>
      <c r="H5" s="7">
        <v>158005</v>
      </c>
      <c r="I5" s="7">
        <v>-127808</v>
      </c>
      <c r="J5" s="7">
        <v>35553</v>
      </c>
      <c r="K5" s="7">
        <v>3.5950000000000002</v>
      </c>
      <c r="L5" s="7">
        <v>30.1</v>
      </c>
      <c r="M5" s="8">
        <v>2.9799169999999999E-3</v>
      </c>
      <c r="N5" s="7">
        <f t="shared" si="0"/>
        <v>0.19111420524666942</v>
      </c>
      <c r="O5" s="7">
        <f t="shared" si="1"/>
        <v>-2.3874930791190008</v>
      </c>
    </row>
    <row r="6" spans="1:15" x14ac:dyDescent="0.2">
      <c r="A6" s="6" t="s">
        <v>34</v>
      </c>
      <c r="B6" s="6" t="s">
        <v>35</v>
      </c>
      <c r="C6" s="6" t="s">
        <v>36</v>
      </c>
      <c r="D6" s="6" t="s">
        <v>37</v>
      </c>
      <c r="E6" s="7" t="s">
        <v>17</v>
      </c>
      <c r="F6" s="8">
        <v>8.6797000000000003E-5</v>
      </c>
      <c r="G6" s="7">
        <v>2943142</v>
      </c>
      <c r="H6" s="7">
        <v>14834221</v>
      </c>
      <c r="I6" s="7">
        <v>-11891080</v>
      </c>
      <c r="J6" s="7">
        <v>2739855</v>
      </c>
      <c r="K6" s="7">
        <v>4.34</v>
      </c>
      <c r="L6" s="7">
        <v>42.33</v>
      </c>
      <c r="M6" s="8">
        <v>4.50896E-4</v>
      </c>
      <c r="N6" s="7">
        <f t="shared" si="0"/>
        <v>0.19840219449339469</v>
      </c>
      <c r="O6" s="7">
        <f t="shared" si="1"/>
        <v>-2.3335001116664631</v>
      </c>
    </row>
    <row r="7" spans="1:15" x14ac:dyDescent="0.2">
      <c r="A7" s="6" t="s">
        <v>38</v>
      </c>
      <c r="B7" s="6" t="s">
        <v>39</v>
      </c>
      <c r="C7" s="6" t="s">
        <v>40</v>
      </c>
      <c r="D7" s="6" t="s">
        <v>41</v>
      </c>
      <c r="E7" s="7" t="s">
        <v>17</v>
      </c>
      <c r="F7" s="8">
        <v>3.2123999999999999E-5</v>
      </c>
      <c r="G7" s="7">
        <v>246304</v>
      </c>
      <c r="H7" s="7">
        <v>1190933</v>
      </c>
      <c r="I7" s="7">
        <v>-944629</v>
      </c>
      <c r="J7" s="7">
        <v>195780</v>
      </c>
      <c r="K7" s="7">
        <v>4.8250000000000002</v>
      </c>
      <c r="L7" s="7">
        <v>32.409999999999997</v>
      </c>
      <c r="M7" s="8">
        <v>2.3397199999999999E-4</v>
      </c>
      <c r="N7" s="7">
        <f t="shared" si="0"/>
        <v>0.20681600056426347</v>
      </c>
      <c r="O7" s="7">
        <f t="shared" si="1"/>
        <v>-2.2735802891100789</v>
      </c>
    </row>
    <row r="8" spans="1:15" x14ac:dyDescent="0.2">
      <c r="A8" s="6" t="s">
        <v>43</v>
      </c>
      <c r="B8" s="6" t="s">
        <v>44</v>
      </c>
      <c r="C8" s="6" t="s">
        <v>45</v>
      </c>
      <c r="D8" s="6" t="s">
        <v>46</v>
      </c>
      <c r="E8" s="7" t="s">
        <v>17</v>
      </c>
      <c r="F8" s="8">
        <v>1.2419171E-2</v>
      </c>
      <c r="G8" s="7">
        <v>158550</v>
      </c>
      <c r="H8" s="7">
        <v>755218</v>
      </c>
      <c r="I8" s="7">
        <v>-596668</v>
      </c>
      <c r="J8" s="7">
        <v>219579</v>
      </c>
      <c r="K8" s="7">
        <v>2.7170000000000001</v>
      </c>
      <c r="L8" s="7">
        <v>22.53</v>
      </c>
      <c r="M8" s="8">
        <v>2.1149665000000002E-2</v>
      </c>
      <c r="N8" s="7">
        <f t="shared" si="0"/>
        <v>0.20993938174143095</v>
      </c>
      <c r="O8" s="7">
        <f t="shared" si="1"/>
        <v>-2.2519552731177273</v>
      </c>
    </row>
    <row r="9" spans="1:15" x14ac:dyDescent="0.2">
      <c r="A9" s="6" t="s">
        <v>47</v>
      </c>
      <c r="B9" s="6" t="s">
        <v>48</v>
      </c>
      <c r="C9" s="6" t="s">
        <v>49</v>
      </c>
      <c r="D9" s="6" t="s">
        <v>50</v>
      </c>
      <c r="E9" s="7" t="s">
        <v>17</v>
      </c>
      <c r="F9" s="8">
        <v>1.6110269999999999E-3</v>
      </c>
      <c r="G9" s="7">
        <v>21264</v>
      </c>
      <c r="H9" s="7">
        <v>100679</v>
      </c>
      <c r="I9" s="7">
        <v>-79415</v>
      </c>
      <c r="J9" s="7">
        <v>22335</v>
      </c>
      <c r="K9" s="7">
        <v>3.556</v>
      </c>
      <c r="L9" s="7">
        <v>23.92</v>
      </c>
      <c r="M9" s="8">
        <v>3.9727419999999996E-3</v>
      </c>
      <c r="N9" s="7">
        <f t="shared" si="0"/>
        <v>0.21120591185848092</v>
      </c>
      <c r="O9" s="7">
        <f t="shared" si="1"/>
        <v>-2.2432778771912605</v>
      </c>
    </row>
    <row r="10" spans="1:15" x14ac:dyDescent="0.2">
      <c r="A10" s="6" t="s">
        <v>51</v>
      </c>
      <c r="B10" s="6" t="s">
        <v>52</v>
      </c>
      <c r="C10" s="6" t="s">
        <v>53</v>
      </c>
      <c r="D10" s="6" t="s">
        <v>54</v>
      </c>
      <c r="E10" s="7" t="s">
        <v>17</v>
      </c>
      <c r="F10" s="8">
        <v>1.0001E-4</v>
      </c>
      <c r="G10" s="7">
        <v>489877</v>
      </c>
      <c r="H10" s="7">
        <v>2311869</v>
      </c>
      <c r="I10" s="7">
        <v>-1821993</v>
      </c>
      <c r="J10" s="7">
        <v>425314</v>
      </c>
      <c r="K10" s="7">
        <v>4.2839999999999998</v>
      </c>
      <c r="L10" s="7">
        <v>43.42</v>
      </c>
      <c r="M10" s="8">
        <v>4.90359E-4</v>
      </c>
      <c r="N10" s="7">
        <f t="shared" si="0"/>
        <v>0.21189652181849405</v>
      </c>
      <c r="O10" s="7">
        <f t="shared" si="1"/>
        <v>-2.2385681881418544</v>
      </c>
    </row>
    <row r="11" spans="1:15" x14ac:dyDescent="0.2">
      <c r="A11" s="6" t="s">
        <v>56</v>
      </c>
      <c r="B11" s="6" t="s">
        <v>55</v>
      </c>
      <c r="C11" s="6" t="s">
        <v>57</v>
      </c>
      <c r="D11" s="6" t="s">
        <v>58</v>
      </c>
      <c r="E11" s="7" t="s">
        <v>17</v>
      </c>
      <c r="F11" s="8">
        <v>7.6499999999999998E-7</v>
      </c>
      <c r="G11" s="7">
        <v>3776612</v>
      </c>
      <c r="H11" s="7">
        <v>16396554</v>
      </c>
      <c r="I11" s="7">
        <v>-12619942</v>
      </c>
      <c r="J11" s="7">
        <v>2199545</v>
      </c>
      <c r="K11" s="7">
        <v>5.7380000000000004</v>
      </c>
      <c r="L11" s="7">
        <v>44.99</v>
      </c>
      <c r="M11" s="8">
        <v>3.7280000000000002E-5</v>
      </c>
      <c r="N11" s="7">
        <f t="shared" si="0"/>
        <v>0.23032961682070513</v>
      </c>
      <c r="O11" s="7">
        <f t="shared" si="1"/>
        <v>-2.1182281635952562</v>
      </c>
    </row>
    <row r="12" spans="1:15" x14ac:dyDescent="0.2">
      <c r="A12" s="6" t="s">
        <v>59</v>
      </c>
      <c r="B12" s="6" t="s">
        <v>60</v>
      </c>
      <c r="C12" s="6" t="s">
        <v>61</v>
      </c>
      <c r="D12" s="6" t="s">
        <v>62</v>
      </c>
      <c r="E12" s="7" t="s">
        <v>17</v>
      </c>
      <c r="F12" s="8">
        <v>1.0112108E-2</v>
      </c>
      <c r="G12" s="7">
        <v>133365</v>
      </c>
      <c r="H12" s="7">
        <v>553999</v>
      </c>
      <c r="I12" s="7">
        <v>-420635</v>
      </c>
      <c r="J12" s="7">
        <v>150950</v>
      </c>
      <c r="K12" s="7">
        <v>2.7869999999999999</v>
      </c>
      <c r="L12" s="7">
        <v>24.58</v>
      </c>
      <c r="M12" s="8">
        <v>1.7640010000000001E-2</v>
      </c>
      <c r="N12" s="7">
        <f t="shared" si="0"/>
        <v>0.240731481464768</v>
      </c>
      <c r="O12" s="7">
        <f t="shared" si="1"/>
        <v>-2.0545032734604529</v>
      </c>
    </row>
    <row r="13" spans="1:15" x14ac:dyDescent="0.2">
      <c r="A13" s="6" t="s">
        <v>64</v>
      </c>
      <c r="B13" s="6" t="s">
        <v>33</v>
      </c>
      <c r="C13" s="6" t="s">
        <v>65</v>
      </c>
      <c r="D13" s="6" t="s">
        <v>66</v>
      </c>
      <c r="E13" s="7" t="s">
        <v>17</v>
      </c>
      <c r="F13" s="8">
        <v>1.257E-6</v>
      </c>
      <c r="G13" s="7">
        <v>22270100</v>
      </c>
      <c r="H13" s="7">
        <v>92431916</v>
      </c>
      <c r="I13" s="7">
        <v>-70161816</v>
      </c>
      <c r="J13" s="7">
        <v>12441416</v>
      </c>
      <c r="K13" s="7">
        <v>5.6390000000000002</v>
      </c>
      <c r="L13" s="7">
        <v>42.58</v>
      </c>
      <c r="M13" s="8">
        <v>4.8417000000000001E-5</v>
      </c>
      <c r="N13" s="7">
        <f t="shared" si="0"/>
        <v>0.24093517654659458</v>
      </c>
      <c r="O13" s="7">
        <f t="shared" si="1"/>
        <v>-2.0532830523924774</v>
      </c>
    </row>
    <row r="14" spans="1:15" x14ac:dyDescent="0.2">
      <c r="A14" s="6" t="s">
        <v>68</v>
      </c>
      <c r="B14" s="6" t="s">
        <v>28</v>
      </c>
      <c r="C14" s="6" t="s">
        <v>69</v>
      </c>
      <c r="D14" s="6" t="s">
        <v>70</v>
      </c>
      <c r="E14" s="7" t="s">
        <v>17</v>
      </c>
      <c r="F14" s="8">
        <v>1.7697320999999998E-2</v>
      </c>
      <c r="G14" s="7">
        <v>126707</v>
      </c>
      <c r="H14" s="7">
        <v>512227</v>
      </c>
      <c r="I14" s="7">
        <v>-385520</v>
      </c>
      <c r="J14" s="7">
        <v>152022</v>
      </c>
      <c r="K14" s="7">
        <v>2.536</v>
      </c>
      <c r="L14" s="7">
        <v>25.51</v>
      </c>
      <c r="M14" s="8">
        <v>2.8448595E-2</v>
      </c>
      <c r="N14" s="7">
        <f t="shared" si="0"/>
        <v>0.24736493781077529</v>
      </c>
      <c r="O14" s="7">
        <f t="shared" si="1"/>
        <v>-2.01528707166002</v>
      </c>
    </row>
    <row r="15" spans="1:15" x14ac:dyDescent="0.2">
      <c r="A15" s="6" t="s">
        <v>71</v>
      </c>
      <c r="B15" s="6" t="s">
        <v>63</v>
      </c>
      <c r="C15" s="6" t="s">
        <v>72</v>
      </c>
      <c r="D15" s="6" t="s">
        <v>73</v>
      </c>
      <c r="E15" s="7" t="s">
        <v>17</v>
      </c>
      <c r="F15" s="8">
        <v>6.1607650000000003E-3</v>
      </c>
      <c r="G15" s="7">
        <v>5382593</v>
      </c>
      <c r="H15" s="7">
        <v>21086319</v>
      </c>
      <c r="I15" s="7">
        <v>-15703726</v>
      </c>
      <c r="J15" s="7">
        <v>5410220</v>
      </c>
      <c r="K15" s="7">
        <v>2.903</v>
      </c>
      <c r="L15" s="7">
        <v>37.57</v>
      </c>
      <c r="M15" s="8">
        <v>1.1585646E-2</v>
      </c>
      <c r="N15" s="7">
        <f t="shared" si="0"/>
        <v>0.25526470504406196</v>
      </c>
      <c r="O15" s="7">
        <f t="shared" si="1"/>
        <v>-1.9699340219994907</v>
      </c>
    </row>
    <row r="16" spans="1:15" x14ac:dyDescent="0.2">
      <c r="A16" s="6" t="s">
        <v>74</v>
      </c>
      <c r="B16" s="6" t="s">
        <v>23</v>
      </c>
      <c r="C16" s="6" t="s">
        <v>75</v>
      </c>
      <c r="D16" s="6" t="s">
        <v>76</v>
      </c>
      <c r="E16" s="7" t="s">
        <v>17</v>
      </c>
      <c r="F16" s="8">
        <v>6.7094000000000005E-5</v>
      </c>
      <c r="G16" s="7">
        <v>1643714</v>
      </c>
      <c r="H16" s="7">
        <v>6243898</v>
      </c>
      <c r="I16" s="7">
        <v>-4600184</v>
      </c>
      <c r="J16" s="7">
        <v>1041819</v>
      </c>
      <c r="K16" s="7">
        <v>4.4160000000000004</v>
      </c>
      <c r="L16" s="7">
        <v>42.89</v>
      </c>
      <c r="M16" s="8">
        <v>3.7770300000000001E-4</v>
      </c>
      <c r="N16" s="7">
        <f t="shared" si="0"/>
        <v>0.26325125746769085</v>
      </c>
      <c r="O16" s="7">
        <f t="shared" si="1"/>
        <v>-1.925487672323668</v>
      </c>
    </row>
    <row r="17" spans="1:15" x14ac:dyDescent="0.2">
      <c r="A17" s="6" t="s">
        <v>78</v>
      </c>
      <c r="B17" s="6" t="s">
        <v>67</v>
      </c>
      <c r="C17" s="6" t="s">
        <v>79</v>
      </c>
      <c r="D17" s="6" t="s">
        <v>80</v>
      </c>
      <c r="E17" s="7" t="s">
        <v>17</v>
      </c>
      <c r="F17" s="8">
        <v>2.4210999999999999E-5</v>
      </c>
      <c r="G17" s="7">
        <v>249625</v>
      </c>
      <c r="H17" s="7">
        <v>917527</v>
      </c>
      <c r="I17" s="7">
        <v>-667903</v>
      </c>
      <c r="J17" s="7">
        <v>141833</v>
      </c>
      <c r="K17" s="7">
        <v>4.7089999999999996</v>
      </c>
      <c r="L17" s="7">
        <v>44.85</v>
      </c>
      <c r="M17" s="8">
        <v>2.01234E-4</v>
      </c>
      <c r="N17" s="7">
        <f t="shared" si="0"/>
        <v>0.27206283847777779</v>
      </c>
      <c r="O17" s="7">
        <f t="shared" si="1"/>
        <v>-1.8779881849928348</v>
      </c>
    </row>
    <row r="18" spans="1:15" x14ac:dyDescent="0.2">
      <c r="A18" s="6" t="s">
        <v>82</v>
      </c>
      <c r="B18" s="6" t="s">
        <v>77</v>
      </c>
      <c r="C18" s="6" t="s">
        <v>83</v>
      </c>
      <c r="D18" s="6" t="s">
        <v>84</v>
      </c>
      <c r="E18" s="7" t="s">
        <v>17</v>
      </c>
      <c r="F18" s="8">
        <v>1.6397689999999999E-3</v>
      </c>
      <c r="G18" s="7">
        <v>4212876</v>
      </c>
      <c r="H18" s="7">
        <v>15386177</v>
      </c>
      <c r="I18" s="7">
        <v>-11173301</v>
      </c>
      <c r="J18" s="7">
        <v>3333732</v>
      </c>
      <c r="K18" s="7">
        <v>3.3519999999999999</v>
      </c>
      <c r="L18" s="7">
        <v>44.81</v>
      </c>
      <c r="M18" s="8">
        <v>4.0017159999999998E-3</v>
      </c>
      <c r="N18" s="7">
        <f t="shared" si="0"/>
        <v>0.2738091470025335</v>
      </c>
      <c r="O18" s="7">
        <f t="shared" si="1"/>
        <v>-1.8687574521090444</v>
      </c>
    </row>
    <row r="19" spans="1:15" x14ac:dyDescent="0.2">
      <c r="A19" s="6" t="s">
        <v>85</v>
      </c>
      <c r="B19" s="6" t="s">
        <v>42</v>
      </c>
      <c r="C19" s="6" t="s">
        <v>86</v>
      </c>
      <c r="D19" s="6" t="s">
        <v>87</v>
      </c>
      <c r="E19" s="7" t="s">
        <v>17</v>
      </c>
      <c r="F19" s="8">
        <v>1.019865E-3</v>
      </c>
      <c r="G19" s="7">
        <v>2514348</v>
      </c>
      <c r="H19" s="7">
        <v>8481074</v>
      </c>
      <c r="I19" s="7">
        <v>-5966726</v>
      </c>
      <c r="J19" s="7">
        <v>1686355</v>
      </c>
      <c r="K19" s="7">
        <v>3.5379999999999998</v>
      </c>
      <c r="L19" s="7">
        <v>40.869999999999997</v>
      </c>
      <c r="M19" s="8">
        <v>2.734476E-3</v>
      </c>
      <c r="N19" s="7">
        <f t="shared" si="0"/>
        <v>0.29646575421933591</v>
      </c>
      <c r="O19" s="7">
        <f t="shared" si="1"/>
        <v>-1.7540626311662244</v>
      </c>
    </row>
    <row r="20" spans="1:15" x14ac:dyDescent="0.2">
      <c r="A20" s="6" t="s">
        <v>89</v>
      </c>
      <c r="B20" s="6" t="s">
        <v>18</v>
      </c>
      <c r="C20" s="6" t="s">
        <v>90</v>
      </c>
      <c r="D20" s="6" t="s">
        <v>91</v>
      </c>
      <c r="E20" s="7" t="s">
        <v>17</v>
      </c>
      <c r="F20" s="8">
        <v>6.5170000000000001E-5</v>
      </c>
      <c r="G20" s="7">
        <v>15130630</v>
      </c>
      <c r="H20" s="7">
        <v>49140853</v>
      </c>
      <c r="I20" s="7">
        <v>-34010224</v>
      </c>
      <c r="J20" s="7">
        <v>7537891</v>
      </c>
      <c r="K20" s="7">
        <v>4.5119999999999996</v>
      </c>
      <c r="L20" s="7">
        <v>36.28</v>
      </c>
      <c r="M20" s="8">
        <v>3.7114100000000002E-4</v>
      </c>
      <c r="N20" s="7">
        <f t="shared" si="0"/>
        <v>0.30790328364873926</v>
      </c>
      <c r="O20" s="7">
        <f t="shared" si="1"/>
        <v>-1.6994508417349297</v>
      </c>
    </row>
    <row r="21" spans="1:15" x14ac:dyDescent="0.2">
      <c r="A21" s="6" t="s">
        <v>92</v>
      </c>
      <c r="B21" s="6" t="s">
        <v>88</v>
      </c>
      <c r="C21" s="6" t="s">
        <v>93</v>
      </c>
      <c r="D21" s="6" t="s">
        <v>94</v>
      </c>
      <c r="E21" s="7" t="s">
        <v>17</v>
      </c>
      <c r="F21" s="8">
        <v>2.2568100000000001E-4</v>
      </c>
      <c r="G21" s="7">
        <v>1170523</v>
      </c>
      <c r="H21" s="7">
        <v>3441847</v>
      </c>
      <c r="I21" s="7">
        <v>-2271324</v>
      </c>
      <c r="J21" s="7">
        <v>549374</v>
      </c>
      <c r="K21" s="7">
        <v>4.1340000000000003</v>
      </c>
      <c r="L21" s="7">
        <v>33.380000000000003</v>
      </c>
      <c r="M21" s="8">
        <v>8.7606200000000004E-4</v>
      </c>
      <c r="N21" s="7">
        <f t="shared" si="0"/>
        <v>0.34008571560560363</v>
      </c>
      <c r="O21" s="7">
        <f t="shared" si="1"/>
        <v>-1.5560296841304764</v>
      </c>
    </row>
    <row r="22" spans="1:15" x14ac:dyDescent="0.2">
      <c r="A22" s="6" t="s">
        <v>95</v>
      </c>
      <c r="B22" s="6" t="s">
        <v>81</v>
      </c>
      <c r="C22" s="6" t="s">
        <v>96</v>
      </c>
      <c r="D22" s="6" t="s">
        <v>97</v>
      </c>
      <c r="E22" s="7" t="s">
        <v>17</v>
      </c>
      <c r="F22" s="8">
        <v>1.3839729999999999E-3</v>
      </c>
      <c r="G22" s="7">
        <v>143500</v>
      </c>
      <c r="H22" s="7">
        <v>349075</v>
      </c>
      <c r="I22" s="7">
        <v>-205575</v>
      </c>
      <c r="J22" s="7">
        <v>60214</v>
      </c>
      <c r="K22" s="7">
        <v>3.4140000000000001</v>
      </c>
      <c r="L22" s="7">
        <v>44.05</v>
      </c>
      <c r="M22" s="8">
        <v>3.498307E-3</v>
      </c>
      <c r="N22" s="7">
        <f t="shared" si="0"/>
        <v>0.41108644274153117</v>
      </c>
      <c r="O22" s="7">
        <f t="shared" si="1"/>
        <v>-1.2824863009764542</v>
      </c>
    </row>
  </sheetData>
  <conditionalFormatting sqref="A1:A65536">
    <cfRule type="duplicateValues" dxfId="4" priority="3"/>
  </conditionalFormatting>
  <conditionalFormatting sqref="A1:A65536">
    <cfRule type="expression" dxfId="3" priority="4" stopIfTrue="1">
      <formula>AND(COUNTIF(#REF!, A1)+COUNTIF($A:$A, A1)&gt;1,NOT(ISBLANK(A1)))</formula>
    </cfRule>
  </conditionalFormatting>
  <conditionalFormatting sqref="A1:A65536">
    <cfRule type="duplicateValues" dxfId="2" priority="2" stopIfTrue="1"/>
  </conditionalFormatting>
  <conditionalFormatting sqref="A1:A65536">
    <cfRule type="expression" dxfId="1" priority="7" stopIfTrue="1">
      <formula>AND(COUNTIF($A:$A, A1)+COUNTIF(#REF!, A1)&gt;1,NOT(ISBLANK(A1)))</formula>
    </cfRule>
  </conditionalFormatting>
  <conditionalFormatting sqref="B1:B65536">
    <cfRule type="expression" dxfId="0" priority="8" stopIfTrue="1">
      <formula>AND(COUNTIF(#REF!, B1)+COUNTIF($B:$B, B1)&gt;1,NOT(ISBLANK(B1)))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Common-CKDu-and-CKD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Ramya Kolli</dc:creator>
  <cp:lastModifiedBy>Ramya Kolli</cp:lastModifiedBy>
  <dcterms:created xsi:type="dcterms:W3CDTF">2022-10-13T01:56:30Z</dcterms:created>
  <dcterms:modified xsi:type="dcterms:W3CDTF">2022-10-13T02:08:09Z</dcterms:modified>
</cp:coreProperties>
</file>