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myakolli/Desktop/CKDu_Samples_Nov2021/Proteomics/Manuscript/Supplementary/"/>
    </mc:Choice>
  </mc:AlternateContent>
  <xr:revisionPtr revIDLastSave="0" documentId="13_ncr:1_{92AB5DCC-C7AE-704B-88AA-12204BB1EE73}" xr6:coauthVersionLast="47" xr6:coauthVersionMax="47" xr10:uidLastSave="{00000000-0000-0000-0000-000000000000}"/>
  <bookViews>
    <workbookView xWindow="0" yWindow="1060" windowWidth="25600" windowHeight="14020" xr2:uid="{AB9A4247-2833-3C42-87A0-E06EEB4C9F18}"/>
  </bookViews>
  <sheets>
    <sheet name="Total-Kidney-sta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79" i="1" l="1"/>
  <c r="M179" i="1" s="1"/>
  <c r="L178" i="1"/>
  <c r="M178" i="1" s="1"/>
  <c r="L177" i="1"/>
  <c r="M177" i="1" s="1"/>
  <c r="L176" i="1"/>
  <c r="M176" i="1" s="1"/>
  <c r="L175" i="1"/>
  <c r="M175" i="1" s="1"/>
  <c r="L174" i="1"/>
  <c r="M174" i="1" s="1"/>
  <c r="L173" i="1"/>
  <c r="M173" i="1" s="1"/>
  <c r="L172" i="1"/>
  <c r="M172" i="1" s="1"/>
  <c r="L171" i="1"/>
  <c r="M171" i="1" s="1"/>
  <c r="L170" i="1"/>
  <c r="M170" i="1" s="1"/>
  <c r="L169" i="1"/>
  <c r="M169" i="1" s="1"/>
  <c r="L168" i="1"/>
  <c r="M168" i="1" s="1"/>
  <c r="L167" i="1"/>
  <c r="M167" i="1" s="1"/>
  <c r="L166" i="1"/>
  <c r="M166" i="1" s="1"/>
  <c r="L165" i="1"/>
  <c r="M165" i="1" s="1"/>
  <c r="L164" i="1"/>
  <c r="M164" i="1" s="1"/>
  <c r="L163" i="1"/>
  <c r="M163" i="1" s="1"/>
  <c r="L162" i="1"/>
  <c r="M162" i="1" s="1"/>
  <c r="L161" i="1"/>
  <c r="M161" i="1" s="1"/>
  <c r="L160" i="1"/>
  <c r="M160" i="1" s="1"/>
  <c r="L159" i="1"/>
  <c r="M159" i="1" s="1"/>
  <c r="L158" i="1"/>
  <c r="M158" i="1" s="1"/>
  <c r="L157" i="1"/>
  <c r="M157" i="1" s="1"/>
  <c r="L156" i="1"/>
  <c r="M156" i="1" s="1"/>
  <c r="L155" i="1"/>
  <c r="M155" i="1" s="1"/>
  <c r="L154" i="1"/>
  <c r="M154" i="1" s="1"/>
  <c r="L153" i="1"/>
  <c r="M153" i="1" s="1"/>
  <c r="L152" i="1"/>
  <c r="M152" i="1" s="1"/>
  <c r="L151" i="1"/>
  <c r="M151" i="1" s="1"/>
  <c r="L150" i="1"/>
  <c r="M150" i="1" s="1"/>
  <c r="L149" i="1"/>
  <c r="M149" i="1" s="1"/>
  <c r="L148" i="1"/>
  <c r="M148" i="1" s="1"/>
  <c r="L147" i="1"/>
  <c r="M147" i="1" s="1"/>
  <c r="L146" i="1"/>
  <c r="M146" i="1" s="1"/>
  <c r="L145" i="1"/>
  <c r="M145" i="1" s="1"/>
  <c r="L144" i="1"/>
  <c r="M144" i="1" s="1"/>
  <c r="L143" i="1"/>
  <c r="M143" i="1" s="1"/>
  <c r="L142" i="1"/>
  <c r="M142" i="1" s="1"/>
  <c r="L141" i="1"/>
  <c r="M141" i="1" s="1"/>
  <c r="L140" i="1"/>
  <c r="M140" i="1" s="1"/>
  <c r="L139" i="1"/>
  <c r="M139" i="1" s="1"/>
  <c r="L138" i="1"/>
  <c r="M138" i="1" s="1"/>
  <c r="L137" i="1"/>
  <c r="M137" i="1" s="1"/>
  <c r="L136" i="1"/>
  <c r="M136" i="1" s="1"/>
  <c r="L135" i="1"/>
  <c r="M135" i="1" s="1"/>
  <c r="L134" i="1"/>
  <c r="M134" i="1" s="1"/>
  <c r="L133" i="1"/>
  <c r="M133" i="1" s="1"/>
  <c r="L132" i="1"/>
  <c r="M132" i="1" s="1"/>
  <c r="L131" i="1"/>
  <c r="M131" i="1" s="1"/>
  <c r="L130" i="1"/>
  <c r="M130" i="1" s="1"/>
  <c r="L129" i="1"/>
  <c r="M129" i="1" s="1"/>
  <c r="L128" i="1"/>
  <c r="M128" i="1" s="1"/>
  <c r="L127" i="1"/>
  <c r="M127" i="1" s="1"/>
  <c r="L126" i="1"/>
  <c r="M126" i="1" s="1"/>
  <c r="L125" i="1"/>
  <c r="M125" i="1" s="1"/>
  <c r="L124" i="1"/>
  <c r="M124" i="1" s="1"/>
  <c r="L123" i="1"/>
  <c r="M123" i="1" s="1"/>
  <c r="L122" i="1"/>
  <c r="M122" i="1" s="1"/>
  <c r="L121" i="1"/>
  <c r="M121" i="1" s="1"/>
  <c r="L120" i="1"/>
  <c r="M120" i="1" s="1"/>
  <c r="L119" i="1"/>
  <c r="M119" i="1" s="1"/>
  <c r="L118" i="1"/>
  <c r="M118" i="1" s="1"/>
  <c r="L117" i="1"/>
  <c r="M117" i="1" s="1"/>
  <c r="L116" i="1"/>
  <c r="M116" i="1" s="1"/>
  <c r="L115" i="1"/>
  <c r="M115" i="1" s="1"/>
  <c r="L114" i="1"/>
  <c r="M114" i="1" s="1"/>
  <c r="L113" i="1"/>
  <c r="M113" i="1" s="1"/>
  <c r="L112" i="1"/>
  <c r="M112" i="1" s="1"/>
  <c r="L111" i="1"/>
  <c r="M111" i="1" s="1"/>
  <c r="L110" i="1"/>
  <c r="M110" i="1" s="1"/>
  <c r="L109" i="1"/>
  <c r="M109" i="1" s="1"/>
  <c r="L108" i="1"/>
  <c r="M108" i="1" s="1"/>
  <c r="L107" i="1"/>
  <c r="M107" i="1" s="1"/>
  <c r="L106" i="1"/>
  <c r="M106" i="1" s="1"/>
  <c r="L105" i="1"/>
  <c r="M105" i="1" s="1"/>
  <c r="L104" i="1"/>
  <c r="M104" i="1" s="1"/>
  <c r="L103" i="1"/>
  <c r="M103" i="1" s="1"/>
  <c r="L102" i="1"/>
  <c r="M102" i="1" s="1"/>
  <c r="L101" i="1"/>
  <c r="M101" i="1" s="1"/>
  <c r="L100" i="1"/>
  <c r="M100" i="1" s="1"/>
  <c r="L99" i="1"/>
  <c r="M99" i="1" s="1"/>
  <c r="L98" i="1"/>
  <c r="M98" i="1" s="1"/>
  <c r="M97" i="1"/>
  <c r="L97" i="1"/>
  <c r="L96" i="1"/>
  <c r="M96" i="1" s="1"/>
  <c r="L95" i="1"/>
  <c r="M95" i="1" s="1"/>
  <c r="L94" i="1"/>
  <c r="M94" i="1" s="1"/>
  <c r="L93" i="1"/>
  <c r="M93" i="1" s="1"/>
  <c r="L92" i="1"/>
  <c r="M92" i="1" s="1"/>
  <c r="L91" i="1"/>
  <c r="M91" i="1" s="1"/>
  <c r="L90" i="1"/>
  <c r="M90" i="1" s="1"/>
  <c r="L89" i="1"/>
  <c r="M89" i="1" s="1"/>
  <c r="L88" i="1"/>
  <c r="M88" i="1" s="1"/>
  <c r="L87" i="1"/>
  <c r="M87" i="1" s="1"/>
  <c r="L86" i="1"/>
  <c r="M86" i="1" s="1"/>
  <c r="L85" i="1"/>
  <c r="M85" i="1" s="1"/>
  <c r="L84" i="1"/>
  <c r="M84" i="1" s="1"/>
  <c r="L83" i="1"/>
  <c r="M83" i="1" s="1"/>
  <c r="L82" i="1"/>
  <c r="M82" i="1" s="1"/>
  <c r="L81" i="1"/>
  <c r="M81" i="1" s="1"/>
  <c r="L80" i="1"/>
  <c r="M80" i="1" s="1"/>
  <c r="L79" i="1"/>
  <c r="M79" i="1" s="1"/>
  <c r="L78" i="1"/>
  <c r="M78" i="1" s="1"/>
  <c r="L77" i="1"/>
  <c r="M77" i="1" s="1"/>
  <c r="L76" i="1"/>
  <c r="M76" i="1" s="1"/>
  <c r="L75" i="1"/>
  <c r="M75" i="1" s="1"/>
  <c r="L74" i="1"/>
  <c r="M74" i="1" s="1"/>
  <c r="L73" i="1"/>
  <c r="M73" i="1" s="1"/>
  <c r="L72" i="1"/>
  <c r="M72" i="1" s="1"/>
  <c r="L71" i="1"/>
  <c r="M71" i="1" s="1"/>
  <c r="L70" i="1"/>
  <c r="M70" i="1" s="1"/>
  <c r="L69" i="1"/>
  <c r="M69" i="1" s="1"/>
  <c r="L68" i="1"/>
  <c r="M68" i="1" s="1"/>
  <c r="L67" i="1"/>
  <c r="M67" i="1" s="1"/>
  <c r="L66" i="1"/>
  <c r="M66" i="1" s="1"/>
  <c r="L65" i="1"/>
  <c r="M65" i="1" s="1"/>
  <c r="L64" i="1"/>
  <c r="M64" i="1" s="1"/>
  <c r="L63" i="1"/>
  <c r="M63" i="1" s="1"/>
  <c r="L62" i="1"/>
  <c r="M62" i="1" s="1"/>
  <c r="L61" i="1"/>
  <c r="M61" i="1" s="1"/>
  <c r="L60" i="1"/>
  <c r="M60" i="1" s="1"/>
  <c r="L59" i="1"/>
  <c r="M59" i="1" s="1"/>
  <c r="L58" i="1"/>
  <c r="M58" i="1" s="1"/>
  <c r="L57" i="1"/>
  <c r="M57" i="1" s="1"/>
  <c r="L56" i="1"/>
  <c r="M56" i="1" s="1"/>
  <c r="L55" i="1"/>
  <c r="M55" i="1" s="1"/>
  <c r="L54" i="1"/>
  <c r="M54" i="1" s="1"/>
  <c r="L53" i="1"/>
  <c r="M53" i="1" s="1"/>
  <c r="L52" i="1"/>
  <c r="M52" i="1" s="1"/>
  <c r="L51" i="1"/>
  <c r="M51" i="1" s="1"/>
  <c r="L50" i="1"/>
  <c r="M50" i="1" s="1"/>
  <c r="L49" i="1"/>
  <c r="M49" i="1" s="1"/>
  <c r="L48" i="1"/>
  <c r="M48" i="1" s="1"/>
  <c r="L47" i="1"/>
  <c r="M47" i="1" s="1"/>
  <c r="L46" i="1"/>
  <c r="M46" i="1" s="1"/>
  <c r="L45" i="1"/>
  <c r="M45" i="1" s="1"/>
  <c r="L44" i="1"/>
  <c r="M44" i="1" s="1"/>
  <c r="L43" i="1"/>
  <c r="M43" i="1" s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/>
  <c r="M10" i="1" s="1"/>
  <c r="L9" i="1"/>
  <c r="M9" i="1" s="1"/>
  <c r="L8" i="1"/>
  <c r="M8" i="1" s="1"/>
  <c r="L7" i="1"/>
  <c r="M7" i="1" s="1"/>
  <c r="L6" i="1"/>
  <c r="M6" i="1" s="1"/>
  <c r="L5" i="1"/>
  <c r="M5" i="1" s="1"/>
  <c r="L4" i="1"/>
  <c r="M4" i="1" s="1"/>
  <c r="L3" i="1"/>
  <c r="M3" i="1" s="1"/>
  <c r="L2" i="1"/>
  <c r="M2" i="1" s="1"/>
</calcChain>
</file>

<file path=xl/sharedStrings.xml><?xml version="1.0" encoding="utf-8"?>
<sst xmlns="http://schemas.openxmlformats.org/spreadsheetml/2006/main" count="550" uniqueCount="550">
  <si>
    <t>Proteins</t>
  </si>
  <si>
    <t>PG.Genes</t>
  </si>
  <si>
    <t>PG.ProteinDescriptions</t>
  </si>
  <si>
    <t>P value</t>
  </si>
  <si>
    <t>Mean of Patients</t>
  </si>
  <si>
    <t>Difference</t>
  </si>
  <si>
    <t>SE of difference</t>
  </si>
  <si>
    <t>t ratio</t>
  </si>
  <si>
    <t>df</t>
  </si>
  <si>
    <t>q value</t>
  </si>
  <si>
    <t>Log2FC</t>
  </si>
  <si>
    <t>IGF2_HUMAN</t>
  </si>
  <si>
    <t>IGF2</t>
  </si>
  <si>
    <t>Insulin-like growth factor II</t>
  </si>
  <si>
    <t>CYTC_HUMAN</t>
  </si>
  <si>
    <t>CST3</t>
  </si>
  <si>
    <t>Cystatin-C</t>
  </si>
  <si>
    <t>B2MG_HUMAN</t>
  </si>
  <si>
    <t>B2M</t>
  </si>
  <si>
    <t>Beta-2-microglobulin</t>
  </si>
  <si>
    <t>RET4_HUMAN</t>
  </si>
  <si>
    <t>RBP4</t>
  </si>
  <si>
    <t>Retinol-binding protein 4</t>
  </si>
  <si>
    <t>SUMF2_HUMAN</t>
  </si>
  <si>
    <t>SUMF2</t>
  </si>
  <si>
    <t>Inactive C-alpha-formylglycine-generating enzyme 2</t>
  </si>
  <si>
    <t>PGRC1_HUMAN</t>
  </si>
  <si>
    <t>PGRMC1</t>
  </si>
  <si>
    <t>Membrane-associated progesterone receptor component 1</t>
  </si>
  <si>
    <t>ANGT_HUMAN</t>
  </si>
  <si>
    <t>AGT</t>
  </si>
  <si>
    <t>Angiotensinogen</t>
  </si>
  <si>
    <t>CYTM_HUMAN</t>
  </si>
  <si>
    <t>CST6</t>
  </si>
  <si>
    <t>Cystatin-M</t>
  </si>
  <si>
    <t>COTL1_HUMAN</t>
  </si>
  <si>
    <t>COTL1</t>
  </si>
  <si>
    <t>Coactosin-like protein</t>
  </si>
  <si>
    <t>A1AT_HUMAN</t>
  </si>
  <si>
    <t>SERPINA1</t>
  </si>
  <si>
    <t>Alpha-1-antitrypsin</t>
  </si>
  <si>
    <t>COFA1_HUMAN</t>
  </si>
  <si>
    <t>COL15A1</t>
  </si>
  <si>
    <t>Collagen alpha-1(XV) chain</t>
  </si>
  <si>
    <t>PLMN_HUMAN</t>
  </si>
  <si>
    <t>PLG</t>
  </si>
  <si>
    <t>Plasminogen</t>
  </si>
  <si>
    <t>FABPH_HUMAN</t>
  </si>
  <si>
    <t>FABP3</t>
  </si>
  <si>
    <t>Fatty acid-binding protein, heart</t>
  </si>
  <si>
    <t>HRG_HUMAN</t>
  </si>
  <si>
    <t>HRG</t>
  </si>
  <si>
    <t>Histidine-rich glycoprotein</t>
  </si>
  <si>
    <t>SCG1_HUMAN</t>
  </si>
  <si>
    <t>CHGB</t>
  </si>
  <si>
    <t>Secretogranin-1</t>
  </si>
  <si>
    <t>CO3_HUMAN</t>
  </si>
  <si>
    <t>C3</t>
  </si>
  <si>
    <t>Complement C3</t>
  </si>
  <si>
    <t>ALBU_HUMAN</t>
  </si>
  <si>
    <t>ALB</t>
  </si>
  <si>
    <t>Albumin</t>
  </si>
  <si>
    <t>CO6_HUMAN</t>
  </si>
  <si>
    <t>C6</t>
  </si>
  <si>
    <t>Complement component C6</t>
  </si>
  <si>
    <t>PROF2_HUMAN</t>
  </si>
  <si>
    <t>PFN2</t>
  </si>
  <si>
    <t>Profilin-2</t>
  </si>
  <si>
    <t>REG1A_HUMAN</t>
  </si>
  <si>
    <t>REG1A</t>
  </si>
  <si>
    <t>Lithostathine-1-alpha</t>
  </si>
  <si>
    <t>CO6A2_HUMAN</t>
  </si>
  <si>
    <t>COL6A2</t>
  </si>
  <si>
    <t>Collagen alpha-2(VI) chain</t>
  </si>
  <si>
    <t>GALM_HUMAN</t>
  </si>
  <si>
    <t>GALM</t>
  </si>
  <si>
    <t>Galactose mutarotase</t>
  </si>
  <si>
    <t>PBLD_HUMAN</t>
  </si>
  <si>
    <t>PBLD</t>
  </si>
  <si>
    <t>Phenazine biosynthesis-like domain-containing protein</t>
  </si>
  <si>
    <t>CAH12_HUMAN</t>
  </si>
  <si>
    <t>CA12</t>
  </si>
  <si>
    <t>Carbonic anhydrase 12</t>
  </si>
  <si>
    <t>GALT7_HUMAN</t>
  </si>
  <si>
    <t>GALNT7</t>
  </si>
  <si>
    <t>N-acetylgalactosaminyltransferase 7</t>
  </si>
  <si>
    <t>NHRF3_HUMAN</t>
  </si>
  <si>
    <t>PDZK1</t>
  </si>
  <si>
    <t>Na(+)/H(+) exchange regulatory cofactor NHE-RF3</t>
  </si>
  <si>
    <t>CATL1_HUMAN</t>
  </si>
  <si>
    <t>CTSL</t>
  </si>
  <si>
    <t>Procathepsin L</t>
  </si>
  <si>
    <t>PGS1_HUMAN</t>
  </si>
  <si>
    <t>BGN</t>
  </si>
  <si>
    <t>Biglycan</t>
  </si>
  <si>
    <t>SC5A2_HUMAN</t>
  </si>
  <si>
    <t>SLC5A2</t>
  </si>
  <si>
    <t>Sodium/glucose cotransporter 2</t>
  </si>
  <si>
    <t>DDAH1_HUMAN</t>
  </si>
  <si>
    <t>DDAH1</t>
  </si>
  <si>
    <t>N(G),N(G)-dimethylarginine dimethylaminohydrolase 1</t>
  </si>
  <si>
    <t>THIC_HUMAN</t>
  </si>
  <si>
    <t>ACAT2</t>
  </si>
  <si>
    <t>Acetyl-CoA acetyltransferase, cytosolic</t>
  </si>
  <si>
    <t>DPP4_HUMAN</t>
  </si>
  <si>
    <t>DPP4</t>
  </si>
  <si>
    <t>Dipeptidyl peptidase 4</t>
  </si>
  <si>
    <t>S23A1_HUMAN</t>
  </si>
  <si>
    <t>SLC23A1</t>
  </si>
  <si>
    <t>Solute carrier family 23 member 1</t>
  </si>
  <si>
    <t>DDC_HUMAN</t>
  </si>
  <si>
    <t>DDC</t>
  </si>
  <si>
    <t>Aromatic-L-amino-acid decarboxylase</t>
  </si>
  <si>
    <t>KNG1_HUMAN</t>
  </si>
  <si>
    <t>KNG1</t>
  </si>
  <si>
    <t>Kininogen-1</t>
  </si>
  <si>
    <t>ACE2_HUMAN</t>
  </si>
  <si>
    <t>ACE2</t>
  </si>
  <si>
    <t>Angiotensin-converting enzyme 2</t>
  </si>
  <si>
    <t>COMT_HUMAN</t>
  </si>
  <si>
    <t>COMT</t>
  </si>
  <si>
    <t>Catechol O-methyltransferase</t>
  </si>
  <si>
    <t>CD14_HUMAN</t>
  </si>
  <si>
    <t>CD14</t>
  </si>
  <si>
    <t>Monocyte differentiation antigen CD14</t>
  </si>
  <si>
    <t>SBP1_HUMAN</t>
  </si>
  <si>
    <t>SELENBP1</t>
  </si>
  <si>
    <t>Methanethiol oxidase</t>
  </si>
  <si>
    <t>NADC_HUMAN</t>
  </si>
  <si>
    <t>QPRT</t>
  </si>
  <si>
    <t>Nicotinate-nucleotide pyrophosphorylase [carboxylating]</t>
  </si>
  <si>
    <t>AMPE_HUMAN</t>
  </si>
  <si>
    <t>ENPEP</t>
  </si>
  <si>
    <t>Glutamyl aminopeptidase</t>
  </si>
  <si>
    <t>CRYL1_HUMAN</t>
  </si>
  <si>
    <t>CRYL1</t>
  </si>
  <si>
    <t>Lambda-crystallin homolog</t>
  </si>
  <si>
    <t>ICAM1_HUMAN</t>
  </si>
  <si>
    <t>ICAM1</t>
  </si>
  <si>
    <t>Intercellular adhesion molecule 1</t>
  </si>
  <si>
    <t>TKFC_HUMAN</t>
  </si>
  <si>
    <t>TKFC</t>
  </si>
  <si>
    <t>Triokinase/FMN cyclase</t>
  </si>
  <si>
    <t>FLNA_HUMAN</t>
  </si>
  <si>
    <t>FLNA</t>
  </si>
  <si>
    <t>Filamin-A</t>
  </si>
  <si>
    <t>SODE_HUMAN</t>
  </si>
  <si>
    <t>SOD3</t>
  </si>
  <si>
    <t>Extracellular superoxide dismutase [Cu-Zn]</t>
  </si>
  <si>
    <t>CATH_HUMAN</t>
  </si>
  <si>
    <t>CTSH</t>
  </si>
  <si>
    <t>Pro-cathepsin H</t>
  </si>
  <si>
    <t>GFRP_HUMAN</t>
  </si>
  <si>
    <t>GCHFR</t>
  </si>
  <si>
    <t>GTP cyclohydrolase 1 feedback regulatory protein</t>
  </si>
  <si>
    <t>DCXR_HUMAN</t>
  </si>
  <si>
    <t>DCXR</t>
  </si>
  <si>
    <t>L-xylulose reductase</t>
  </si>
  <si>
    <t>MYLK_HUMAN</t>
  </si>
  <si>
    <t>MYLK</t>
  </si>
  <si>
    <t>Myosin light chain kinase, smooth muscle</t>
  </si>
  <si>
    <t>AL1L1_HUMAN</t>
  </si>
  <si>
    <t>ALDH1L1</t>
  </si>
  <si>
    <t>Cytosolic 10-formyltetrahydrofolate dehydrogenase</t>
  </si>
  <si>
    <t>L1CAM_HUMAN</t>
  </si>
  <si>
    <t>L1CAM</t>
  </si>
  <si>
    <t>Neural cell adhesion molecule L1</t>
  </si>
  <si>
    <t>CD63_HUMAN</t>
  </si>
  <si>
    <t>CD63</t>
  </si>
  <si>
    <t>CD63 antigen</t>
  </si>
  <si>
    <t>NHRF1_HUMAN</t>
  </si>
  <si>
    <t>SLC9A3R1</t>
  </si>
  <si>
    <t>Na(+)/H(+) exchange regulatory cofactor NHE-RF1</t>
  </si>
  <si>
    <t>MA2B1_HUMAN</t>
  </si>
  <si>
    <t>MAN2B1</t>
  </si>
  <si>
    <t>Lysosomal alpha-mannosidase</t>
  </si>
  <si>
    <t>PEBP1_HUMAN</t>
  </si>
  <si>
    <t>PEBP1</t>
  </si>
  <si>
    <t>Phosphatidylethanolamine-binding protein 1</t>
  </si>
  <si>
    <t>GPC1_HUMAN</t>
  </si>
  <si>
    <t>GPC1</t>
  </si>
  <si>
    <t>Glypican-1</t>
  </si>
  <si>
    <t>TMPS2_HUMAN</t>
  </si>
  <si>
    <t>TMPRSS2</t>
  </si>
  <si>
    <t>Transmembrane protease serine 2</t>
  </si>
  <si>
    <t>ACE_HUMAN</t>
  </si>
  <si>
    <t>ACE</t>
  </si>
  <si>
    <t>Angiotensin-converting enzyme</t>
  </si>
  <si>
    <t>CRYAB_HUMAN</t>
  </si>
  <si>
    <t>CRYAB</t>
  </si>
  <si>
    <t>Alpha-crystallin B chain</t>
  </si>
  <si>
    <t>NCHL1_HUMAN</t>
  </si>
  <si>
    <t>CHL1</t>
  </si>
  <si>
    <t>Neural cell adhesion molecule L1-like protein</t>
  </si>
  <si>
    <t>PPGB_HUMAN</t>
  </si>
  <si>
    <t>CTSA</t>
  </si>
  <si>
    <t>Lysosomal protective protein</t>
  </si>
  <si>
    <t>BASI_HUMAN</t>
  </si>
  <si>
    <t>BSG</t>
  </si>
  <si>
    <t>Basigin</t>
  </si>
  <si>
    <t>HSPB1_HUMAN</t>
  </si>
  <si>
    <t>HSPB1</t>
  </si>
  <si>
    <t>Heat shock protein beta-1</t>
  </si>
  <si>
    <t>MUC18_HUMAN</t>
  </si>
  <si>
    <t>MCAM</t>
  </si>
  <si>
    <t>Cell surface glycoprotein MUC18</t>
  </si>
  <si>
    <t>KHK_HUMAN</t>
  </si>
  <si>
    <t>KHK</t>
  </si>
  <si>
    <t>Ketohexokinase</t>
  </si>
  <si>
    <t>DHSO_HUMAN</t>
  </si>
  <si>
    <t>SORD</t>
  </si>
  <si>
    <t>Sorbitol dehydrogenase</t>
  </si>
  <si>
    <t>VATB1_HUMAN</t>
  </si>
  <si>
    <t>ATP6V1B1</t>
  </si>
  <si>
    <t>V-type proton ATPase subunit B, kidney isoform</t>
  </si>
  <si>
    <t>PIGR_HUMAN</t>
  </si>
  <si>
    <t>PIGR</t>
  </si>
  <si>
    <t>Polymeric immunoglobulin receptor</t>
  </si>
  <si>
    <t>AMPN_HUMAN</t>
  </si>
  <si>
    <t>ANPEP</t>
  </si>
  <si>
    <t>Aminopeptidase N</t>
  </si>
  <si>
    <t>GOLM1_HUMAN</t>
  </si>
  <si>
    <t>GOLM1</t>
  </si>
  <si>
    <t>Golgi membrane protein 1</t>
  </si>
  <si>
    <t>DPEP1_HUMAN</t>
  </si>
  <si>
    <t>DPEP1</t>
  </si>
  <si>
    <t>Dipeptidase 1</t>
  </si>
  <si>
    <t>UROK_HUMAN</t>
  </si>
  <si>
    <t>PLAU</t>
  </si>
  <si>
    <t>Urokinase-type plasminogen activator</t>
  </si>
  <si>
    <t>BDH2_HUMAN</t>
  </si>
  <si>
    <t>BDH2</t>
  </si>
  <si>
    <t>3-hydroxybutyrate dehydrogenase type 2</t>
  </si>
  <si>
    <t>EPDR1_HUMAN</t>
  </si>
  <si>
    <t>EPDR1</t>
  </si>
  <si>
    <t>Mammalian ependymin-related protein 1</t>
  </si>
  <si>
    <t>EGFR_HUMAN</t>
  </si>
  <si>
    <t>EGFR</t>
  </si>
  <si>
    <t>Epidermal growth factor receptor</t>
  </si>
  <si>
    <t>CD248_HUMAN</t>
  </si>
  <si>
    <t>CD248</t>
  </si>
  <si>
    <t>Endosialin</t>
  </si>
  <si>
    <t>XPP2_HUMAN</t>
  </si>
  <si>
    <t>XPNPEP2</t>
  </si>
  <si>
    <t>Xaa-Pro aminopeptidase 2</t>
  </si>
  <si>
    <t>IDHC_HUMAN</t>
  </si>
  <si>
    <t>IDH1</t>
  </si>
  <si>
    <t>Isocitrate dehydrogenase [NADP] cytoplasmic</t>
  </si>
  <si>
    <t>ODO2_HUMAN</t>
  </si>
  <si>
    <t>DLST</t>
  </si>
  <si>
    <t>Dihydrolipoyllysine-residue succinyltransferase component of 2-oxoglutarate dehydrogenase complex, mitochondrial</t>
  </si>
  <si>
    <t>FOLH1_HUMAN</t>
  </si>
  <si>
    <t>FOLH1</t>
  </si>
  <si>
    <t>Glutamate carboxypeptidase 2</t>
  </si>
  <si>
    <t>SDHA_HUMAN</t>
  </si>
  <si>
    <t>SDHA</t>
  </si>
  <si>
    <t>Succinate dehydrogenase [ubiquinone] flavoprotein subunit, mitochondrial</t>
  </si>
  <si>
    <t>AMD_HUMAN</t>
  </si>
  <si>
    <t>PAM</t>
  </si>
  <si>
    <t>Peptidyl-glycine alpha-amidating monooxygenase</t>
  </si>
  <si>
    <t>FLRT3_HUMAN</t>
  </si>
  <si>
    <t>FLRT3</t>
  </si>
  <si>
    <t>Leucine-rich repeat transmembrane protein FLRT3</t>
  </si>
  <si>
    <t>FAAA_HUMAN</t>
  </si>
  <si>
    <t>FAH</t>
  </si>
  <si>
    <t>Fumarylacetoacetase</t>
  </si>
  <si>
    <t>PODXL_HUMAN</t>
  </si>
  <si>
    <t>PODXL</t>
  </si>
  <si>
    <t>Podocalyxin</t>
  </si>
  <si>
    <t>DAF_HUMAN</t>
  </si>
  <si>
    <t>CD55</t>
  </si>
  <si>
    <t>Complement decay-accelerating factor</t>
  </si>
  <si>
    <t>PPAP_HUMAN</t>
  </si>
  <si>
    <t>ACP3</t>
  </si>
  <si>
    <t>Prostatic acid phosphatase</t>
  </si>
  <si>
    <t>CATC_HUMAN</t>
  </si>
  <si>
    <t>CTSC</t>
  </si>
  <si>
    <t>Dipeptidyl peptidase 1</t>
  </si>
  <si>
    <t>CAPG_HUMAN</t>
  </si>
  <si>
    <t>CAPG</t>
  </si>
  <si>
    <t>Macrophage-capping protein</t>
  </si>
  <si>
    <t>CISY_HUMAN</t>
  </si>
  <si>
    <t>CS</t>
  </si>
  <si>
    <t>Citrate synthase, mitochondrial</t>
  </si>
  <si>
    <t>RNAS2_HUMAN</t>
  </si>
  <si>
    <t>RNASE2</t>
  </si>
  <si>
    <t>Non-secretory ribonuclease</t>
  </si>
  <si>
    <t>PNPH_HUMAN</t>
  </si>
  <si>
    <t>PNP</t>
  </si>
  <si>
    <t>Purine nucleoside phosphorylase</t>
  </si>
  <si>
    <t>BODG_HUMAN</t>
  </si>
  <si>
    <t>BBOX1</t>
  </si>
  <si>
    <t>Gamma-butyrobetaine dioxygenase</t>
  </si>
  <si>
    <t>SORT_HUMAN</t>
  </si>
  <si>
    <t>SORT1</t>
  </si>
  <si>
    <t>Sortilin</t>
  </si>
  <si>
    <t>CATD_HUMAN</t>
  </si>
  <si>
    <t>CTSD</t>
  </si>
  <si>
    <t>Cathepsin D</t>
  </si>
  <si>
    <t>VATB2_HUMAN</t>
  </si>
  <si>
    <t>ATP6V1B2</t>
  </si>
  <si>
    <t>V-type proton ATPase subunit B, brain isoform</t>
  </si>
  <si>
    <t>LDHB_HUMAN</t>
  </si>
  <si>
    <t>LDHB</t>
  </si>
  <si>
    <t>L-lactate dehydrogenase B chain</t>
  </si>
  <si>
    <t>LRP2_HUMAN</t>
  </si>
  <si>
    <t>LRP2</t>
  </si>
  <si>
    <t>Low-density lipoprotein receptor-related protein 2</t>
  </si>
  <si>
    <t>F16P1_HUMAN</t>
  </si>
  <si>
    <t>FBP1</t>
  </si>
  <si>
    <t>Fructose-1,6-bisphosphatase 1</t>
  </si>
  <si>
    <t>4F2_HUMAN</t>
  </si>
  <si>
    <t>SLC3A2</t>
  </si>
  <si>
    <t>4F2 cell-surface antigen heavy chain</t>
  </si>
  <si>
    <t>EPCR_HUMAN</t>
  </si>
  <si>
    <t>PROCR</t>
  </si>
  <si>
    <t>Endothelial protein C receptor</t>
  </si>
  <si>
    <t>PROM2_HUMAN</t>
  </si>
  <si>
    <t>PROM2</t>
  </si>
  <si>
    <t>Prominin-2</t>
  </si>
  <si>
    <t>6PGD_HUMAN</t>
  </si>
  <si>
    <t>PGD</t>
  </si>
  <si>
    <t>6-phosphogluconate dehydrogenase, decarboxylating</t>
  </si>
  <si>
    <t>CADH2_HUMAN</t>
  </si>
  <si>
    <t>CDH2</t>
  </si>
  <si>
    <t>Cadherin-2</t>
  </si>
  <si>
    <t>CRYM_HUMAN</t>
  </si>
  <si>
    <t>CRYM</t>
  </si>
  <si>
    <t>Ketimine reductase mu-crystallin</t>
  </si>
  <si>
    <t>C1RL_HUMAN</t>
  </si>
  <si>
    <t>C1RL</t>
  </si>
  <si>
    <t>Complement C1r subcomponent-like protein</t>
  </si>
  <si>
    <t>ECHM_HUMAN</t>
  </si>
  <si>
    <t>ECHS1</t>
  </si>
  <si>
    <t>Enoyl-CoA hydratase, mitochondrial</t>
  </si>
  <si>
    <t>CN37_HUMAN</t>
  </si>
  <si>
    <t>CNP</t>
  </si>
  <si>
    <t>2',3'-cyclic-nucleotide 3'-phosphodiesterase</t>
  </si>
  <si>
    <t>ASSY_HUMAN</t>
  </si>
  <si>
    <t>ASS1</t>
  </si>
  <si>
    <t>Argininosuccinate synthase</t>
  </si>
  <si>
    <t>OSTP_HUMAN</t>
  </si>
  <si>
    <t>SPP1</t>
  </si>
  <si>
    <t>Osteopontin</t>
  </si>
  <si>
    <t>CANT1_HUMAN</t>
  </si>
  <si>
    <t>CANT1</t>
  </si>
  <si>
    <t>Soluble calcium-activated nucleotidase 1</t>
  </si>
  <si>
    <t>SIM24_HUMAN</t>
  </si>
  <si>
    <t>SMIM24</t>
  </si>
  <si>
    <t>Small integral membrane protein 24</t>
  </si>
  <si>
    <t>CATB_HUMAN</t>
  </si>
  <si>
    <t>CTSB</t>
  </si>
  <si>
    <t>Cathepsin B</t>
  </si>
  <si>
    <t>AQP1_HUMAN</t>
  </si>
  <si>
    <t>AQP1</t>
  </si>
  <si>
    <t>Aquaporin-1</t>
  </si>
  <si>
    <t>CBPQ_HUMAN</t>
  </si>
  <si>
    <t>CPQ</t>
  </si>
  <si>
    <t>Carboxypeptidase Q</t>
  </si>
  <si>
    <t>HAVR2_HUMAN</t>
  </si>
  <si>
    <t>HAVCR2</t>
  </si>
  <si>
    <t>Hepatitis A virus cellular receptor 2</t>
  </si>
  <si>
    <t>UCHL1_HUMAN</t>
  </si>
  <si>
    <t>UCHL1</t>
  </si>
  <si>
    <t>Ubiquitin carboxyl-terminal hydrolase isozyme L1</t>
  </si>
  <si>
    <t>ITB1_HUMAN</t>
  </si>
  <si>
    <t>ITGB1</t>
  </si>
  <si>
    <t>Integrin beta-1</t>
  </si>
  <si>
    <t>G3P_HUMAN</t>
  </si>
  <si>
    <t>GAPDH</t>
  </si>
  <si>
    <t>Glyceraldehyde-3-phosphate dehydrogenase</t>
  </si>
  <si>
    <t>CADM4_HUMAN</t>
  </si>
  <si>
    <t>CADM4</t>
  </si>
  <si>
    <t>Cell adhesion molecule 4</t>
  </si>
  <si>
    <t>S10AB_HUMAN</t>
  </si>
  <si>
    <t>S100A11</t>
  </si>
  <si>
    <t>Protein S100-A11</t>
  </si>
  <si>
    <t>EFTU_HUMAN</t>
  </si>
  <si>
    <t>TUFM</t>
  </si>
  <si>
    <t>Elongation factor Tu, mitochondrial</t>
  </si>
  <si>
    <t>RADI_HUMAN</t>
  </si>
  <si>
    <t>RDX</t>
  </si>
  <si>
    <t>Radixin</t>
  </si>
  <si>
    <t>CD44_HUMAN</t>
  </si>
  <si>
    <t>CD44</t>
  </si>
  <si>
    <t>CD44 antigen</t>
  </si>
  <si>
    <t>PRDX5_HUMAN</t>
  </si>
  <si>
    <t>PRDX5</t>
  </si>
  <si>
    <t>Peroxiredoxin-5, mitochondrial</t>
  </si>
  <si>
    <t>CDHR2_HUMAN</t>
  </si>
  <si>
    <t>CDHR2</t>
  </si>
  <si>
    <t>Cadherin-related family member 2</t>
  </si>
  <si>
    <t>CADH1_HUMAN</t>
  </si>
  <si>
    <t>CDH1</t>
  </si>
  <si>
    <t>Cadherin-1</t>
  </si>
  <si>
    <t>GTR5_HUMAN</t>
  </si>
  <si>
    <t>SLC2A5</t>
  </si>
  <si>
    <t>Solute carrier family 2, facilitated glucose transporter member 5</t>
  </si>
  <si>
    <t>KCRB_HUMAN</t>
  </si>
  <si>
    <t>CKB</t>
  </si>
  <si>
    <t>Creatine kinase B-type</t>
  </si>
  <si>
    <t>OLFM4_HUMAN</t>
  </si>
  <si>
    <t>OLFM4</t>
  </si>
  <si>
    <t>Olfactomedin-4</t>
  </si>
  <si>
    <t>CD177_HUMAN</t>
  </si>
  <si>
    <t>CD177</t>
  </si>
  <si>
    <t>CD177 antigen</t>
  </si>
  <si>
    <t>PROM1_HUMAN</t>
  </si>
  <si>
    <t>PROM1</t>
  </si>
  <si>
    <t>Prominin-1</t>
  </si>
  <si>
    <t>CAH2_HUMAN</t>
  </si>
  <si>
    <t>CA2</t>
  </si>
  <si>
    <t>Carbonic anhydrase 2</t>
  </si>
  <si>
    <t>S4A4_HUMAN</t>
  </si>
  <si>
    <t>SLC4A4</t>
  </si>
  <si>
    <t>Electrogenic sodium bicarbonate cotransporter 1</t>
  </si>
  <si>
    <t>MMSA_HUMAN</t>
  </si>
  <si>
    <t>ALDH6A1</t>
  </si>
  <si>
    <t>Methylmalonate-semialdehyde dehydrogenase [acylating], mitochondrial</t>
  </si>
  <si>
    <t>GPC5B_HUMAN</t>
  </si>
  <si>
    <t>GPRC5B</t>
  </si>
  <si>
    <t>G-protein coupled receptor family C group 5 member B</t>
  </si>
  <si>
    <t>LAMP2_HUMAN</t>
  </si>
  <si>
    <t>LAMP2</t>
  </si>
  <si>
    <t>Lysosome-associated membrane glycoprotein 2</t>
  </si>
  <si>
    <t>APOD_HUMAN</t>
  </si>
  <si>
    <t>APOD</t>
  </si>
  <si>
    <t>Apolipoprotein D</t>
  </si>
  <si>
    <t>SLC31_HUMAN</t>
  </si>
  <si>
    <t>SLC3A1</t>
  </si>
  <si>
    <t>Neutral and basic amino acid transport protein rBAT</t>
  </si>
  <si>
    <t>CPVL_HUMAN</t>
  </si>
  <si>
    <t>CPVL</t>
  </si>
  <si>
    <t>Probable serine carboxypeptidase CPVL</t>
  </si>
  <si>
    <t>THIL_HUMAN</t>
  </si>
  <si>
    <t>ACAT1</t>
  </si>
  <si>
    <t>Acetyl-CoA acetyltransferase, mitochondrial</t>
  </si>
  <si>
    <t>AATM_HUMAN</t>
  </si>
  <si>
    <t>GOT2</t>
  </si>
  <si>
    <t>Aspartate aminotransferase, mitochondrial</t>
  </si>
  <si>
    <t>TPP1_HUMAN</t>
  </si>
  <si>
    <t>TPP1</t>
  </si>
  <si>
    <t>Tripeptidyl-peptidase 1</t>
  </si>
  <si>
    <t>GSTM3_HUMAN</t>
  </si>
  <si>
    <t>GSTM3</t>
  </si>
  <si>
    <t>Glutathione S-transferase Mu 3</t>
  </si>
  <si>
    <t>GALNS_HUMAN</t>
  </si>
  <si>
    <t>GALNS</t>
  </si>
  <si>
    <t>N-acetylgalactosamine-6-sulfatase</t>
  </si>
  <si>
    <t>VPP4_HUMAN</t>
  </si>
  <si>
    <t>ATP6V0A4</t>
  </si>
  <si>
    <t>V-type proton ATPase 116 kDa subunit a isoform 4</t>
  </si>
  <si>
    <t>DPP2_HUMAN</t>
  </si>
  <si>
    <t>DPP7</t>
  </si>
  <si>
    <t>Dipeptidyl peptidase 2</t>
  </si>
  <si>
    <t>NEP_HUMAN</t>
  </si>
  <si>
    <t>MME</t>
  </si>
  <si>
    <t>Neprilysin</t>
  </si>
  <si>
    <t>AGAL_HUMAN</t>
  </si>
  <si>
    <t>GLA</t>
  </si>
  <si>
    <t>Alpha-galactosidase A</t>
  </si>
  <si>
    <t>S12A3_HUMAN</t>
  </si>
  <si>
    <t>SLC12A3</t>
  </si>
  <si>
    <t>Solute carrier family 12 member 3</t>
  </si>
  <si>
    <t>CH60_HUMAN</t>
  </si>
  <si>
    <t>HSPD1</t>
  </si>
  <si>
    <t>60 kDa heat shock protein, mitochondrial</t>
  </si>
  <si>
    <t>HSP72_HUMAN</t>
  </si>
  <si>
    <t>HSPA2</t>
  </si>
  <si>
    <t>Heat shock-related 70 kDa protein 2</t>
  </si>
  <si>
    <t>SPHM_HUMAN</t>
  </si>
  <si>
    <t>SGSH</t>
  </si>
  <si>
    <t>N-sulphoglucosamine sulphohydrolase</t>
  </si>
  <si>
    <t>PPT1_HUMAN</t>
  </si>
  <si>
    <t>PPT1</t>
  </si>
  <si>
    <t>Palmitoyl-protein thioesterase 1</t>
  </si>
  <si>
    <t>AL7A1_HUMAN</t>
  </si>
  <si>
    <t>ALDH7A1</t>
  </si>
  <si>
    <t>Alpha-aminoadipic semialdehyde dehydrogenase</t>
  </si>
  <si>
    <t>MGA_HUMAN</t>
  </si>
  <si>
    <t>MGAM</t>
  </si>
  <si>
    <t>Maltase-glucoamylase, intestinal</t>
  </si>
  <si>
    <t>LYAG_HUMAN</t>
  </si>
  <si>
    <t>GAA</t>
  </si>
  <si>
    <t>Lysosomal alpha-glucosidase</t>
  </si>
  <si>
    <t>AT1A1_HUMAN</t>
  </si>
  <si>
    <t>ATP1A1</t>
  </si>
  <si>
    <t>Sodium/potassium-transporting ATPase subunit alpha-1</t>
  </si>
  <si>
    <t>CYC_HUMAN</t>
  </si>
  <si>
    <t>CYCS</t>
  </si>
  <si>
    <t>Cytochrome c</t>
  </si>
  <si>
    <t>MUC1_HUMAN</t>
  </si>
  <si>
    <t>MUC1</t>
  </si>
  <si>
    <t>Mucin-1</t>
  </si>
  <si>
    <t>ARSA_HUMAN</t>
  </si>
  <si>
    <t>ARSA</t>
  </si>
  <si>
    <t>Arylsulfatase A</t>
  </si>
  <si>
    <t>GPC5C_HUMAN</t>
  </si>
  <si>
    <t>GPRC5C</t>
  </si>
  <si>
    <t>G-protein coupled receptor family C group 5 member C</t>
  </si>
  <si>
    <t>VDAC1_HUMAN</t>
  </si>
  <si>
    <t>VDAC1</t>
  </si>
  <si>
    <t>Voltage-dependent anion-selective channel protein 1</t>
  </si>
  <si>
    <t>IDHP_HUMAN</t>
  </si>
  <si>
    <t>IDH2</t>
  </si>
  <si>
    <t>Isocitrate dehydrogenase [NADP], mitochondrial</t>
  </si>
  <si>
    <t>UROM_HUMAN</t>
  </si>
  <si>
    <t>UMOD</t>
  </si>
  <si>
    <t>Uromodulin</t>
  </si>
  <si>
    <t>AT1B1_HUMAN</t>
  </si>
  <si>
    <t>ATP1B1</t>
  </si>
  <si>
    <t>Sodium/potassium-transporting ATPase subunit beta-1</t>
  </si>
  <si>
    <t>K2C7_HUMAN</t>
  </si>
  <si>
    <t>KRT7</t>
  </si>
  <si>
    <t>Keratin, type II cytoskeletal 7</t>
  </si>
  <si>
    <t>WFDC2_HUMAN</t>
  </si>
  <si>
    <t>WFDC2</t>
  </si>
  <si>
    <t>WAP four-disulfide core domain protein 2</t>
  </si>
  <si>
    <t>K1C19_HUMAN</t>
  </si>
  <si>
    <t>KRT19</t>
  </si>
  <si>
    <t>Keratin, type I cytoskeletal 19</t>
  </si>
  <si>
    <t>K1C18_HUMAN</t>
  </si>
  <si>
    <t>KRT18</t>
  </si>
  <si>
    <t>Keratin, type I cytoskeletal 18</t>
  </si>
  <si>
    <t>S12A1_HUMAN</t>
  </si>
  <si>
    <t>SLC12A1</t>
  </si>
  <si>
    <t>Solute carrier family 12 member 1</t>
  </si>
  <si>
    <t>SIAT1_HUMAN</t>
  </si>
  <si>
    <t>ST6GAL1</t>
  </si>
  <si>
    <t>Beta-galactoside alpha-2,6-sialyltransferase 1</t>
  </si>
  <si>
    <t>ANXA4_HUMAN</t>
  </si>
  <si>
    <t>ANXA4</t>
  </si>
  <si>
    <t>Annexin A4</t>
  </si>
  <si>
    <t>ENPL_HUMAN</t>
  </si>
  <si>
    <t>HSP90B1</t>
  </si>
  <si>
    <t>Endoplasmin</t>
  </si>
  <si>
    <t>CALB1_HUMAN</t>
  </si>
  <si>
    <t>CALB1</t>
  </si>
  <si>
    <t>Calbindin</t>
  </si>
  <si>
    <t>COX2_HUMAN</t>
  </si>
  <si>
    <t>MT-CO2</t>
  </si>
  <si>
    <t>Cytochrome c oxidase subunit 2</t>
  </si>
  <si>
    <t>AQP2_HUMAN</t>
  </si>
  <si>
    <t>AQP2</t>
  </si>
  <si>
    <t>Aquaporin-2</t>
  </si>
  <si>
    <t>Mean of Controls</t>
  </si>
  <si>
    <t>Fold change (FC)</t>
  </si>
  <si>
    <t>Proximal-tubule</t>
  </si>
  <si>
    <t>Positive FC</t>
  </si>
  <si>
    <t>Negative 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</si>
</sst>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4"/>
      <name val="Calibri"/>
      <family val="2"/>
      <scheme val="minor"/>
    </font>
    <font>
      <sz val="12"/>
      <color rgb="FFFF0000"/>
      <name val="Calibri (Body)"/>
    </font>
    <font>
      <sz val="12"/>
      <color rgb="FF0070C0"/>
      <name val="Calibri (Body)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1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11" fontId="0" fillId="0" borderId="0" xfId="0" applyNumberFormat="1" applyAlignment="1">
      <alignment horizontal="center" vertical="center" wrapText="1"/>
    </xf>
    <xf numFmtId="0" fontId="1" fillId="2" borderId="0" xfId="0" applyFont="1" applyFill="1"/>
    <xf numFmtId="11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/>
    <xf numFmtId="11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Fill="1"/>
    <xf numFmtId="1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1" fillId="0" borderId="0" xfId="0" applyFont="1" applyFill="1"/>
    <xf numFmtId="0" fontId="0" fillId="2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8">
    <dxf>
      <fill>
        <patternFill patternType="solid">
          <fgColor rgb="FFFFFF00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52411-EC7D-024E-8EDD-2581341AA416}">
  <dimension ref="A1:O180"/>
  <sheetViews>
    <sheetView tabSelected="1" workbookViewId="0">
      <pane ySplit="1" topLeftCell="A2" activePane="bottomLeft" state="frozen"/>
      <selection pane="bottomLeft" activeCell="N11" sqref="N11"/>
    </sheetView>
  </sheetViews>
  <sheetFormatPr baseColWidth="10" defaultRowHeight="16" x14ac:dyDescent="0.2"/>
  <cols>
    <col min="1" max="1" width="15" customWidth="1"/>
    <col min="3" max="3" width="27.1640625" customWidth="1"/>
    <col min="4" max="4" width="11.1640625" style="4" bestFit="1" customWidth="1"/>
    <col min="5" max="5" width="13.1640625" style="5" customWidth="1"/>
    <col min="6" max="6" width="13.5" style="5" customWidth="1"/>
    <col min="7" max="7" width="11.83203125" style="5" bestFit="1" customWidth="1"/>
    <col min="8" max="8" width="11.33203125" style="5" bestFit="1" customWidth="1"/>
    <col min="9" max="10" width="11.1640625" style="5" bestFit="1" customWidth="1"/>
    <col min="11" max="11" width="11.1640625" style="4" bestFit="1" customWidth="1"/>
    <col min="12" max="13" width="11.1640625" style="5" bestFit="1" customWidth="1"/>
    <col min="14" max="14" width="17.1640625" customWidth="1"/>
    <col min="256" max="256" width="15" customWidth="1"/>
    <col min="260" max="260" width="13.1640625" customWidth="1"/>
    <col min="261" max="261" width="15.6640625" customWidth="1"/>
    <col min="512" max="512" width="15" customWidth="1"/>
    <col min="516" max="516" width="13.1640625" customWidth="1"/>
    <col min="517" max="517" width="15.6640625" customWidth="1"/>
    <col min="768" max="768" width="15" customWidth="1"/>
    <col min="772" max="772" width="13.1640625" customWidth="1"/>
    <col min="773" max="773" width="15.6640625" customWidth="1"/>
    <col min="1024" max="1024" width="15" customWidth="1"/>
    <col min="1028" max="1028" width="13.1640625" customWidth="1"/>
    <col min="1029" max="1029" width="15.6640625" customWidth="1"/>
    <col min="1280" max="1280" width="15" customWidth="1"/>
    <col min="1284" max="1284" width="13.1640625" customWidth="1"/>
    <col min="1285" max="1285" width="15.6640625" customWidth="1"/>
    <col min="1536" max="1536" width="15" customWidth="1"/>
    <col min="1540" max="1540" width="13.1640625" customWidth="1"/>
    <col min="1541" max="1541" width="15.6640625" customWidth="1"/>
    <col min="1792" max="1792" width="15" customWidth="1"/>
    <col min="1796" max="1796" width="13.1640625" customWidth="1"/>
    <col min="1797" max="1797" width="15.6640625" customWidth="1"/>
    <col min="2048" max="2048" width="15" customWidth="1"/>
    <col min="2052" max="2052" width="13.1640625" customWidth="1"/>
    <col min="2053" max="2053" width="15.6640625" customWidth="1"/>
    <col min="2304" max="2304" width="15" customWidth="1"/>
    <col min="2308" max="2308" width="13.1640625" customWidth="1"/>
    <col min="2309" max="2309" width="15.6640625" customWidth="1"/>
    <col min="2560" max="2560" width="15" customWidth="1"/>
    <col min="2564" max="2564" width="13.1640625" customWidth="1"/>
    <col min="2565" max="2565" width="15.6640625" customWidth="1"/>
    <col min="2816" max="2816" width="15" customWidth="1"/>
    <col min="2820" max="2820" width="13.1640625" customWidth="1"/>
    <col min="2821" max="2821" width="15.6640625" customWidth="1"/>
    <col min="3072" max="3072" width="15" customWidth="1"/>
    <col min="3076" max="3076" width="13.1640625" customWidth="1"/>
    <col min="3077" max="3077" width="15.6640625" customWidth="1"/>
    <col min="3328" max="3328" width="15" customWidth="1"/>
    <col min="3332" max="3332" width="13.1640625" customWidth="1"/>
    <col min="3333" max="3333" width="15.6640625" customWidth="1"/>
    <col min="3584" max="3584" width="15" customWidth="1"/>
    <col min="3588" max="3588" width="13.1640625" customWidth="1"/>
    <col min="3589" max="3589" width="15.6640625" customWidth="1"/>
    <col min="3840" max="3840" width="15" customWidth="1"/>
    <col min="3844" max="3844" width="13.1640625" customWidth="1"/>
    <col min="3845" max="3845" width="15.6640625" customWidth="1"/>
    <col min="4096" max="4096" width="15" customWidth="1"/>
    <col min="4100" max="4100" width="13.1640625" customWidth="1"/>
    <col min="4101" max="4101" width="15.6640625" customWidth="1"/>
    <col min="4352" max="4352" width="15" customWidth="1"/>
    <col min="4356" max="4356" width="13.1640625" customWidth="1"/>
    <col min="4357" max="4357" width="15.6640625" customWidth="1"/>
    <col min="4608" max="4608" width="15" customWidth="1"/>
    <col min="4612" max="4612" width="13.1640625" customWidth="1"/>
    <col min="4613" max="4613" width="15.6640625" customWidth="1"/>
    <col min="4864" max="4864" width="15" customWidth="1"/>
    <col min="4868" max="4868" width="13.1640625" customWidth="1"/>
    <col min="4869" max="4869" width="15.6640625" customWidth="1"/>
    <col min="5120" max="5120" width="15" customWidth="1"/>
    <col min="5124" max="5124" width="13.1640625" customWidth="1"/>
    <col min="5125" max="5125" width="15.6640625" customWidth="1"/>
    <col min="5376" max="5376" width="15" customWidth="1"/>
    <col min="5380" max="5380" width="13.1640625" customWidth="1"/>
    <col min="5381" max="5381" width="15.6640625" customWidth="1"/>
    <col min="5632" max="5632" width="15" customWidth="1"/>
    <col min="5636" max="5636" width="13.1640625" customWidth="1"/>
    <col min="5637" max="5637" width="15.6640625" customWidth="1"/>
    <col min="5888" max="5888" width="15" customWidth="1"/>
    <col min="5892" max="5892" width="13.1640625" customWidth="1"/>
    <col min="5893" max="5893" width="15.6640625" customWidth="1"/>
    <col min="6144" max="6144" width="15" customWidth="1"/>
    <col min="6148" max="6148" width="13.1640625" customWidth="1"/>
    <col min="6149" max="6149" width="15.6640625" customWidth="1"/>
    <col min="6400" max="6400" width="15" customWidth="1"/>
    <col min="6404" max="6404" width="13.1640625" customWidth="1"/>
    <col min="6405" max="6405" width="15.6640625" customWidth="1"/>
    <col min="6656" max="6656" width="15" customWidth="1"/>
    <col min="6660" max="6660" width="13.1640625" customWidth="1"/>
    <col min="6661" max="6661" width="15.6640625" customWidth="1"/>
    <col min="6912" max="6912" width="15" customWidth="1"/>
    <col min="6916" max="6916" width="13.1640625" customWidth="1"/>
    <col min="6917" max="6917" width="15.6640625" customWidth="1"/>
    <col min="7168" max="7168" width="15" customWidth="1"/>
    <col min="7172" max="7172" width="13.1640625" customWidth="1"/>
    <col min="7173" max="7173" width="15.6640625" customWidth="1"/>
    <col min="7424" max="7424" width="15" customWidth="1"/>
    <col min="7428" max="7428" width="13.1640625" customWidth="1"/>
    <col min="7429" max="7429" width="15.6640625" customWidth="1"/>
    <col min="7680" max="7680" width="15" customWidth="1"/>
    <col min="7684" max="7684" width="13.1640625" customWidth="1"/>
    <col min="7685" max="7685" width="15.6640625" customWidth="1"/>
    <col min="7936" max="7936" width="15" customWidth="1"/>
    <col min="7940" max="7940" width="13.1640625" customWidth="1"/>
    <col min="7941" max="7941" width="15.6640625" customWidth="1"/>
    <col min="8192" max="8192" width="15" customWidth="1"/>
    <col min="8196" max="8196" width="13.1640625" customWidth="1"/>
    <col min="8197" max="8197" width="15.6640625" customWidth="1"/>
    <col min="8448" max="8448" width="15" customWidth="1"/>
    <col min="8452" max="8452" width="13.1640625" customWidth="1"/>
    <col min="8453" max="8453" width="15.6640625" customWidth="1"/>
    <col min="8704" max="8704" width="15" customWidth="1"/>
    <col min="8708" max="8708" width="13.1640625" customWidth="1"/>
    <col min="8709" max="8709" width="15.6640625" customWidth="1"/>
    <col min="8960" max="8960" width="15" customWidth="1"/>
    <col min="8964" max="8964" width="13.1640625" customWidth="1"/>
    <col min="8965" max="8965" width="15.6640625" customWidth="1"/>
    <col min="9216" max="9216" width="15" customWidth="1"/>
    <col min="9220" max="9220" width="13.1640625" customWidth="1"/>
    <col min="9221" max="9221" width="15.6640625" customWidth="1"/>
    <col min="9472" max="9472" width="15" customWidth="1"/>
    <col min="9476" max="9476" width="13.1640625" customWidth="1"/>
    <col min="9477" max="9477" width="15.6640625" customWidth="1"/>
    <col min="9728" max="9728" width="15" customWidth="1"/>
    <col min="9732" max="9732" width="13.1640625" customWidth="1"/>
    <col min="9733" max="9733" width="15.6640625" customWidth="1"/>
    <col min="9984" max="9984" width="15" customWidth="1"/>
    <col min="9988" max="9988" width="13.1640625" customWidth="1"/>
    <col min="9989" max="9989" width="15.6640625" customWidth="1"/>
    <col min="10240" max="10240" width="15" customWidth="1"/>
    <col min="10244" max="10244" width="13.1640625" customWidth="1"/>
    <col min="10245" max="10245" width="15.6640625" customWidth="1"/>
    <col min="10496" max="10496" width="15" customWidth="1"/>
    <col min="10500" max="10500" width="13.1640625" customWidth="1"/>
    <col min="10501" max="10501" width="15.6640625" customWidth="1"/>
    <col min="10752" max="10752" width="15" customWidth="1"/>
    <col min="10756" max="10756" width="13.1640625" customWidth="1"/>
    <col min="10757" max="10757" width="15.6640625" customWidth="1"/>
    <col min="11008" max="11008" width="15" customWidth="1"/>
    <col min="11012" max="11012" width="13.1640625" customWidth="1"/>
    <col min="11013" max="11013" width="15.6640625" customWidth="1"/>
    <col min="11264" max="11264" width="15" customWidth="1"/>
    <col min="11268" max="11268" width="13.1640625" customWidth="1"/>
    <col min="11269" max="11269" width="15.6640625" customWidth="1"/>
    <col min="11520" max="11520" width="15" customWidth="1"/>
    <col min="11524" max="11524" width="13.1640625" customWidth="1"/>
    <col min="11525" max="11525" width="15.6640625" customWidth="1"/>
    <col min="11776" max="11776" width="15" customWidth="1"/>
    <col min="11780" max="11780" width="13.1640625" customWidth="1"/>
    <col min="11781" max="11781" width="15.6640625" customWidth="1"/>
    <col min="12032" max="12032" width="15" customWidth="1"/>
    <col min="12036" max="12036" width="13.1640625" customWidth="1"/>
    <col min="12037" max="12037" width="15.6640625" customWidth="1"/>
    <col min="12288" max="12288" width="15" customWidth="1"/>
    <col min="12292" max="12292" width="13.1640625" customWidth="1"/>
    <col min="12293" max="12293" width="15.6640625" customWidth="1"/>
    <col min="12544" max="12544" width="15" customWidth="1"/>
    <col min="12548" max="12548" width="13.1640625" customWidth="1"/>
    <col min="12549" max="12549" width="15.6640625" customWidth="1"/>
    <col min="12800" max="12800" width="15" customWidth="1"/>
    <col min="12804" max="12804" width="13.1640625" customWidth="1"/>
    <col min="12805" max="12805" width="15.6640625" customWidth="1"/>
    <col min="13056" max="13056" width="15" customWidth="1"/>
    <col min="13060" max="13060" width="13.1640625" customWidth="1"/>
    <col min="13061" max="13061" width="15.6640625" customWidth="1"/>
    <col min="13312" max="13312" width="15" customWidth="1"/>
    <col min="13316" max="13316" width="13.1640625" customWidth="1"/>
    <col min="13317" max="13317" width="15.6640625" customWidth="1"/>
    <col min="13568" max="13568" width="15" customWidth="1"/>
    <col min="13572" max="13572" width="13.1640625" customWidth="1"/>
    <col min="13573" max="13573" width="15.6640625" customWidth="1"/>
    <col min="13824" max="13824" width="15" customWidth="1"/>
    <col min="13828" max="13828" width="13.1640625" customWidth="1"/>
    <col min="13829" max="13829" width="15.6640625" customWidth="1"/>
    <col min="14080" max="14080" width="15" customWidth="1"/>
    <col min="14084" max="14084" width="13.1640625" customWidth="1"/>
    <col min="14085" max="14085" width="15.6640625" customWidth="1"/>
    <col min="14336" max="14336" width="15" customWidth="1"/>
    <col min="14340" max="14340" width="13.1640625" customWidth="1"/>
    <col min="14341" max="14341" width="15.6640625" customWidth="1"/>
    <col min="14592" max="14592" width="15" customWidth="1"/>
    <col min="14596" max="14596" width="13.1640625" customWidth="1"/>
    <col min="14597" max="14597" width="15.6640625" customWidth="1"/>
    <col min="14848" max="14848" width="15" customWidth="1"/>
    <col min="14852" max="14852" width="13.1640625" customWidth="1"/>
    <col min="14853" max="14853" width="15.6640625" customWidth="1"/>
    <col min="15104" max="15104" width="15" customWidth="1"/>
    <col min="15108" max="15108" width="13.1640625" customWidth="1"/>
    <col min="15109" max="15109" width="15.6640625" customWidth="1"/>
    <col min="15360" max="15360" width="15" customWidth="1"/>
    <col min="15364" max="15364" width="13.1640625" customWidth="1"/>
    <col min="15365" max="15365" width="15.6640625" customWidth="1"/>
    <col min="15616" max="15616" width="15" customWidth="1"/>
    <col min="15620" max="15620" width="13.1640625" customWidth="1"/>
    <col min="15621" max="15621" width="15.6640625" customWidth="1"/>
    <col min="15872" max="15872" width="15" customWidth="1"/>
    <col min="15876" max="15876" width="13.1640625" customWidth="1"/>
    <col min="15877" max="15877" width="15.6640625" customWidth="1"/>
    <col min="16128" max="16128" width="15" customWidth="1"/>
    <col min="16132" max="16132" width="13.1640625" customWidth="1"/>
    <col min="16133" max="16133" width="15.6640625" customWidth="1"/>
  </cols>
  <sheetData>
    <row r="1" spans="1:15" s="10" customFormat="1" ht="34" x14ac:dyDescent="0.2">
      <c r="A1" s="10" t="s">
        <v>0</v>
      </c>
      <c r="B1" s="10" t="s">
        <v>1</v>
      </c>
      <c r="C1" s="10" t="s">
        <v>2</v>
      </c>
      <c r="D1" s="11" t="s">
        <v>3</v>
      </c>
      <c r="E1" s="10" t="s">
        <v>4</v>
      </c>
      <c r="F1" s="10" t="s">
        <v>545</v>
      </c>
      <c r="G1" s="10" t="s">
        <v>5</v>
      </c>
      <c r="H1" s="10" t="s">
        <v>6</v>
      </c>
      <c r="I1" s="10" t="s">
        <v>7</v>
      </c>
      <c r="J1" s="10" t="s">
        <v>8</v>
      </c>
      <c r="K1" s="11" t="s">
        <v>9</v>
      </c>
      <c r="L1" s="10" t="s">
        <v>546</v>
      </c>
      <c r="M1" s="10" t="s">
        <v>10</v>
      </c>
      <c r="O1" s="1"/>
    </row>
    <row r="2" spans="1:15" x14ac:dyDescent="0.2">
      <c r="A2" s="12" t="s">
        <v>11</v>
      </c>
      <c r="B2" s="12" t="s">
        <v>12</v>
      </c>
      <c r="C2" s="12" t="s">
        <v>13</v>
      </c>
      <c r="D2" s="13">
        <v>3.8000000000000002E-5</v>
      </c>
      <c r="E2" s="14">
        <v>2480654</v>
      </c>
      <c r="F2" s="14">
        <v>23452</v>
      </c>
      <c r="G2" s="14">
        <v>2457202</v>
      </c>
      <c r="H2" s="14">
        <v>482987</v>
      </c>
      <c r="I2" s="14">
        <v>5.0880000000000001</v>
      </c>
      <c r="J2" s="14">
        <v>23</v>
      </c>
      <c r="K2" s="13">
        <v>2.63E-4</v>
      </c>
      <c r="L2" s="14">
        <f>E2/F2</f>
        <v>105.77579737335834</v>
      </c>
      <c r="M2" s="14">
        <f>LOG(L2,2)</f>
        <v>6.7248657510279939</v>
      </c>
      <c r="N2" s="23" t="s">
        <v>547</v>
      </c>
      <c r="O2" s="3"/>
    </row>
    <row r="3" spans="1:15" x14ac:dyDescent="0.2">
      <c r="A3" s="12" t="s">
        <v>14</v>
      </c>
      <c r="B3" s="12" t="s">
        <v>15</v>
      </c>
      <c r="C3" s="12" t="s">
        <v>16</v>
      </c>
      <c r="D3" s="13">
        <v>1.2899999999999999E-4</v>
      </c>
      <c r="E3" s="14">
        <v>129726680</v>
      </c>
      <c r="F3" s="14">
        <v>2786255</v>
      </c>
      <c r="G3" s="14">
        <v>126940425</v>
      </c>
      <c r="H3" s="14">
        <v>27659084</v>
      </c>
      <c r="I3" s="14">
        <v>4.5890000000000004</v>
      </c>
      <c r="J3" s="14">
        <v>23.01</v>
      </c>
      <c r="K3" s="13">
        <v>5.9500000000000004E-4</v>
      </c>
      <c r="L3" s="14">
        <f>E3/F3</f>
        <v>46.559514473729074</v>
      </c>
      <c r="M3" s="14">
        <f>LOG(L3,2)</f>
        <v>5.5410041086748922</v>
      </c>
      <c r="N3" s="24" t="s">
        <v>548</v>
      </c>
      <c r="O3" s="3"/>
    </row>
    <row r="4" spans="1:15" x14ac:dyDescent="0.2">
      <c r="A4" s="12" t="s">
        <v>17</v>
      </c>
      <c r="B4" s="12" t="s">
        <v>18</v>
      </c>
      <c r="C4" s="12" t="s">
        <v>19</v>
      </c>
      <c r="D4" s="13">
        <v>6.9999999999999999E-6</v>
      </c>
      <c r="E4" s="14">
        <v>281049655</v>
      </c>
      <c r="F4" s="14">
        <v>6224739</v>
      </c>
      <c r="G4" s="14">
        <v>274824916</v>
      </c>
      <c r="H4" s="14">
        <v>47593825</v>
      </c>
      <c r="I4" s="14">
        <v>5.774</v>
      </c>
      <c r="J4" s="14">
        <v>23.01</v>
      </c>
      <c r="K4" s="13">
        <v>1.06E-4</v>
      </c>
      <c r="L4" s="14">
        <f>E4/F4</f>
        <v>45.150432010081069</v>
      </c>
      <c r="M4" s="14">
        <f>LOG(L4,2)</f>
        <v>5.4966678867091066</v>
      </c>
      <c r="N4" s="25" t="s">
        <v>549</v>
      </c>
      <c r="O4" s="3"/>
    </row>
    <row r="5" spans="1:15" x14ac:dyDescent="0.2">
      <c r="A5" s="12" t="s">
        <v>20</v>
      </c>
      <c r="B5" s="12" t="s">
        <v>21</v>
      </c>
      <c r="C5" s="12" t="s">
        <v>22</v>
      </c>
      <c r="D5" s="13">
        <v>1.9999999999999999E-6</v>
      </c>
      <c r="E5" s="14">
        <v>612531941</v>
      </c>
      <c r="F5" s="14">
        <v>18464439</v>
      </c>
      <c r="G5" s="14">
        <v>594067502</v>
      </c>
      <c r="H5" s="14">
        <v>93653300</v>
      </c>
      <c r="I5" s="14">
        <v>6.343</v>
      </c>
      <c r="J5" s="14">
        <v>23.02</v>
      </c>
      <c r="K5" s="13">
        <v>6.0000000000000002E-5</v>
      </c>
      <c r="L5" s="14">
        <f>E5/F5</f>
        <v>33.173601483370277</v>
      </c>
      <c r="M5" s="14">
        <f>LOG(L5,2)</f>
        <v>5.0519637413257881</v>
      </c>
      <c r="O5" s="3"/>
    </row>
    <row r="6" spans="1:15" x14ac:dyDescent="0.2">
      <c r="A6" s="12" t="s">
        <v>23</v>
      </c>
      <c r="B6" s="12" t="s">
        <v>24</v>
      </c>
      <c r="C6" s="12" t="s">
        <v>25</v>
      </c>
      <c r="D6" s="13">
        <v>3.2383000000000002E-2</v>
      </c>
      <c r="E6" s="14">
        <v>62997</v>
      </c>
      <c r="F6" s="14">
        <v>4873</v>
      </c>
      <c r="G6" s="14">
        <v>58124</v>
      </c>
      <c r="H6" s="14">
        <v>25527</v>
      </c>
      <c r="I6" s="14">
        <v>2.2770000000000001</v>
      </c>
      <c r="J6" s="14">
        <v>23.06</v>
      </c>
      <c r="K6" s="13">
        <v>4.8370000000000003E-2</v>
      </c>
      <c r="L6" s="14">
        <f>E6/F6</f>
        <v>12.927765237020315</v>
      </c>
      <c r="M6" s="14">
        <f>LOG(L6,2)</f>
        <v>3.6924009995700757</v>
      </c>
      <c r="O6" s="3"/>
    </row>
    <row r="7" spans="1:15" x14ac:dyDescent="0.2">
      <c r="A7" s="12" t="s">
        <v>26</v>
      </c>
      <c r="B7" s="12" t="s">
        <v>27</v>
      </c>
      <c r="C7" s="12" t="s">
        <v>28</v>
      </c>
      <c r="D7" s="13">
        <v>6.0000000000000002E-6</v>
      </c>
      <c r="E7" s="14">
        <v>175686</v>
      </c>
      <c r="F7" s="14">
        <v>16209</v>
      </c>
      <c r="G7" s="14">
        <v>159477</v>
      </c>
      <c r="H7" s="14">
        <v>27381</v>
      </c>
      <c r="I7" s="14">
        <v>5.8239999999999998</v>
      </c>
      <c r="J7" s="14">
        <v>23.48</v>
      </c>
      <c r="K7" s="13">
        <v>9.6000000000000002E-5</v>
      </c>
      <c r="L7" s="14">
        <f>E7/F7</f>
        <v>10.838793263002035</v>
      </c>
      <c r="M7" s="14">
        <f>LOG(L7,2)</f>
        <v>3.4381322380742074</v>
      </c>
      <c r="O7" s="3"/>
    </row>
    <row r="8" spans="1:15" x14ac:dyDescent="0.2">
      <c r="A8" s="12" t="s">
        <v>29</v>
      </c>
      <c r="B8" s="12" t="s">
        <v>30</v>
      </c>
      <c r="C8" s="12" t="s">
        <v>31</v>
      </c>
      <c r="D8" s="13">
        <v>2.4209999999999998E-7</v>
      </c>
      <c r="E8" s="14">
        <v>4372306</v>
      </c>
      <c r="F8" s="14">
        <v>503984</v>
      </c>
      <c r="G8" s="14">
        <v>3868322</v>
      </c>
      <c r="H8" s="14">
        <v>542040</v>
      </c>
      <c r="I8" s="14">
        <v>7.1369999999999996</v>
      </c>
      <c r="J8" s="14">
        <v>23.68</v>
      </c>
      <c r="K8" s="13">
        <v>2.0999999999999999E-5</v>
      </c>
      <c r="L8" s="14">
        <f>E8/F8</f>
        <v>8.6754857297057058</v>
      </c>
      <c r="M8" s="14">
        <f>LOG(L8,2)</f>
        <v>3.1169445346614957</v>
      </c>
      <c r="O8" s="3"/>
    </row>
    <row r="9" spans="1:15" x14ac:dyDescent="0.2">
      <c r="A9" s="2" t="s">
        <v>32</v>
      </c>
      <c r="B9" s="2" t="s">
        <v>33</v>
      </c>
      <c r="C9" s="2" t="s">
        <v>34</v>
      </c>
      <c r="D9" s="6">
        <v>3.9999999999999998E-6</v>
      </c>
      <c r="E9" s="7">
        <v>20463118</v>
      </c>
      <c r="F9" s="7">
        <v>2704747</v>
      </c>
      <c r="G9" s="7">
        <v>17758371</v>
      </c>
      <c r="H9" s="7">
        <v>3074278</v>
      </c>
      <c r="I9" s="7">
        <v>5.7759999999999998</v>
      </c>
      <c r="J9" s="7">
        <v>26.22</v>
      </c>
      <c r="K9" s="6">
        <v>8.2000000000000001E-5</v>
      </c>
      <c r="L9" s="7">
        <f>E9/F9</f>
        <v>7.5656310922980969</v>
      </c>
      <c r="M9" s="7">
        <f>LOG(L9,2)</f>
        <v>2.9194604308562697</v>
      </c>
      <c r="O9" s="3"/>
    </row>
    <row r="10" spans="1:15" x14ac:dyDescent="0.2">
      <c r="A10" s="12" t="s">
        <v>35</v>
      </c>
      <c r="B10" s="12" t="s">
        <v>36</v>
      </c>
      <c r="C10" s="12" t="s">
        <v>37</v>
      </c>
      <c r="D10" s="13">
        <v>1.2E-5</v>
      </c>
      <c r="E10" s="14">
        <v>1042988</v>
      </c>
      <c r="F10" s="14">
        <v>144366</v>
      </c>
      <c r="G10" s="14">
        <v>898622</v>
      </c>
      <c r="H10" s="14">
        <v>164087</v>
      </c>
      <c r="I10" s="14">
        <v>5.4770000000000003</v>
      </c>
      <c r="J10" s="14">
        <v>24.01</v>
      </c>
      <c r="K10" s="13">
        <v>1.45E-4</v>
      </c>
      <c r="L10" s="14">
        <f>E10/F10</f>
        <v>7.2246096726376017</v>
      </c>
      <c r="M10" s="14">
        <f>LOG(L10,2)</f>
        <v>2.852919644559774</v>
      </c>
      <c r="O10" s="3"/>
    </row>
    <row r="11" spans="1:15" x14ac:dyDescent="0.2">
      <c r="A11" s="2" t="s">
        <v>38</v>
      </c>
      <c r="B11" s="2" t="s">
        <v>39</v>
      </c>
      <c r="C11" s="2" t="s">
        <v>40</v>
      </c>
      <c r="D11" s="6">
        <v>1.152E-3</v>
      </c>
      <c r="E11" s="7">
        <v>127304639</v>
      </c>
      <c r="F11" s="7">
        <v>21088651</v>
      </c>
      <c r="G11" s="7">
        <v>106215988</v>
      </c>
      <c r="H11" s="7">
        <v>28981300</v>
      </c>
      <c r="I11" s="7">
        <v>3.665</v>
      </c>
      <c r="J11" s="7">
        <v>25.24</v>
      </c>
      <c r="K11" s="6">
        <v>2.993E-3</v>
      </c>
      <c r="L11" s="7">
        <f>E11/F11</f>
        <v>6.0366421256627554</v>
      </c>
      <c r="M11" s="7">
        <f>LOG(L11,2)</f>
        <v>2.5937462754200618</v>
      </c>
      <c r="O11" s="3"/>
    </row>
    <row r="12" spans="1:15" x14ac:dyDescent="0.2">
      <c r="A12" s="2" t="s">
        <v>41</v>
      </c>
      <c r="B12" s="2" t="s">
        <v>42</v>
      </c>
      <c r="C12" s="2" t="s">
        <v>43</v>
      </c>
      <c r="D12" s="6">
        <v>2.0999999999999999E-5</v>
      </c>
      <c r="E12" s="7">
        <v>5448027</v>
      </c>
      <c r="F12" s="7">
        <v>930788</v>
      </c>
      <c r="G12" s="7">
        <v>4517239</v>
      </c>
      <c r="H12" s="7">
        <v>859934</v>
      </c>
      <c r="I12" s="7">
        <v>5.2530000000000001</v>
      </c>
      <c r="J12" s="7">
        <v>24.49</v>
      </c>
      <c r="K12" s="6">
        <v>1.8599999999999999E-4</v>
      </c>
      <c r="L12" s="7">
        <f>E12/F12</f>
        <v>5.8531341186177732</v>
      </c>
      <c r="M12" s="7">
        <f>LOG(L12,2)</f>
        <v>2.5492093369369999</v>
      </c>
      <c r="O12" s="3"/>
    </row>
    <row r="13" spans="1:15" x14ac:dyDescent="0.2">
      <c r="A13" s="2" t="s">
        <v>44</v>
      </c>
      <c r="B13" s="2" t="s">
        <v>45</v>
      </c>
      <c r="C13" s="2" t="s">
        <v>46</v>
      </c>
      <c r="D13" s="6">
        <v>2.1100000000000001E-4</v>
      </c>
      <c r="E13" s="7">
        <v>13873004</v>
      </c>
      <c r="F13" s="7">
        <v>2484802</v>
      </c>
      <c r="G13" s="7">
        <v>11388202</v>
      </c>
      <c r="H13" s="7">
        <v>2605218</v>
      </c>
      <c r="I13" s="7">
        <v>4.3710000000000004</v>
      </c>
      <c r="J13" s="7">
        <v>23.68</v>
      </c>
      <c r="K13" s="6">
        <v>8.2899999999999998E-4</v>
      </c>
      <c r="L13" s="7">
        <f>E13/F13</f>
        <v>5.5831426407415963</v>
      </c>
      <c r="M13" s="7">
        <f>LOG(L13,2)</f>
        <v>2.4810774152372845</v>
      </c>
      <c r="O13" s="3"/>
    </row>
    <row r="14" spans="1:15" x14ac:dyDescent="0.2">
      <c r="A14" s="12" t="s">
        <v>47</v>
      </c>
      <c r="B14" s="12" t="s">
        <v>48</v>
      </c>
      <c r="C14" s="12" t="s">
        <v>49</v>
      </c>
      <c r="D14" s="13">
        <v>4.5000000000000003E-5</v>
      </c>
      <c r="E14" s="14">
        <v>1211869</v>
      </c>
      <c r="F14" s="14">
        <v>238013</v>
      </c>
      <c r="G14" s="14">
        <v>973857</v>
      </c>
      <c r="H14" s="14">
        <v>196680</v>
      </c>
      <c r="I14" s="14">
        <v>4.9509999999999996</v>
      </c>
      <c r="J14" s="14">
        <v>24.31</v>
      </c>
      <c r="K14" s="13">
        <v>2.8899999999999998E-4</v>
      </c>
      <c r="L14" s="14">
        <f>E14/F14</f>
        <v>5.0916084415557137</v>
      </c>
      <c r="M14" s="14">
        <f>LOG(L14,2)</f>
        <v>2.3481214763589922</v>
      </c>
      <c r="O14" s="3"/>
    </row>
    <row r="15" spans="1:15" x14ac:dyDescent="0.2">
      <c r="A15" s="12" t="s">
        <v>50</v>
      </c>
      <c r="B15" s="12" t="s">
        <v>51</v>
      </c>
      <c r="C15" s="12" t="s">
        <v>52</v>
      </c>
      <c r="D15" s="13">
        <v>6.8060000000000004E-3</v>
      </c>
      <c r="E15" s="14">
        <v>3531218</v>
      </c>
      <c r="F15" s="14">
        <v>752525</v>
      </c>
      <c r="G15" s="14">
        <v>2778693</v>
      </c>
      <c r="H15" s="14">
        <v>939513</v>
      </c>
      <c r="I15" s="14">
        <v>2.9580000000000002</v>
      </c>
      <c r="J15" s="14">
        <v>24.31</v>
      </c>
      <c r="K15" s="13">
        <v>1.2603E-2</v>
      </c>
      <c r="L15" s="14">
        <f>E15/F15</f>
        <v>4.6924926082189957</v>
      </c>
      <c r="M15" s="14">
        <f>LOG(L15,2)</f>
        <v>2.2303544724734756</v>
      </c>
      <c r="O15" s="3"/>
    </row>
    <row r="16" spans="1:15" x14ac:dyDescent="0.2">
      <c r="A16" s="12" t="s">
        <v>53</v>
      </c>
      <c r="B16" s="12" t="s">
        <v>54</v>
      </c>
      <c r="C16" s="12" t="s">
        <v>55</v>
      </c>
      <c r="D16" s="13">
        <v>1.1433E-2</v>
      </c>
      <c r="E16" s="14">
        <v>29776</v>
      </c>
      <c r="F16" s="14">
        <v>7283</v>
      </c>
      <c r="G16" s="14">
        <v>22492</v>
      </c>
      <c r="H16" s="14">
        <v>8318</v>
      </c>
      <c r="I16" s="14">
        <v>2.7040000000000002</v>
      </c>
      <c r="J16" s="14">
        <v>28.49</v>
      </c>
      <c r="K16" s="13">
        <v>1.9678000000000001E-2</v>
      </c>
      <c r="L16" s="14">
        <f>E16/F16</f>
        <v>4.0884250995468898</v>
      </c>
      <c r="M16" s="14">
        <f>LOG(L16,2)</f>
        <v>2.031545210248944</v>
      </c>
      <c r="O16" s="3"/>
    </row>
    <row r="17" spans="1:15" x14ac:dyDescent="0.2">
      <c r="A17" s="12" t="s">
        <v>56</v>
      </c>
      <c r="B17" s="12" t="s">
        <v>57</v>
      </c>
      <c r="C17" s="12" t="s">
        <v>58</v>
      </c>
      <c r="D17" s="13">
        <v>3.2665E-2</v>
      </c>
      <c r="E17" s="14">
        <v>31917587</v>
      </c>
      <c r="F17" s="14">
        <v>7995956</v>
      </c>
      <c r="G17" s="14">
        <v>23921631</v>
      </c>
      <c r="H17" s="14">
        <v>10618087</v>
      </c>
      <c r="I17" s="14">
        <v>2.2530000000000001</v>
      </c>
      <c r="J17" s="14">
        <v>26.78</v>
      </c>
      <c r="K17" s="13">
        <v>4.8688000000000002E-2</v>
      </c>
      <c r="L17" s="14">
        <f>E17/F17</f>
        <v>3.991716187532798</v>
      </c>
      <c r="M17" s="14">
        <f>LOG(L17,2)</f>
        <v>1.9970091481814802</v>
      </c>
      <c r="O17" s="3"/>
    </row>
    <row r="18" spans="1:15" x14ac:dyDescent="0.2">
      <c r="A18" s="12" t="s">
        <v>59</v>
      </c>
      <c r="B18" s="12" t="s">
        <v>60</v>
      </c>
      <c r="C18" s="12" t="s">
        <v>61</v>
      </c>
      <c r="D18" s="13">
        <v>1.1329999999999999E-3</v>
      </c>
      <c r="E18" s="14">
        <v>6909041667</v>
      </c>
      <c r="F18" s="14">
        <v>1821717618</v>
      </c>
      <c r="G18" s="14">
        <v>5087324049</v>
      </c>
      <c r="H18" s="14">
        <v>1409075343</v>
      </c>
      <c r="I18" s="14">
        <v>3.61</v>
      </c>
      <c r="J18" s="14">
        <v>29.14</v>
      </c>
      <c r="K18" s="13">
        <v>2.9659999999999999E-3</v>
      </c>
      <c r="L18" s="14">
        <f>E18/F18</f>
        <v>3.7925974908148472</v>
      </c>
      <c r="M18" s="14">
        <f>LOG(L18,2)</f>
        <v>1.9231862662224368</v>
      </c>
      <c r="O18" s="3"/>
    </row>
    <row r="19" spans="1:15" x14ac:dyDescent="0.2">
      <c r="A19" s="12" t="s">
        <v>62</v>
      </c>
      <c r="B19" s="12" t="s">
        <v>63</v>
      </c>
      <c r="C19" s="12" t="s">
        <v>64</v>
      </c>
      <c r="D19" s="13">
        <v>2.075E-3</v>
      </c>
      <c r="E19" s="14">
        <v>1210844</v>
      </c>
      <c r="F19" s="14">
        <v>405045</v>
      </c>
      <c r="G19" s="14">
        <v>805799</v>
      </c>
      <c r="H19" s="14">
        <v>237795</v>
      </c>
      <c r="I19" s="14">
        <v>3.3889999999999998</v>
      </c>
      <c r="J19" s="14">
        <v>28.44</v>
      </c>
      <c r="K19" s="13">
        <v>4.7660000000000003E-3</v>
      </c>
      <c r="L19" s="14">
        <f>E19/F19</f>
        <v>2.989406115369897</v>
      </c>
      <c r="M19" s="14">
        <f>LOG(L19,2)</f>
        <v>1.5798589026468643</v>
      </c>
      <c r="O19" s="3"/>
    </row>
    <row r="20" spans="1:15" x14ac:dyDescent="0.2">
      <c r="A20" s="12" t="s">
        <v>65</v>
      </c>
      <c r="B20" s="12" t="s">
        <v>66</v>
      </c>
      <c r="C20" s="12" t="s">
        <v>67</v>
      </c>
      <c r="D20" s="13">
        <v>3.088E-3</v>
      </c>
      <c r="E20" s="14">
        <v>46136</v>
      </c>
      <c r="F20" s="14">
        <v>22915</v>
      </c>
      <c r="G20" s="14">
        <v>23221</v>
      </c>
      <c r="H20" s="14">
        <v>7237</v>
      </c>
      <c r="I20" s="14">
        <v>3.2090000000000001</v>
      </c>
      <c r="J20" s="14">
        <v>31.11</v>
      </c>
      <c r="K20" s="13">
        <v>6.6499999999999997E-3</v>
      </c>
      <c r="L20" s="14">
        <f>E20/F20</f>
        <v>2.0133536984507963</v>
      </c>
      <c r="M20" s="14">
        <f>LOG(L20,2)</f>
        <v>1.0096006417954451</v>
      </c>
      <c r="O20" s="3"/>
    </row>
    <row r="21" spans="1:15" x14ac:dyDescent="0.2">
      <c r="A21" s="12" t="s">
        <v>68</v>
      </c>
      <c r="B21" s="12" t="s">
        <v>69</v>
      </c>
      <c r="C21" s="12" t="s">
        <v>70</v>
      </c>
      <c r="D21" s="13">
        <v>2.342E-2</v>
      </c>
      <c r="E21" s="14">
        <v>39330341</v>
      </c>
      <c r="F21" s="14">
        <v>22459164</v>
      </c>
      <c r="G21" s="14">
        <v>16871177</v>
      </c>
      <c r="H21" s="14">
        <v>7163532</v>
      </c>
      <c r="I21" s="14">
        <v>2.355</v>
      </c>
      <c r="J21" s="14">
        <v>40.69</v>
      </c>
      <c r="K21" s="13">
        <v>3.6607000000000001E-2</v>
      </c>
      <c r="L21" s="14">
        <f>E21/F21</f>
        <v>1.7511934549300232</v>
      </c>
      <c r="M21" s="14">
        <f>LOG(L21,2)</f>
        <v>0.80833846758167738</v>
      </c>
      <c r="O21" s="3"/>
    </row>
    <row r="22" spans="1:15" x14ac:dyDescent="0.2">
      <c r="A22" s="2" t="s">
        <v>71</v>
      </c>
      <c r="B22" s="2" t="s">
        <v>72</v>
      </c>
      <c r="C22" s="2" t="s">
        <v>73</v>
      </c>
      <c r="D22" s="6">
        <v>9.9930000000000001E-3</v>
      </c>
      <c r="E22" s="7">
        <v>21475</v>
      </c>
      <c r="F22" s="7">
        <v>12489</v>
      </c>
      <c r="G22" s="7">
        <v>8986</v>
      </c>
      <c r="H22" s="7">
        <v>3276</v>
      </c>
      <c r="I22" s="7">
        <v>2.7429999999999999</v>
      </c>
      <c r="J22" s="7">
        <v>31.27</v>
      </c>
      <c r="K22" s="6">
        <v>1.7454000000000001E-2</v>
      </c>
      <c r="L22" s="7">
        <f>E22/F22</f>
        <v>1.7195131715910001</v>
      </c>
      <c r="M22" s="7">
        <f>LOG(L22,2)</f>
        <v>0.78200016705181397</v>
      </c>
      <c r="O22" s="3"/>
    </row>
    <row r="23" spans="1:15" x14ac:dyDescent="0.2">
      <c r="A23" s="15" t="s">
        <v>74</v>
      </c>
      <c r="B23" s="15" t="s">
        <v>75</v>
      </c>
      <c r="C23" s="15" t="s">
        <v>76</v>
      </c>
      <c r="D23" s="16">
        <v>2.3359000000000001E-2</v>
      </c>
      <c r="E23" s="17">
        <v>37441</v>
      </c>
      <c r="F23" s="17">
        <v>64755</v>
      </c>
      <c r="G23" s="17">
        <v>-27314</v>
      </c>
      <c r="H23" s="17">
        <v>11582</v>
      </c>
      <c r="I23" s="17">
        <v>2.3580000000000001</v>
      </c>
      <c r="J23" s="17">
        <v>39.799999999999997</v>
      </c>
      <c r="K23" s="16">
        <v>3.6551E-2</v>
      </c>
      <c r="L23" s="17">
        <f>E23/F23</f>
        <v>0.57819473399737475</v>
      </c>
      <c r="M23" s="17">
        <f>LOG(L23,2)</f>
        <v>-0.79037262559240884</v>
      </c>
      <c r="O23" s="3"/>
    </row>
    <row r="24" spans="1:15" x14ac:dyDescent="0.2">
      <c r="A24" s="15" t="s">
        <v>77</v>
      </c>
      <c r="B24" s="15" t="s">
        <v>78</v>
      </c>
      <c r="C24" s="15" t="s">
        <v>79</v>
      </c>
      <c r="D24" s="16">
        <v>3.1560999999999999E-2</v>
      </c>
      <c r="E24" s="17">
        <v>15010</v>
      </c>
      <c r="F24" s="17">
        <v>26100</v>
      </c>
      <c r="G24" s="17">
        <v>-11091</v>
      </c>
      <c r="H24" s="17">
        <v>4955</v>
      </c>
      <c r="I24" s="17">
        <v>2.238</v>
      </c>
      <c r="J24" s="17">
        <v>35.619999999999997</v>
      </c>
      <c r="K24" s="16">
        <v>4.7240999999999998E-2</v>
      </c>
      <c r="L24" s="17">
        <f>E24/F24</f>
        <v>0.57509578544061302</v>
      </c>
      <c r="M24" s="17">
        <f>LOG(L24,2)</f>
        <v>-0.79812582983655855</v>
      </c>
      <c r="O24" s="3"/>
    </row>
    <row r="25" spans="1:15" x14ac:dyDescent="0.2">
      <c r="A25" s="15" t="s">
        <v>80</v>
      </c>
      <c r="B25" s="15" t="s">
        <v>81</v>
      </c>
      <c r="C25" s="15" t="s">
        <v>82</v>
      </c>
      <c r="D25" s="16">
        <v>2.664E-2</v>
      </c>
      <c r="E25" s="17">
        <v>12949</v>
      </c>
      <c r="F25" s="17">
        <v>25502</v>
      </c>
      <c r="G25" s="17">
        <v>-12553</v>
      </c>
      <c r="H25" s="17">
        <v>5467</v>
      </c>
      <c r="I25" s="17">
        <v>2.2959999999999998</v>
      </c>
      <c r="J25" s="17">
        <v>42.7</v>
      </c>
      <c r="K25" s="16">
        <v>4.0606999999999997E-2</v>
      </c>
      <c r="L25" s="17">
        <f>E25/F25</f>
        <v>0.50776409693357383</v>
      </c>
      <c r="M25" s="17">
        <f>LOG(L25,2)</f>
        <v>-0.97776970661144391</v>
      </c>
      <c r="O25" s="3"/>
    </row>
    <row r="26" spans="1:15" x14ac:dyDescent="0.2">
      <c r="A26" s="15" t="s">
        <v>83</v>
      </c>
      <c r="B26" s="15" t="s">
        <v>84</v>
      </c>
      <c r="C26" s="15" t="s">
        <v>85</v>
      </c>
      <c r="D26" s="16">
        <v>5.2040000000000003E-3</v>
      </c>
      <c r="E26" s="17">
        <v>8456</v>
      </c>
      <c r="F26" s="17">
        <v>17507</v>
      </c>
      <c r="G26" s="17">
        <v>-9050</v>
      </c>
      <c r="H26" s="17">
        <v>3077</v>
      </c>
      <c r="I26" s="17">
        <v>2.9409999999999998</v>
      </c>
      <c r="J26" s="17">
        <v>43.94</v>
      </c>
      <c r="K26" s="16">
        <v>1.0156999999999999E-2</v>
      </c>
      <c r="L26" s="17">
        <f>E26/F26</f>
        <v>0.48300679728108759</v>
      </c>
      <c r="M26" s="17">
        <f>LOG(L26,2)</f>
        <v>-1.049884602855891</v>
      </c>
      <c r="O26" s="3"/>
    </row>
    <row r="27" spans="1:15" x14ac:dyDescent="0.2">
      <c r="A27" s="15" t="s">
        <v>86</v>
      </c>
      <c r="B27" s="15" t="s">
        <v>87</v>
      </c>
      <c r="C27" s="15" t="s">
        <v>88</v>
      </c>
      <c r="D27" s="16">
        <v>2.8837000000000002E-2</v>
      </c>
      <c r="E27" s="17">
        <v>173899</v>
      </c>
      <c r="F27" s="17">
        <v>362104</v>
      </c>
      <c r="G27" s="17">
        <v>-188205</v>
      </c>
      <c r="H27" s="17">
        <v>83329</v>
      </c>
      <c r="I27" s="17">
        <v>2.2589999999999999</v>
      </c>
      <c r="J27" s="17">
        <v>44.7</v>
      </c>
      <c r="K27" s="16">
        <v>4.3486999999999998E-2</v>
      </c>
      <c r="L27" s="17">
        <f>E27/F27</f>
        <v>0.48024600667211631</v>
      </c>
      <c r="M27" s="17">
        <f>LOG(L27,2)</f>
        <v>-1.0581544772032998</v>
      </c>
      <c r="O27" s="3"/>
    </row>
    <row r="28" spans="1:15" x14ac:dyDescent="0.2">
      <c r="A28" s="15" t="s">
        <v>89</v>
      </c>
      <c r="B28" s="15" t="s">
        <v>90</v>
      </c>
      <c r="C28" s="15" t="s">
        <v>91</v>
      </c>
      <c r="D28" s="16">
        <v>2.1870000000000001E-3</v>
      </c>
      <c r="E28" s="17">
        <v>473014</v>
      </c>
      <c r="F28" s="17">
        <v>1022238</v>
      </c>
      <c r="G28" s="17">
        <v>-549224</v>
      </c>
      <c r="H28" s="17">
        <v>164613</v>
      </c>
      <c r="I28" s="17">
        <v>3.3359999999999999</v>
      </c>
      <c r="J28" s="17">
        <v>31.49</v>
      </c>
      <c r="K28" s="16">
        <v>4.9659999999999999E-3</v>
      </c>
      <c r="L28" s="17">
        <f>E28/F28</f>
        <v>0.46272394491302415</v>
      </c>
      <c r="M28" s="17">
        <f>LOG(L28,2)</f>
        <v>-1.1117763378613073</v>
      </c>
      <c r="O28" s="3"/>
    </row>
    <row r="29" spans="1:15" x14ac:dyDescent="0.2">
      <c r="A29" s="3" t="s">
        <v>92</v>
      </c>
      <c r="B29" s="3" t="s">
        <v>93</v>
      </c>
      <c r="C29" s="3" t="s">
        <v>94</v>
      </c>
      <c r="D29" s="8">
        <v>2.571E-2</v>
      </c>
      <c r="E29" s="9">
        <v>101469</v>
      </c>
      <c r="F29" s="9">
        <v>219360</v>
      </c>
      <c r="G29" s="9">
        <v>-117891</v>
      </c>
      <c r="H29" s="9">
        <v>50887</v>
      </c>
      <c r="I29" s="9">
        <v>2.3170000000000002</v>
      </c>
      <c r="J29" s="9">
        <v>40.1</v>
      </c>
      <c r="K29" s="8">
        <v>3.9487000000000001E-2</v>
      </c>
      <c r="L29" s="9">
        <f>E29/F29</f>
        <v>0.46256838074398249</v>
      </c>
      <c r="M29" s="9">
        <f>LOG(L29,2)</f>
        <v>-1.1122614421923556</v>
      </c>
      <c r="O29" s="3"/>
    </row>
    <row r="30" spans="1:15" x14ac:dyDescent="0.2">
      <c r="A30" s="3" t="s">
        <v>95</v>
      </c>
      <c r="B30" s="3" t="s">
        <v>96</v>
      </c>
      <c r="C30" s="3" t="s">
        <v>97</v>
      </c>
      <c r="D30" s="8">
        <v>2.8226000000000001E-2</v>
      </c>
      <c r="E30" s="9">
        <v>23369</v>
      </c>
      <c r="F30" s="9">
        <v>50900</v>
      </c>
      <c r="G30" s="9">
        <v>-27531</v>
      </c>
      <c r="H30" s="9">
        <v>12130</v>
      </c>
      <c r="I30" s="9">
        <v>2.27</v>
      </c>
      <c r="J30" s="9">
        <v>43.65</v>
      </c>
      <c r="K30" s="8">
        <v>4.2701999999999997E-2</v>
      </c>
      <c r="L30" s="9">
        <f>E30/F30</f>
        <v>0.45911591355599213</v>
      </c>
      <c r="M30" s="9">
        <f>LOG(L30,2)</f>
        <v>-1.1230696562798539</v>
      </c>
      <c r="O30" s="3"/>
    </row>
    <row r="31" spans="1:15" x14ac:dyDescent="0.2">
      <c r="A31" s="15" t="s">
        <v>98</v>
      </c>
      <c r="B31" s="15" t="s">
        <v>99</v>
      </c>
      <c r="C31" s="15" t="s">
        <v>100</v>
      </c>
      <c r="D31" s="16">
        <v>5.6680000000000003E-3</v>
      </c>
      <c r="E31" s="17">
        <v>15954</v>
      </c>
      <c r="F31" s="17">
        <v>34838</v>
      </c>
      <c r="G31" s="17">
        <v>-18885</v>
      </c>
      <c r="H31" s="17">
        <v>6465</v>
      </c>
      <c r="I31" s="17">
        <v>2.9209999999999998</v>
      </c>
      <c r="J31" s="17">
        <v>40.729999999999997</v>
      </c>
      <c r="K31" s="16">
        <v>1.0895999999999999E-2</v>
      </c>
      <c r="L31" s="17">
        <f>E31/F31</f>
        <v>0.45794821746368908</v>
      </c>
      <c r="M31" s="17">
        <f>LOG(L31,2)</f>
        <v>-1.1267436202155758</v>
      </c>
      <c r="O31" s="3"/>
    </row>
    <row r="32" spans="1:15" x14ac:dyDescent="0.2">
      <c r="A32" s="15" t="s">
        <v>101</v>
      </c>
      <c r="B32" s="15" t="s">
        <v>102</v>
      </c>
      <c r="C32" s="15" t="s">
        <v>103</v>
      </c>
      <c r="D32" s="16">
        <v>1.7579999999999998E-2</v>
      </c>
      <c r="E32" s="17">
        <v>1082</v>
      </c>
      <c r="F32" s="17">
        <v>2450</v>
      </c>
      <c r="G32" s="17">
        <v>-1368</v>
      </c>
      <c r="H32" s="17">
        <v>549.1</v>
      </c>
      <c r="I32" s="17">
        <v>2.492</v>
      </c>
      <c r="J32" s="17">
        <v>34.93</v>
      </c>
      <c r="K32" s="16">
        <v>2.8292000000000001E-2</v>
      </c>
      <c r="L32" s="17">
        <f>E32/F32</f>
        <v>0.44163265306122451</v>
      </c>
      <c r="M32" s="17">
        <f>LOG(L32,2)</f>
        <v>-1.1790812500631176</v>
      </c>
      <c r="O32" s="3"/>
    </row>
    <row r="33" spans="1:15" x14ac:dyDescent="0.2">
      <c r="A33" s="15" t="s">
        <v>104</v>
      </c>
      <c r="B33" s="15" t="s">
        <v>105</v>
      </c>
      <c r="C33" s="15" t="s">
        <v>106</v>
      </c>
      <c r="D33" s="16">
        <v>8.6549999999999995E-3</v>
      </c>
      <c r="E33" s="17">
        <v>1620057</v>
      </c>
      <c r="F33" s="17">
        <v>3701153</v>
      </c>
      <c r="G33" s="17">
        <v>-2081096</v>
      </c>
      <c r="H33" s="17">
        <v>749052</v>
      </c>
      <c r="I33" s="17">
        <v>2.778</v>
      </c>
      <c r="J33" s="17">
        <v>35.700000000000003</v>
      </c>
      <c r="K33" s="16">
        <v>1.5512E-2</v>
      </c>
      <c r="L33" s="17">
        <f>E33/F33</f>
        <v>0.43771684121137389</v>
      </c>
      <c r="M33" s="17">
        <f>LOG(L33,2)</f>
        <v>-1.1919302019665692</v>
      </c>
      <c r="O33" s="3"/>
    </row>
    <row r="34" spans="1:15" x14ac:dyDescent="0.2">
      <c r="A34" s="3" t="s">
        <v>107</v>
      </c>
      <c r="B34" s="3" t="s">
        <v>108</v>
      </c>
      <c r="C34" s="3" t="s">
        <v>109</v>
      </c>
      <c r="D34" s="8">
        <v>6.6629999999999997E-3</v>
      </c>
      <c r="E34" s="9">
        <v>7333</v>
      </c>
      <c r="F34" s="9">
        <v>16927</v>
      </c>
      <c r="G34" s="9">
        <v>-9593</v>
      </c>
      <c r="H34" s="9">
        <v>3308</v>
      </c>
      <c r="I34" s="9">
        <v>2.9</v>
      </c>
      <c r="J34" s="9">
        <v>32.35</v>
      </c>
      <c r="K34" s="8">
        <v>1.2371E-2</v>
      </c>
      <c r="L34" s="9">
        <f>E34/F34</f>
        <v>0.43321320966503218</v>
      </c>
      <c r="M34" s="9">
        <f>LOG(L34,2)</f>
        <v>-1.2068508601874819</v>
      </c>
      <c r="O34" s="3"/>
    </row>
    <row r="35" spans="1:15" x14ac:dyDescent="0.2">
      <c r="A35" s="15" t="s">
        <v>110</v>
      </c>
      <c r="B35" s="15" t="s">
        <v>111</v>
      </c>
      <c r="C35" s="15" t="s">
        <v>112</v>
      </c>
      <c r="D35" s="16">
        <v>8.1390000000000004E-3</v>
      </c>
      <c r="E35" s="17">
        <v>9516</v>
      </c>
      <c r="F35" s="17">
        <v>22267</v>
      </c>
      <c r="G35" s="17">
        <v>-12750</v>
      </c>
      <c r="H35" s="17">
        <v>4586</v>
      </c>
      <c r="I35" s="17">
        <v>2.78</v>
      </c>
      <c r="J35" s="17">
        <v>41.3</v>
      </c>
      <c r="K35" s="16">
        <v>1.4725E-2</v>
      </c>
      <c r="L35" s="17">
        <f>E35/F35</f>
        <v>0.42735887187317556</v>
      </c>
      <c r="M35" s="17">
        <f>LOG(L35,2)</f>
        <v>-1.2264800221719827</v>
      </c>
      <c r="O35" s="3"/>
    </row>
    <row r="36" spans="1:15" x14ac:dyDescent="0.2">
      <c r="A36" s="15" t="s">
        <v>113</v>
      </c>
      <c r="B36" s="15" t="s">
        <v>114</v>
      </c>
      <c r="C36" s="15" t="s">
        <v>115</v>
      </c>
      <c r="D36" s="16">
        <v>3.3969999999999998E-3</v>
      </c>
      <c r="E36" s="17">
        <v>45106933</v>
      </c>
      <c r="F36" s="17">
        <v>106552768</v>
      </c>
      <c r="G36" s="17">
        <v>-61445835</v>
      </c>
      <c r="H36" s="17">
        <v>19708734</v>
      </c>
      <c r="I36" s="17">
        <v>3.1179999999999999</v>
      </c>
      <c r="J36" s="17">
        <v>39.42</v>
      </c>
      <c r="K36" s="16">
        <v>7.1859999999999997E-3</v>
      </c>
      <c r="L36" s="17">
        <f>E36/F36</f>
        <v>0.4233295281451534</v>
      </c>
      <c r="M36" s="17">
        <f>LOG(L36,2)</f>
        <v>-1.2401469716389659</v>
      </c>
      <c r="O36" s="3"/>
    </row>
    <row r="37" spans="1:15" x14ac:dyDescent="0.2">
      <c r="A37" s="15" t="s">
        <v>116</v>
      </c>
      <c r="B37" s="15" t="s">
        <v>117</v>
      </c>
      <c r="C37" s="15" t="s">
        <v>118</v>
      </c>
      <c r="D37" s="16">
        <v>5.0000000000000001E-4</v>
      </c>
      <c r="E37" s="17">
        <v>95069</v>
      </c>
      <c r="F37" s="17">
        <v>231950</v>
      </c>
      <c r="G37" s="17">
        <v>-136881</v>
      </c>
      <c r="H37" s="17">
        <v>36430</v>
      </c>
      <c r="I37" s="17">
        <v>3.7570000000000001</v>
      </c>
      <c r="J37" s="17">
        <v>44.14</v>
      </c>
      <c r="K37" s="16">
        <v>1.5839999999999999E-3</v>
      </c>
      <c r="L37" s="17">
        <f>E37/F37</f>
        <v>0.4098685061435654</v>
      </c>
      <c r="M37" s="17">
        <f>LOG(L37,2)</f>
        <v>-1.2867669557955683</v>
      </c>
      <c r="O37" s="3"/>
    </row>
    <row r="38" spans="1:15" x14ac:dyDescent="0.2">
      <c r="A38" s="15" t="s">
        <v>119</v>
      </c>
      <c r="B38" s="15" t="s">
        <v>120</v>
      </c>
      <c r="C38" s="15" t="s">
        <v>121</v>
      </c>
      <c r="D38" s="16">
        <v>7.5940000000000001E-3</v>
      </c>
      <c r="E38" s="17">
        <v>5840</v>
      </c>
      <c r="F38" s="17">
        <v>14291</v>
      </c>
      <c r="G38" s="17">
        <v>-8451</v>
      </c>
      <c r="H38" s="17">
        <v>3022</v>
      </c>
      <c r="I38" s="17">
        <v>2.7970000000000002</v>
      </c>
      <c r="J38" s="17">
        <v>44.59</v>
      </c>
      <c r="K38" s="16">
        <v>1.3880999999999999E-2</v>
      </c>
      <c r="L38" s="17">
        <f>E38/F38</f>
        <v>0.4086487999440207</v>
      </c>
      <c r="M38" s="17">
        <f>LOG(L38,2)</f>
        <v>-1.2910665970488338</v>
      </c>
      <c r="O38" s="3"/>
    </row>
    <row r="39" spans="1:15" x14ac:dyDescent="0.2">
      <c r="A39" s="15" t="s">
        <v>122</v>
      </c>
      <c r="B39" s="15" t="s">
        <v>123</v>
      </c>
      <c r="C39" s="15" t="s">
        <v>124</v>
      </c>
      <c r="D39" s="16">
        <v>1.9220000000000001E-3</v>
      </c>
      <c r="E39" s="17">
        <v>6044004</v>
      </c>
      <c r="F39" s="17">
        <v>14813677</v>
      </c>
      <c r="G39" s="17">
        <v>-8769674</v>
      </c>
      <c r="H39" s="17">
        <v>2532065</v>
      </c>
      <c r="I39" s="17">
        <v>3.4630000000000001</v>
      </c>
      <c r="J39" s="17">
        <v>25.16</v>
      </c>
      <c r="K39" s="16">
        <v>4.5339999999999998E-3</v>
      </c>
      <c r="L39" s="17">
        <f>E39/F39</f>
        <v>0.40800160554330972</v>
      </c>
      <c r="M39" s="17">
        <f>LOG(L39,2)</f>
        <v>-1.2933532654729119</v>
      </c>
      <c r="O39" s="3"/>
    </row>
    <row r="40" spans="1:15" x14ac:dyDescent="0.2">
      <c r="A40" s="15" t="s">
        <v>125</v>
      </c>
      <c r="B40" s="15" t="s">
        <v>126</v>
      </c>
      <c r="C40" s="15" t="s">
        <v>127</v>
      </c>
      <c r="D40" s="16">
        <v>4.1999999999999998E-5</v>
      </c>
      <c r="E40" s="17">
        <v>282310</v>
      </c>
      <c r="F40" s="17">
        <v>693237</v>
      </c>
      <c r="G40" s="17">
        <v>-410927</v>
      </c>
      <c r="H40" s="17">
        <v>89389</v>
      </c>
      <c r="I40" s="17">
        <v>4.5970000000000004</v>
      </c>
      <c r="J40" s="17">
        <v>39.94</v>
      </c>
      <c r="K40" s="16">
        <v>2.7900000000000001E-4</v>
      </c>
      <c r="L40" s="17">
        <f>E40/F40</f>
        <v>0.4072344667119614</v>
      </c>
      <c r="M40" s="17">
        <f>LOG(L40,2)</f>
        <v>-1.2960684243133871</v>
      </c>
      <c r="O40" s="3"/>
    </row>
    <row r="41" spans="1:15" x14ac:dyDescent="0.2">
      <c r="A41" s="15" t="s">
        <v>128</v>
      </c>
      <c r="B41" s="15" t="s">
        <v>129</v>
      </c>
      <c r="C41" s="15" t="s">
        <v>130</v>
      </c>
      <c r="D41" s="16">
        <v>7.4840000000000002E-3</v>
      </c>
      <c r="E41" s="17">
        <v>132104</v>
      </c>
      <c r="F41" s="17">
        <v>326123</v>
      </c>
      <c r="G41" s="17">
        <v>-194019</v>
      </c>
      <c r="H41" s="17">
        <v>67772</v>
      </c>
      <c r="I41" s="17">
        <v>2.863</v>
      </c>
      <c r="J41" s="17">
        <v>30.83</v>
      </c>
      <c r="K41" s="16">
        <v>1.3715E-2</v>
      </c>
      <c r="L41" s="17">
        <f>E41/F41</f>
        <v>0.40507415913627681</v>
      </c>
      <c r="M41" s="17">
        <f>LOG(L41,2)</f>
        <v>-1.3037420406579672</v>
      </c>
      <c r="O41" s="3"/>
    </row>
    <row r="42" spans="1:15" x14ac:dyDescent="0.2">
      <c r="A42" s="15" t="s">
        <v>131</v>
      </c>
      <c r="B42" s="15" t="s">
        <v>132</v>
      </c>
      <c r="C42" s="15" t="s">
        <v>133</v>
      </c>
      <c r="D42" s="16">
        <v>2.1329999999999999E-3</v>
      </c>
      <c r="E42" s="17">
        <v>899634</v>
      </c>
      <c r="F42" s="17">
        <v>2293249</v>
      </c>
      <c r="G42" s="17">
        <v>-1393615</v>
      </c>
      <c r="H42" s="17">
        <v>415377</v>
      </c>
      <c r="I42" s="17">
        <v>3.355</v>
      </c>
      <c r="J42" s="17">
        <v>30.55</v>
      </c>
      <c r="K42" s="16">
        <v>4.8849999999999996E-3</v>
      </c>
      <c r="L42" s="17">
        <f>E42/F42</f>
        <v>0.39229669346852436</v>
      </c>
      <c r="M42" s="17">
        <f>LOG(L42,2)</f>
        <v>-1.3499829193924815</v>
      </c>
      <c r="O42" s="3"/>
    </row>
    <row r="43" spans="1:15" x14ac:dyDescent="0.2">
      <c r="A43" s="15" t="s">
        <v>134</v>
      </c>
      <c r="B43" s="15" t="s">
        <v>135</v>
      </c>
      <c r="C43" s="15" t="s">
        <v>136</v>
      </c>
      <c r="D43" s="16">
        <v>2.849E-3</v>
      </c>
      <c r="E43" s="17">
        <v>14131</v>
      </c>
      <c r="F43" s="17">
        <v>36285</v>
      </c>
      <c r="G43" s="17">
        <v>-22154</v>
      </c>
      <c r="H43" s="17">
        <v>6985</v>
      </c>
      <c r="I43" s="17">
        <v>3.1720000000000002</v>
      </c>
      <c r="J43" s="17">
        <v>41.51</v>
      </c>
      <c r="K43" s="16">
        <v>6.2030000000000002E-3</v>
      </c>
      <c r="L43" s="17">
        <f>E43/F43</f>
        <v>0.38944467410775802</v>
      </c>
      <c r="M43" s="17">
        <f>LOG(L43,2)</f>
        <v>-1.3605097064200422</v>
      </c>
      <c r="O43" s="3"/>
    </row>
    <row r="44" spans="1:15" x14ac:dyDescent="0.2">
      <c r="A44" s="3" t="s">
        <v>137</v>
      </c>
      <c r="B44" s="3" t="s">
        <v>138</v>
      </c>
      <c r="C44" s="3" t="s">
        <v>139</v>
      </c>
      <c r="D44" s="8">
        <v>2.5585E-2</v>
      </c>
      <c r="E44" s="9">
        <v>103266</v>
      </c>
      <c r="F44" s="9">
        <v>266711</v>
      </c>
      <c r="G44" s="9">
        <v>-163445</v>
      </c>
      <c r="H44" s="9">
        <v>70719</v>
      </c>
      <c r="I44" s="9">
        <v>2.3109999999999999</v>
      </c>
      <c r="J44" s="9">
        <v>43.85</v>
      </c>
      <c r="K44" s="8">
        <v>3.9380999999999999E-2</v>
      </c>
      <c r="L44" s="9">
        <f>E44/F44</f>
        <v>0.38718313080450373</v>
      </c>
      <c r="M44" s="9">
        <f>LOG(L44,2)</f>
        <v>-1.3689119977367625</v>
      </c>
      <c r="O44" s="3"/>
    </row>
    <row r="45" spans="1:15" x14ac:dyDescent="0.2">
      <c r="A45" s="15" t="s">
        <v>140</v>
      </c>
      <c r="B45" s="15" t="s">
        <v>141</v>
      </c>
      <c r="C45" s="15" t="s">
        <v>142</v>
      </c>
      <c r="D45" s="16">
        <v>8.5899999999999995E-4</v>
      </c>
      <c r="E45" s="17">
        <v>8409</v>
      </c>
      <c r="F45" s="17">
        <v>21982</v>
      </c>
      <c r="G45" s="17">
        <v>-13573</v>
      </c>
      <c r="H45" s="17">
        <v>3762</v>
      </c>
      <c r="I45" s="17">
        <v>3.6080000000000001</v>
      </c>
      <c r="J45" s="17">
        <v>39.380000000000003</v>
      </c>
      <c r="K45" s="16">
        <v>2.3670000000000002E-3</v>
      </c>
      <c r="L45" s="17">
        <f>E45/F45</f>
        <v>0.38254026021290144</v>
      </c>
      <c r="M45" s="17">
        <f>LOG(L45,2)</f>
        <v>-1.386316503545014</v>
      </c>
      <c r="O45" s="3"/>
    </row>
    <row r="46" spans="1:15" x14ac:dyDescent="0.2">
      <c r="A46" s="15" t="s">
        <v>143</v>
      </c>
      <c r="B46" s="15" t="s">
        <v>144</v>
      </c>
      <c r="C46" s="15" t="s">
        <v>145</v>
      </c>
      <c r="D46" s="16">
        <v>4.9829999999999996E-7</v>
      </c>
      <c r="E46" s="17">
        <v>1447338</v>
      </c>
      <c r="F46" s="17">
        <v>3798901</v>
      </c>
      <c r="G46" s="17">
        <v>-2351564</v>
      </c>
      <c r="H46" s="17">
        <v>391134</v>
      </c>
      <c r="I46" s="17">
        <v>6.0119999999999996</v>
      </c>
      <c r="J46" s="17">
        <v>38.99</v>
      </c>
      <c r="K46" s="16">
        <v>3.1000000000000001E-5</v>
      </c>
      <c r="L46" s="17">
        <f>E46/F46</f>
        <v>0.38098860696817316</v>
      </c>
      <c r="M46" s="17">
        <f>LOG(L46,2)</f>
        <v>-1.3921802386812974</v>
      </c>
      <c r="O46" s="3"/>
    </row>
    <row r="47" spans="1:15" x14ac:dyDescent="0.2">
      <c r="A47" s="15" t="s">
        <v>146</v>
      </c>
      <c r="B47" s="15" t="s">
        <v>147</v>
      </c>
      <c r="C47" s="15" t="s">
        <v>148</v>
      </c>
      <c r="D47" s="16">
        <v>1.833E-3</v>
      </c>
      <c r="E47" s="17">
        <v>619366</v>
      </c>
      <c r="F47" s="17">
        <v>1631187</v>
      </c>
      <c r="G47" s="17">
        <v>-1011821</v>
      </c>
      <c r="H47" s="17">
        <v>305509</v>
      </c>
      <c r="I47" s="17">
        <v>3.3119999999999998</v>
      </c>
      <c r="J47" s="17">
        <v>44.99</v>
      </c>
      <c r="K47" s="16">
        <v>4.4089999999999997E-3</v>
      </c>
      <c r="L47" s="17">
        <f>E47/F47</f>
        <v>0.37970263372623742</v>
      </c>
      <c r="M47" s="17">
        <f>LOG(L47,2)</f>
        <v>-1.3970580889495756</v>
      </c>
      <c r="O47" s="3"/>
    </row>
    <row r="48" spans="1:15" x14ac:dyDescent="0.2">
      <c r="A48" s="15" t="s">
        <v>149</v>
      </c>
      <c r="B48" s="15" t="s">
        <v>150</v>
      </c>
      <c r="C48" s="15" t="s">
        <v>151</v>
      </c>
      <c r="D48" s="16">
        <v>7.6400000000000003E-4</v>
      </c>
      <c r="E48" s="17">
        <v>233993</v>
      </c>
      <c r="F48" s="17">
        <v>636535</v>
      </c>
      <c r="G48" s="17">
        <v>-402542</v>
      </c>
      <c r="H48" s="17">
        <v>107636</v>
      </c>
      <c r="I48" s="17">
        <v>3.74</v>
      </c>
      <c r="J48" s="17">
        <v>30.43</v>
      </c>
      <c r="K48" s="16">
        <v>2.1640000000000001E-3</v>
      </c>
      <c r="L48" s="17">
        <f>E48/F48</f>
        <v>0.36760429512909737</v>
      </c>
      <c r="M48" s="17">
        <f>LOG(L48,2)</f>
        <v>-1.4437744715540821</v>
      </c>
      <c r="O48" s="3"/>
    </row>
    <row r="49" spans="1:15" x14ac:dyDescent="0.2">
      <c r="A49" s="15" t="s">
        <v>152</v>
      </c>
      <c r="B49" s="15" t="s">
        <v>153</v>
      </c>
      <c r="C49" s="15" t="s">
        <v>154</v>
      </c>
      <c r="D49" s="16">
        <v>3.0479999999999999E-3</v>
      </c>
      <c r="E49" s="17">
        <v>236034</v>
      </c>
      <c r="F49" s="17">
        <v>660154</v>
      </c>
      <c r="G49" s="17">
        <v>-424120</v>
      </c>
      <c r="H49" s="17">
        <v>135394</v>
      </c>
      <c r="I49" s="17">
        <v>3.1320000000000001</v>
      </c>
      <c r="J49" s="17">
        <v>44.93</v>
      </c>
      <c r="K49" s="16">
        <v>6.5750000000000001E-3</v>
      </c>
      <c r="L49" s="17">
        <f>E49/F49</f>
        <v>0.35754384582991239</v>
      </c>
      <c r="M49" s="17">
        <f>LOG(L49,2)</f>
        <v>-1.4838079235343828</v>
      </c>
      <c r="O49" s="3"/>
    </row>
    <row r="50" spans="1:15" x14ac:dyDescent="0.2">
      <c r="A50" s="15" t="s">
        <v>155</v>
      </c>
      <c r="B50" s="15" t="s">
        <v>156</v>
      </c>
      <c r="C50" s="15" t="s">
        <v>157</v>
      </c>
      <c r="D50" s="16">
        <v>1.6670000000000001E-3</v>
      </c>
      <c r="E50" s="17">
        <v>17640</v>
      </c>
      <c r="F50" s="17">
        <v>49592</v>
      </c>
      <c r="G50" s="17">
        <v>-31953</v>
      </c>
      <c r="H50" s="17">
        <v>9502</v>
      </c>
      <c r="I50" s="17">
        <v>3.363</v>
      </c>
      <c r="J50" s="17">
        <v>41.52</v>
      </c>
      <c r="K50" s="16">
        <v>4.0549999999999996E-3</v>
      </c>
      <c r="L50" s="17">
        <f>E50/F50</f>
        <v>0.3557025326665591</v>
      </c>
      <c r="M50" s="17">
        <f>LOG(L50,2)</f>
        <v>-1.4912568482006245</v>
      </c>
      <c r="O50" s="3"/>
    </row>
    <row r="51" spans="1:15" x14ac:dyDescent="0.2">
      <c r="A51" s="3" t="s">
        <v>158</v>
      </c>
      <c r="B51" s="3" t="s">
        <v>159</v>
      </c>
      <c r="C51" s="3" t="s">
        <v>160</v>
      </c>
      <c r="D51" s="8">
        <v>9.7260000000000003E-3</v>
      </c>
      <c r="E51" s="9">
        <v>46017</v>
      </c>
      <c r="F51" s="9">
        <v>130826</v>
      </c>
      <c r="G51" s="9">
        <v>-84809</v>
      </c>
      <c r="H51" s="9">
        <v>31407</v>
      </c>
      <c r="I51" s="9">
        <v>2.7</v>
      </c>
      <c r="J51" s="9">
        <v>45</v>
      </c>
      <c r="K51" s="8">
        <v>1.703E-2</v>
      </c>
      <c r="L51" s="9">
        <f>E51/F51</f>
        <v>0.35174200846926451</v>
      </c>
      <c r="M51" s="9">
        <f>LOG(L51,2)</f>
        <v>-1.5074104488889024</v>
      </c>
      <c r="O51" s="3"/>
    </row>
    <row r="52" spans="1:15" x14ac:dyDescent="0.2">
      <c r="A52" s="15" t="s">
        <v>161</v>
      </c>
      <c r="B52" s="15" t="s">
        <v>162</v>
      </c>
      <c r="C52" s="15" t="s">
        <v>163</v>
      </c>
      <c r="D52" s="16">
        <v>2.0049999999999998E-3</v>
      </c>
      <c r="E52" s="17">
        <v>11082</v>
      </c>
      <c r="F52" s="17">
        <v>31947</v>
      </c>
      <c r="G52" s="17">
        <v>-20865</v>
      </c>
      <c r="H52" s="17">
        <v>6323</v>
      </c>
      <c r="I52" s="17">
        <v>3.3</v>
      </c>
      <c r="J52" s="17">
        <v>41.09</v>
      </c>
      <c r="K52" s="16">
        <v>4.6519999999999999E-3</v>
      </c>
      <c r="L52" s="17">
        <f>E52/F52</f>
        <v>0.34688703164616397</v>
      </c>
      <c r="M52" s="17">
        <f>LOG(L52,2)</f>
        <v>-1.5274621883348112</v>
      </c>
      <c r="O52" s="3"/>
    </row>
    <row r="53" spans="1:15" x14ac:dyDescent="0.2">
      <c r="A53" s="3" t="s">
        <v>164</v>
      </c>
      <c r="B53" s="3" t="s">
        <v>165</v>
      </c>
      <c r="C53" s="3" t="s">
        <v>166</v>
      </c>
      <c r="D53" s="8">
        <v>1.934E-3</v>
      </c>
      <c r="E53" s="9">
        <v>57107</v>
      </c>
      <c r="F53" s="9">
        <v>165322</v>
      </c>
      <c r="G53" s="9">
        <v>-108216</v>
      </c>
      <c r="H53" s="9">
        <v>31986</v>
      </c>
      <c r="I53" s="9">
        <v>3.383</v>
      </c>
      <c r="J53" s="9">
        <v>31.45</v>
      </c>
      <c r="K53" s="8">
        <v>4.5529999999999998E-3</v>
      </c>
      <c r="L53" s="9">
        <f>E53/F53</f>
        <v>0.34542892053084284</v>
      </c>
      <c r="M53" s="9">
        <f>LOG(L53,2)</f>
        <v>-1.5335392194329216</v>
      </c>
      <c r="O53" s="3"/>
    </row>
    <row r="54" spans="1:15" x14ac:dyDescent="0.2">
      <c r="A54" s="15" t="s">
        <v>167</v>
      </c>
      <c r="B54" s="15" t="s">
        <v>168</v>
      </c>
      <c r="C54" s="15" t="s">
        <v>169</v>
      </c>
      <c r="D54" s="16">
        <v>9.6050000000000007E-3</v>
      </c>
      <c r="E54" s="17">
        <v>14663</v>
      </c>
      <c r="F54" s="17">
        <v>42664</v>
      </c>
      <c r="G54" s="17">
        <v>-28001</v>
      </c>
      <c r="H54" s="17">
        <v>10266</v>
      </c>
      <c r="I54" s="17">
        <v>2.7280000000000002</v>
      </c>
      <c r="J54" s="17">
        <v>38.01</v>
      </c>
      <c r="K54" s="16">
        <v>1.6858999999999999E-2</v>
      </c>
      <c r="L54" s="17">
        <f>E54/F54</f>
        <v>0.34368554284642788</v>
      </c>
      <c r="M54" s="17">
        <f>LOG(L54,2)</f>
        <v>-1.5408389289567237</v>
      </c>
      <c r="O54" s="3"/>
    </row>
    <row r="55" spans="1:15" x14ac:dyDescent="0.2">
      <c r="A55" s="15" t="s">
        <v>170</v>
      </c>
      <c r="B55" s="15" t="s">
        <v>171</v>
      </c>
      <c r="C55" s="15" t="s">
        <v>172</v>
      </c>
      <c r="D55" s="16">
        <v>4.8149999999999998E-3</v>
      </c>
      <c r="E55" s="17">
        <v>89525</v>
      </c>
      <c r="F55" s="17">
        <v>261721</v>
      </c>
      <c r="G55" s="17">
        <v>-172196</v>
      </c>
      <c r="H55" s="17">
        <v>57325</v>
      </c>
      <c r="I55" s="17">
        <v>3.004</v>
      </c>
      <c r="J55" s="17">
        <v>36.200000000000003</v>
      </c>
      <c r="K55" s="16">
        <v>9.5149999999999992E-3</v>
      </c>
      <c r="L55" s="17">
        <f>E55/F55</f>
        <v>0.3420627309233879</v>
      </c>
      <c r="M55" s="17">
        <f>LOG(L55,2)</f>
        <v>-1.547667169504183</v>
      </c>
      <c r="O55" s="3"/>
    </row>
    <row r="56" spans="1:15" x14ac:dyDescent="0.2">
      <c r="A56" s="15" t="s">
        <v>173</v>
      </c>
      <c r="B56" s="15" t="s">
        <v>174</v>
      </c>
      <c r="C56" s="15" t="s">
        <v>175</v>
      </c>
      <c r="D56" s="16">
        <v>5.4510000000000001E-3</v>
      </c>
      <c r="E56" s="17">
        <v>101480</v>
      </c>
      <c r="F56" s="17">
        <v>297676</v>
      </c>
      <c r="G56" s="17">
        <v>-196196</v>
      </c>
      <c r="H56" s="17">
        <v>65122</v>
      </c>
      <c r="I56" s="17">
        <v>3.0129999999999999</v>
      </c>
      <c r="J56" s="17">
        <v>27.94</v>
      </c>
      <c r="K56" s="16">
        <v>1.0536E-2</v>
      </c>
      <c r="L56" s="17">
        <f>E56/F56</f>
        <v>0.34090756392856664</v>
      </c>
      <c r="M56" s="17">
        <f>LOG(L56,2)</f>
        <v>-1.5525474850804588</v>
      </c>
      <c r="O56" s="3"/>
    </row>
    <row r="57" spans="1:15" x14ac:dyDescent="0.2">
      <c r="A57" s="15" t="s">
        <v>176</v>
      </c>
      <c r="B57" s="15" t="s">
        <v>177</v>
      </c>
      <c r="C57" s="15" t="s">
        <v>178</v>
      </c>
      <c r="D57" s="16">
        <v>2.2599999999999999E-4</v>
      </c>
      <c r="E57" s="17">
        <v>1170523</v>
      </c>
      <c r="F57" s="17">
        <v>3441847</v>
      </c>
      <c r="G57" s="17">
        <v>-2271324</v>
      </c>
      <c r="H57" s="17">
        <v>549374</v>
      </c>
      <c r="I57" s="17">
        <v>4.1340000000000003</v>
      </c>
      <c r="J57" s="17">
        <v>33.380000000000003</v>
      </c>
      <c r="K57" s="16">
        <v>8.7600000000000004E-4</v>
      </c>
      <c r="L57" s="17">
        <f>E57/F57</f>
        <v>0.34008571560560363</v>
      </c>
      <c r="M57" s="17">
        <f>LOG(L57,2)</f>
        <v>-1.5560296841304764</v>
      </c>
      <c r="O57" s="3"/>
    </row>
    <row r="58" spans="1:15" x14ac:dyDescent="0.2">
      <c r="A58" s="15" t="s">
        <v>179</v>
      </c>
      <c r="B58" s="15" t="s">
        <v>180</v>
      </c>
      <c r="C58" s="15" t="s">
        <v>181</v>
      </c>
      <c r="D58" s="16">
        <v>5.9670000000000001E-3</v>
      </c>
      <c r="E58" s="17">
        <v>61127</v>
      </c>
      <c r="F58" s="17">
        <v>181347</v>
      </c>
      <c r="G58" s="17">
        <v>-120219</v>
      </c>
      <c r="H58" s="17">
        <v>41606</v>
      </c>
      <c r="I58" s="17">
        <v>2.8889999999999998</v>
      </c>
      <c r="J58" s="17">
        <v>44.04</v>
      </c>
      <c r="K58" s="16">
        <v>1.1317000000000001E-2</v>
      </c>
      <c r="L58" s="17">
        <f>E58/F58</f>
        <v>0.33707202214538978</v>
      </c>
      <c r="M58" s="17">
        <f>LOG(L58,2)</f>
        <v>-1.568871210036888</v>
      </c>
      <c r="O58" s="3"/>
    </row>
    <row r="59" spans="1:15" x14ac:dyDescent="0.2">
      <c r="A59" s="15" t="s">
        <v>182</v>
      </c>
      <c r="B59" s="15" t="s">
        <v>183</v>
      </c>
      <c r="C59" s="15" t="s">
        <v>184</v>
      </c>
      <c r="D59" s="16">
        <v>1.5070000000000001E-3</v>
      </c>
      <c r="E59" s="17">
        <v>33596</v>
      </c>
      <c r="F59" s="17">
        <v>100893</v>
      </c>
      <c r="G59" s="17">
        <v>-67297</v>
      </c>
      <c r="H59" s="17">
        <v>19478</v>
      </c>
      <c r="I59" s="17">
        <v>3.4550000000000001</v>
      </c>
      <c r="J59" s="17">
        <v>33.64</v>
      </c>
      <c r="K59" s="16">
        <v>3.7629999999999999E-3</v>
      </c>
      <c r="L59" s="17">
        <f>E59/F59</f>
        <v>0.33298643116965498</v>
      </c>
      <c r="M59" s="17">
        <f>LOG(L59,2)</f>
        <v>-1.5864647046271247</v>
      </c>
      <c r="O59" s="3"/>
    </row>
    <row r="60" spans="1:15" x14ac:dyDescent="0.2">
      <c r="A60" s="3" t="s">
        <v>185</v>
      </c>
      <c r="B60" s="3" t="s">
        <v>186</v>
      </c>
      <c r="C60" s="3" t="s">
        <v>187</v>
      </c>
      <c r="D60" s="8">
        <v>1.727E-3</v>
      </c>
      <c r="E60" s="9">
        <v>242758</v>
      </c>
      <c r="F60" s="9">
        <v>729784</v>
      </c>
      <c r="G60" s="9">
        <v>-487026</v>
      </c>
      <c r="H60" s="9">
        <v>141846</v>
      </c>
      <c r="I60" s="9">
        <v>3.4329999999999998</v>
      </c>
      <c r="J60" s="9">
        <v>30.68</v>
      </c>
      <c r="K60" s="8">
        <v>4.1780000000000003E-3</v>
      </c>
      <c r="L60" s="9">
        <f>E60/F60</f>
        <v>0.33264363154029136</v>
      </c>
      <c r="M60" s="9">
        <f>LOG(L60,2)</f>
        <v>-1.5879506812881272</v>
      </c>
      <c r="O60" s="3"/>
    </row>
    <row r="61" spans="1:15" x14ac:dyDescent="0.2">
      <c r="A61" s="15" t="s">
        <v>188</v>
      </c>
      <c r="B61" s="15" t="s">
        <v>189</v>
      </c>
      <c r="C61" s="15" t="s">
        <v>190</v>
      </c>
      <c r="D61" s="16">
        <v>2.2390000000000001E-3</v>
      </c>
      <c r="E61" s="17">
        <v>17146</v>
      </c>
      <c r="F61" s="17">
        <v>51961</v>
      </c>
      <c r="G61" s="17">
        <v>-34814</v>
      </c>
      <c r="H61" s="17">
        <v>10568</v>
      </c>
      <c r="I61" s="17">
        <v>3.294</v>
      </c>
      <c r="J61" s="17">
        <v>35.57</v>
      </c>
      <c r="K61" s="16">
        <v>5.0549999999999996E-3</v>
      </c>
      <c r="L61" s="17">
        <f>E61/F61</f>
        <v>0.32997825292045957</v>
      </c>
      <c r="M61" s="17">
        <f>LOG(L61,2)</f>
        <v>-1.599557147500037</v>
      </c>
      <c r="O61" s="3"/>
    </row>
    <row r="62" spans="1:15" x14ac:dyDescent="0.2">
      <c r="A62" s="15" t="s">
        <v>191</v>
      </c>
      <c r="B62" s="15" t="s">
        <v>192</v>
      </c>
      <c r="C62" s="15" t="s">
        <v>193</v>
      </c>
      <c r="D62" s="16">
        <v>4.555E-3</v>
      </c>
      <c r="E62" s="17">
        <v>505675</v>
      </c>
      <c r="F62" s="17">
        <v>1579549</v>
      </c>
      <c r="G62" s="17">
        <v>-1073874</v>
      </c>
      <c r="H62" s="17">
        <v>359284</v>
      </c>
      <c r="I62" s="17">
        <v>2.9889999999999999</v>
      </c>
      <c r="J62" s="17">
        <v>44.29</v>
      </c>
      <c r="K62" s="16">
        <v>9.1059999999999995E-3</v>
      </c>
      <c r="L62" s="17">
        <f>E62/F62</f>
        <v>0.32013884976027968</v>
      </c>
      <c r="M62" s="17">
        <f>LOG(L62,2)</f>
        <v>-1.6432303322320976</v>
      </c>
      <c r="O62" s="3"/>
    </row>
    <row r="63" spans="1:15" x14ac:dyDescent="0.2">
      <c r="A63" s="15" t="s">
        <v>194</v>
      </c>
      <c r="B63" s="15" t="s">
        <v>195</v>
      </c>
      <c r="C63" s="15" t="s">
        <v>196</v>
      </c>
      <c r="D63" s="16">
        <v>1.5100000000000001E-4</v>
      </c>
      <c r="E63" s="17">
        <v>534866</v>
      </c>
      <c r="F63" s="17">
        <v>1671297</v>
      </c>
      <c r="G63" s="17">
        <v>-1136431</v>
      </c>
      <c r="H63" s="17">
        <v>271580</v>
      </c>
      <c r="I63" s="17">
        <v>4.1849999999999996</v>
      </c>
      <c r="J63" s="17">
        <v>40.11</v>
      </c>
      <c r="K63" s="16">
        <v>6.7199999999999996E-4</v>
      </c>
      <c r="L63" s="17">
        <f>E63/F63</f>
        <v>0.3200304912891006</v>
      </c>
      <c r="M63" s="17">
        <f>LOG(L63,2)</f>
        <v>-1.6437187287249539</v>
      </c>
      <c r="O63" s="3"/>
    </row>
    <row r="64" spans="1:15" x14ac:dyDescent="0.2">
      <c r="A64" s="15" t="s">
        <v>197</v>
      </c>
      <c r="B64" s="15" t="s">
        <v>198</v>
      </c>
      <c r="C64" s="15" t="s">
        <v>199</v>
      </c>
      <c r="D64" s="16">
        <v>3.0000000000000001E-6</v>
      </c>
      <c r="E64" s="17">
        <v>136386</v>
      </c>
      <c r="F64" s="17">
        <v>431269</v>
      </c>
      <c r="G64" s="17">
        <v>-294883</v>
      </c>
      <c r="H64" s="17">
        <v>54837</v>
      </c>
      <c r="I64" s="17">
        <v>5.3769999999999998</v>
      </c>
      <c r="J64" s="17">
        <v>43</v>
      </c>
      <c r="K64" s="16">
        <v>7.1000000000000005E-5</v>
      </c>
      <c r="L64" s="17">
        <f>E64/F64</f>
        <v>0.31624345825923034</v>
      </c>
      <c r="M64" s="17">
        <f>LOG(L64,2)</f>
        <v>-1.6608924580356081</v>
      </c>
      <c r="O64" s="3"/>
    </row>
    <row r="65" spans="1:15" x14ac:dyDescent="0.2">
      <c r="A65" s="15" t="s">
        <v>200</v>
      </c>
      <c r="B65" s="15" t="s">
        <v>201</v>
      </c>
      <c r="C65" s="15" t="s">
        <v>202</v>
      </c>
      <c r="D65" s="16">
        <v>2.284E-3</v>
      </c>
      <c r="E65" s="17">
        <v>130665</v>
      </c>
      <c r="F65" s="17">
        <v>413528</v>
      </c>
      <c r="G65" s="17">
        <v>-282862</v>
      </c>
      <c r="H65" s="17">
        <v>83867</v>
      </c>
      <c r="I65" s="17">
        <v>3.3730000000000002</v>
      </c>
      <c r="J65" s="17">
        <v>26.71</v>
      </c>
      <c r="K65" s="16">
        <v>5.1380000000000002E-3</v>
      </c>
      <c r="L65" s="17">
        <f>E65/F65</f>
        <v>0.31597618540945233</v>
      </c>
      <c r="M65" s="17">
        <f>LOG(L65,2)</f>
        <v>-1.6621122658722407</v>
      </c>
      <c r="O65" s="3"/>
    </row>
    <row r="66" spans="1:15" x14ac:dyDescent="0.2">
      <c r="A66" s="3" t="s">
        <v>203</v>
      </c>
      <c r="B66" s="3" t="s">
        <v>204</v>
      </c>
      <c r="C66" s="3" t="s">
        <v>205</v>
      </c>
      <c r="D66" s="8">
        <v>1.9999999999999999E-6</v>
      </c>
      <c r="E66" s="9">
        <v>287883</v>
      </c>
      <c r="F66" s="9">
        <v>912073</v>
      </c>
      <c r="G66" s="9">
        <v>-624190</v>
      </c>
      <c r="H66" s="9">
        <v>112051</v>
      </c>
      <c r="I66" s="9">
        <v>5.5709999999999997</v>
      </c>
      <c r="J66" s="9">
        <v>37.229999999999997</v>
      </c>
      <c r="K66" s="8">
        <v>6.6000000000000005E-5</v>
      </c>
      <c r="L66" s="9">
        <f>E66/F66</f>
        <v>0.31563591949328618</v>
      </c>
      <c r="M66" s="9">
        <f>LOG(L66,2)</f>
        <v>-1.6636667009234902</v>
      </c>
      <c r="O66" s="3"/>
    </row>
    <row r="67" spans="1:15" x14ac:dyDescent="0.2">
      <c r="A67" s="15" t="s">
        <v>206</v>
      </c>
      <c r="B67" s="15" t="s">
        <v>207</v>
      </c>
      <c r="C67" s="15" t="s">
        <v>208</v>
      </c>
      <c r="D67" s="16">
        <v>2.61E-4</v>
      </c>
      <c r="E67" s="17">
        <v>54461</v>
      </c>
      <c r="F67" s="17">
        <v>172810</v>
      </c>
      <c r="G67" s="17">
        <v>-118349</v>
      </c>
      <c r="H67" s="17">
        <v>29617</v>
      </c>
      <c r="I67" s="17">
        <v>3.996</v>
      </c>
      <c r="J67" s="17">
        <v>41.1</v>
      </c>
      <c r="K67" s="16">
        <v>9.810000000000001E-4</v>
      </c>
      <c r="L67" s="17">
        <f>E67/F67</f>
        <v>0.3151495862507957</v>
      </c>
      <c r="M67" s="17">
        <f>LOG(L67,2)</f>
        <v>-1.6658913262193977</v>
      </c>
      <c r="O67" s="3"/>
    </row>
    <row r="68" spans="1:15" x14ac:dyDescent="0.2">
      <c r="A68" s="15" t="s">
        <v>209</v>
      </c>
      <c r="B68" s="15" t="s">
        <v>210</v>
      </c>
      <c r="C68" s="15" t="s">
        <v>211</v>
      </c>
      <c r="D68" s="16">
        <v>1.9120000000000001E-3</v>
      </c>
      <c r="E68" s="17">
        <v>101570</v>
      </c>
      <c r="F68" s="17">
        <v>324514</v>
      </c>
      <c r="G68" s="17">
        <v>-222944</v>
      </c>
      <c r="H68" s="17">
        <v>65675</v>
      </c>
      <c r="I68" s="17">
        <v>3.395</v>
      </c>
      <c r="J68" s="17">
        <v>30.72</v>
      </c>
      <c r="K68" s="16">
        <v>4.5329999999999997E-3</v>
      </c>
      <c r="L68" s="17">
        <f>E68/F68</f>
        <v>0.31299111902722226</v>
      </c>
      <c r="M68" s="17">
        <f>LOG(L68,2)</f>
        <v>-1.6758063729280559</v>
      </c>
      <c r="O68" s="3"/>
    </row>
    <row r="69" spans="1:15" x14ac:dyDescent="0.2">
      <c r="A69" s="15" t="s">
        <v>212</v>
      </c>
      <c r="B69" s="15" t="s">
        <v>213</v>
      </c>
      <c r="C69" s="15" t="s">
        <v>214</v>
      </c>
      <c r="D69" s="16">
        <v>8.0219999999999996E-3</v>
      </c>
      <c r="E69" s="17">
        <v>58231</v>
      </c>
      <c r="F69" s="17">
        <v>188490</v>
      </c>
      <c r="G69" s="17">
        <v>-130259</v>
      </c>
      <c r="H69" s="17">
        <v>45688</v>
      </c>
      <c r="I69" s="17">
        <v>2.851</v>
      </c>
      <c r="J69" s="17">
        <v>28.47</v>
      </c>
      <c r="K69" s="16">
        <v>1.457E-2</v>
      </c>
      <c r="L69" s="17">
        <f>E69/F69</f>
        <v>0.30893416096344634</v>
      </c>
      <c r="M69" s="17">
        <f>LOG(L69,2)</f>
        <v>-1.6946286864416265</v>
      </c>
      <c r="O69" s="3"/>
    </row>
    <row r="70" spans="1:15" x14ac:dyDescent="0.2">
      <c r="A70" s="15" t="s">
        <v>215</v>
      </c>
      <c r="B70" s="15" t="s">
        <v>216</v>
      </c>
      <c r="C70" s="15" t="s">
        <v>217</v>
      </c>
      <c r="D70" s="16">
        <v>6.4999999999999994E-5</v>
      </c>
      <c r="E70" s="17">
        <v>15130630</v>
      </c>
      <c r="F70" s="17">
        <v>49140853</v>
      </c>
      <c r="G70" s="17">
        <v>-34010224</v>
      </c>
      <c r="H70" s="17">
        <v>7537891</v>
      </c>
      <c r="I70" s="17">
        <v>4.5119999999999996</v>
      </c>
      <c r="J70" s="17">
        <v>36.28</v>
      </c>
      <c r="K70" s="16">
        <v>3.7100000000000002E-4</v>
      </c>
      <c r="L70" s="17">
        <f>E70/F70</f>
        <v>0.30790328364873926</v>
      </c>
      <c r="M70" s="17">
        <f>LOG(L70,2)</f>
        <v>-1.6994508417349297</v>
      </c>
      <c r="O70" s="3"/>
    </row>
    <row r="71" spans="1:15" x14ac:dyDescent="0.2">
      <c r="A71" s="15" t="s">
        <v>218</v>
      </c>
      <c r="B71" s="15" t="s">
        <v>219</v>
      </c>
      <c r="C71" s="15" t="s">
        <v>220</v>
      </c>
      <c r="D71" s="16">
        <v>3.21E-4</v>
      </c>
      <c r="E71" s="17">
        <v>3152578</v>
      </c>
      <c r="F71" s="17">
        <v>10316287</v>
      </c>
      <c r="G71" s="17">
        <v>-7163709</v>
      </c>
      <c r="H71" s="17">
        <v>1810140</v>
      </c>
      <c r="I71" s="17">
        <v>3.9580000000000002</v>
      </c>
      <c r="J71" s="17">
        <v>37.92</v>
      </c>
      <c r="K71" s="16">
        <v>1.132E-3</v>
      </c>
      <c r="L71" s="17">
        <f>E71/F71</f>
        <v>0.30559231242791129</v>
      </c>
      <c r="M71" s="17">
        <f>LOG(L71,2)</f>
        <v>-1.7103198439274105</v>
      </c>
      <c r="O71" s="3"/>
    </row>
    <row r="72" spans="1:15" x14ac:dyDescent="0.2">
      <c r="A72" s="15" t="s">
        <v>221</v>
      </c>
      <c r="B72" s="15" t="s">
        <v>222</v>
      </c>
      <c r="C72" s="15" t="s">
        <v>223</v>
      </c>
      <c r="D72" s="16">
        <v>1.8232000000000002E-2</v>
      </c>
      <c r="E72" s="17">
        <v>165714</v>
      </c>
      <c r="F72" s="17">
        <v>544963</v>
      </c>
      <c r="G72" s="17">
        <v>-379249</v>
      </c>
      <c r="H72" s="17">
        <v>153415</v>
      </c>
      <c r="I72" s="17">
        <v>2.472</v>
      </c>
      <c r="J72" s="17">
        <v>36.450000000000003</v>
      </c>
      <c r="K72" s="16">
        <v>2.9242000000000001E-2</v>
      </c>
      <c r="L72" s="17">
        <f>E72/F72</f>
        <v>0.30408302949007548</v>
      </c>
      <c r="M72" s="17">
        <f>LOG(L72,2)</f>
        <v>-1.7174627913555072</v>
      </c>
      <c r="O72" s="3"/>
    </row>
    <row r="73" spans="1:15" x14ac:dyDescent="0.2">
      <c r="A73" s="15" t="s">
        <v>224</v>
      </c>
      <c r="B73" s="15" t="s">
        <v>225</v>
      </c>
      <c r="C73" s="15" t="s">
        <v>226</v>
      </c>
      <c r="D73" s="16">
        <v>6.0359999999999997E-3</v>
      </c>
      <c r="E73" s="17">
        <v>326726</v>
      </c>
      <c r="F73" s="17">
        <v>1079215</v>
      </c>
      <c r="G73" s="17">
        <v>-752490</v>
      </c>
      <c r="H73" s="17">
        <v>257167</v>
      </c>
      <c r="I73" s="17">
        <v>2.9260000000000002</v>
      </c>
      <c r="J73" s="17">
        <v>34.479999999999997</v>
      </c>
      <c r="K73" s="16">
        <v>1.1417999999999999E-2</v>
      </c>
      <c r="L73" s="17">
        <f>E73/F73</f>
        <v>0.30274412420138713</v>
      </c>
      <c r="M73" s="17">
        <f>LOG(L73,2)</f>
        <v>-1.7238291351916466</v>
      </c>
      <c r="O73" s="3"/>
    </row>
    <row r="74" spans="1:15" x14ac:dyDescent="0.2">
      <c r="A74" s="15" t="s">
        <v>227</v>
      </c>
      <c r="B74" s="15" t="s">
        <v>228</v>
      </c>
      <c r="C74" s="15" t="s">
        <v>229</v>
      </c>
      <c r="D74" s="16">
        <v>2.9500999999999999E-2</v>
      </c>
      <c r="E74" s="17">
        <v>566946</v>
      </c>
      <c r="F74" s="17">
        <v>1875774</v>
      </c>
      <c r="G74" s="17">
        <v>-1308829</v>
      </c>
      <c r="H74" s="17">
        <v>582042</v>
      </c>
      <c r="I74" s="17">
        <v>2.2490000000000001</v>
      </c>
      <c r="J74" s="17">
        <v>44.77</v>
      </c>
      <c r="K74" s="16">
        <v>4.4441000000000001E-2</v>
      </c>
      <c r="L74" s="17">
        <f>E74/F74</f>
        <v>0.30224643267259277</v>
      </c>
      <c r="M74" s="17">
        <f>LOG(L74,2)</f>
        <v>-1.7262027830256392</v>
      </c>
      <c r="O74" s="3"/>
    </row>
    <row r="75" spans="1:15" x14ac:dyDescent="0.2">
      <c r="A75" s="15" t="s">
        <v>230</v>
      </c>
      <c r="B75" s="15" t="s">
        <v>231</v>
      </c>
      <c r="C75" s="15" t="s">
        <v>232</v>
      </c>
      <c r="D75" s="16">
        <v>1.5709999999999999E-3</v>
      </c>
      <c r="E75" s="17">
        <v>13495</v>
      </c>
      <c r="F75" s="17">
        <v>44786</v>
      </c>
      <c r="G75" s="17">
        <v>-31291</v>
      </c>
      <c r="H75" s="17">
        <v>9048</v>
      </c>
      <c r="I75" s="17">
        <v>3.4580000000000002</v>
      </c>
      <c r="J75" s="17">
        <v>31.71</v>
      </c>
      <c r="K75" s="16">
        <v>3.895E-3</v>
      </c>
      <c r="L75" s="17">
        <f>E75/F75</f>
        <v>0.30132184164694326</v>
      </c>
      <c r="M75" s="17">
        <f>LOG(L75,2)</f>
        <v>-1.7306228428190638</v>
      </c>
      <c r="O75" s="3"/>
    </row>
    <row r="76" spans="1:15" x14ac:dyDescent="0.2">
      <c r="A76" s="15" t="s">
        <v>233</v>
      </c>
      <c r="B76" s="15" t="s">
        <v>234</v>
      </c>
      <c r="C76" s="15" t="s">
        <v>235</v>
      </c>
      <c r="D76" s="16">
        <v>9.1500000000000001E-4</v>
      </c>
      <c r="E76" s="17">
        <v>84950</v>
      </c>
      <c r="F76" s="17">
        <v>282610</v>
      </c>
      <c r="G76" s="17">
        <v>-197660</v>
      </c>
      <c r="H76" s="17">
        <v>53646</v>
      </c>
      <c r="I76" s="17">
        <v>3.6850000000000001</v>
      </c>
      <c r="J76" s="17">
        <v>29.59</v>
      </c>
      <c r="K76" s="16">
        <v>2.4859999999999999E-3</v>
      </c>
      <c r="L76" s="17">
        <f>E76/F76</f>
        <v>0.30059092034959839</v>
      </c>
      <c r="M76" s="17">
        <f>LOG(L76,2)</f>
        <v>-1.7341266630264387</v>
      </c>
      <c r="O76" s="3"/>
    </row>
    <row r="77" spans="1:15" x14ac:dyDescent="0.2">
      <c r="A77" s="15" t="s">
        <v>236</v>
      </c>
      <c r="B77" s="15" t="s">
        <v>237</v>
      </c>
      <c r="C77" s="15" t="s">
        <v>238</v>
      </c>
      <c r="D77" s="16">
        <v>1.18E-4</v>
      </c>
      <c r="E77" s="17">
        <v>2862</v>
      </c>
      <c r="F77" s="17">
        <v>9612</v>
      </c>
      <c r="G77" s="17">
        <v>-6750</v>
      </c>
      <c r="H77" s="17">
        <v>1550</v>
      </c>
      <c r="I77" s="17">
        <v>4.3540000000000001</v>
      </c>
      <c r="J77" s="17">
        <v>33.64</v>
      </c>
      <c r="K77" s="16">
        <v>5.5599999999999996E-4</v>
      </c>
      <c r="L77" s="17">
        <f>E77/F77</f>
        <v>0.29775280898876405</v>
      </c>
      <c r="M77" s="17">
        <f>LOG(L77,2)</f>
        <v>-1.7478129764031987</v>
      </c>
      <c r="O77" s="3"/>
    </row>
    <row r="78" spans="1:15" x14ac:dyDescent="0.2">
      <c r="A78" s="3" t="s">
        <v>239</v>
      </c>
      <c r="B78" s="3" t="s">
        <v>240</v>
      </c>
      <c r="C78" s="3" t="s">
        <v>241</v>
      </c>
      <c r="D78" s="8">
        <v>1.0200000000000001E-3</v>
      </c>
      <c r="E78" s="9">
        <v>2514348</v>
      </c>
      <c r="F78" s="9">
        <v>8481074</v>
      </c>
      <c r="G78" s="9">
        <v>-5966726</v>
      </c>
      <c r="H78" s="9">
        <v>1686355</v>
      </c>
      <c r="I78" s="9">
        <v>3.5379999999999998</v>
      </c>
      <c r="J78" s="9">
        <v>40.869999999999997</v>
      </c>
      <c r="K78" s="8">
        <v>2.7339999999999999E-3</v>
      </c>
      <c r="L78" s="9">
        <f>E78/F78</f>
        <v>0.29646575421933591</v>
      </c>
      <c r="M78" s="9">
        <f>LOG(L78,2)</f>
        <v>-1.7540626311662244</v>
      </c>
      <c r="O78" s="3"/>
    </row>
    <row r="79" spans="1:15" x14ac:dyDescent="0.2">
      <c r="A79" s="3" t="s">
        <v>242</v>
      </c>
      <c r="B79" s="3" t="s">
        <v>243</v>
      </c>
      <c r="C79" s="3" t="s">
        <v>244</v>
      </c>
      <c r="D79" s="8">
        <v>3.6610000000000002E-3</v>
      </c>
      <c r="E79" s="9">
        <v>298524</v>
      </c>
      <c r="F79" s="9">
        <v>1010696</v>
      </c>
      <c r="G79" s="9">
        <v>-712172</v>
      </c>
      <c r="H79" s="9">
        <v>229707</v>
      </c>
      <c r="I79" s="9">
        <v>3.1</v>
      </c>
      <c r="J79" s="9">
        <v>37.46</v>
      </c>
      <c r="K79" s="8">
        <v>7.6519999999999999E-3</v>
      </c>
      <c r="L79" s="9">
        <f>E79/F79</f>
        <v>0.29536477833097191</v>
      </c>
      <c r="M79" s="9">
        <f>LOG(L79,2)</f>
        <v>-1.759430297074642</v>
      </c>
      <c r="O79" s="3"/>
    </row>
    <row r="80" spans="1:15" x14ac:dyDescent="0.2">
      <c r="A80" s="15" t="s">
        <v>245</v>
      </c>
      <c r="B80" s="15" t="s">
        <v>246</v>
      </c>
      <c r="C80" s="15" t="s">
        <v>247</v>
      </c>
      <c r="D80" s="16">
        <v>1.635E-3</v>
      </c>
      <c r="E80" s="17">
        <v>214390</v>
      </c>
      <c r="F80" s="17">
        <v>752645</v>
      </c>
      <c r="G80" s="17">
        <v>-538254</v>
      </c>
      <c r="H80" s="17">
        <v>156129</v>
      </c>
      <c r="I80" s="17">
        <v>3.4470000000000001</v>
      </c>
      <c r="J80" s="17">
        <v>31.3</v>
      </c>
      <c r="K80" s="16">
        <v>4.0020000000000003E-3</v>
      </c>
      <c r="L80" s="17">
        <f>E80/F80</f>
        <v>0.28484876668283188</v>
      </c>
      <c r="M80" s="17">
        <f>LOG(L80,2)</f>
        <v>-1.81173193513979</v>
      </c>
      <c r="O80" s="3"/>
    </row>
    <row r="81" spans="1:15" x14ac:dyDescent="0.2">
      <c r="A81" s="15" t="s">
        <v>248</v>
      </c>
      <c r="B81" s="15" t="s">
        <v>249</v>
      </c>
      <c r="C81" s="15" t="s">
        <v>250</v>
      </c>
      <c r="D81" s="16">
        <v>2.0699999999999999E-4</v>
      </c>
      <c r="E81" s="17">
        <v>47350</v>
      </c>
      <c r="F81" s="17">
        <v>167366</v>
      </c>
      <c r="G81" s="17">
        <v>-120017</v>
      </c>
      <c r="H81" s="17">
        <v>28911</v>
      </c>
      <c r="I81" s="17">
        <v>4.1509999999999998</v>
      </c>
      <c r="J81" s="17">
        <v>34.270000000000003</v>
      </c>
      <c r="K81" s="16">
        <v>8.1899999999999996E-4</v>
      </c>
      <c r="L81" s="17">
        <f>E81/F81</f>
        <v>0.28291289748216486</v>
      </c>
      <c r="M81" s="17">
        <f>LOG(L81,2)</f>
        <v>-1.82157014682262</v>
      </c>
      <c r="O81" s="3"/>
    </row>
    <row r="82" spans="1:15" x14ac:dyDescent="0.2">
      <c r="A82" s="3" t="s">
        <v>251</v>
      </c>
      <c r="B82" s="3" t="s">
        <v>252</v>
      </c>
      <c r="C82" s="3" t="s">
        <v>253</v>
      </c>
      <c r="D82" s="8">
        <v>2.8198000000000001E-2</v>
      </c>
      <c r="E82" s="9">
        <v>13158</v>
      </c>
      <c r="F82" s="9">
        <v>46562</v>
      </c>
      <c r="G82" s="9">
        <v>-33404</v>
      </c>
      <c r="H82" s="9">
        <v>14336</v>
      </c>
      <c r="I82" s="9">
        <v>2.33</v>
      </c>
      <c r="J82" s="9">
        <v>24.92</v>
      </c>
      <c r="K82" s="8">
        <v>4.2701999999999997E-2</v>
      </c>
      <c r="L82" s="9">
        <f>E82/F82</f>
        <v>0.28259095399682144</v>
      </c>
      <c r="M82" s="9">
        <f>LOG(L82,2)</f>
        <v>-1.8232128105063972</v>
      </c>
      <c r="O82" s="3"/>
    </row>
    <row r="83" spans="1:15" x14ac:dyDescent="0.2">
      <c r="A83" s="15" t="s">
        <v>254</v>
      </c>
      <c r="B83" s="15" t="s">
        <v>255</v>
      </c>
      <c r="C83" s="15" t="s">
        <v>256</v>
      </c>
      <c r="D83" s="16">
        <v>2.3939999999999999E-3</v>
      </c>
      <c r="E83" s="17">
        <v>2110</v>
      </c>
      <c r="F83" s="17">
        <v>7477</v>
      </c>
      <c r="G83" s="17">
        <v>-5367</v>
      </c>
      <c r="H83" s="17">
        <v>1611</v>
      </c>
      <c r="I83" s="17">
        <v>3.3319999999999999</v>
      </c>
      <c r="J83" s="17">
        <v>28.54</v>
      </c>
      <c r="K83" s="16">
        <v>5.3350000000000003E-3</v>
      </c>
      <c r="L83" s="17">
        <f>E83/F83</f>
        <v>0.28219874281128793</v>
      </c>
      <c r="M83" s="17">
        <f>LOG(L83,2)</f>
        <v>-1.825216534110089</v>
      </c>
      <c r="O83" s="3"/>
    </row>
    <row r="84" spans="1:15" x14ac:dyDescent="0.2">
      <c r="A84" s="15" t="s">
        <v>257</v>
      </c>
      <c r="B84" s="15" t="s">
        <v>258</v>
      </c>
      <c r="C84" s="15" t="s">
        <v>259</v>
      </c>
      <c r="D84" s="16">
        <v>2.0040000000000001E-3</v>
      </c>
      <c r="E84" s="17">
        <v>65646</v>
      </c>
      <c r="F84" s="17">
        <v>233570</v>
      </c>
      <c r="G84" s="17">
        <v>-167923</v>
      </c>
      <c r="H84" s="17">
        <v>49875</v>
      </c>
      <c r="I84" s="17">
        <v>3.367</v>
      </c>
      <c r="J84" s="17">
        <v>31.75</v>
      </c>
      <c r="K84" s="16">
        <v>4.6519999999999999E-3</v>
      </c>
      <c r="L84" s="17">
        <f>E84/F84</f>
        <v>0.28105492999957188</v>
      </c>
      <c r="M84" s="17">
        <f>LOG(L84,2)</f>
        <v>-1.8310759733616386</v>
      </c>
      <c r="O84" s="3"/>
    </row>
    <row r="85" spans="1:15" x14ac:dyDescent="0.2">
      <c r="A85" s="15" t="s">
        <v>260</v>
      </c>
      <c r="B85" s="15" t="s">
        <v>261</v>
      </c>
      <c r="C85" s="15" t="s">
        <v>262</v>
      </c>
      <c r="D85" s="16">
        <v>1.85E-4</v>
      </c>
      <c r="E85" s="17">
        <v>26697</v>
      </c>
      <c r="F85" s="17">
        <v>96349</v>
      </c>
      <c r="G85" s="17">
        <v>-69652</v>
      </c>
      <c r="H85" s="17">
        <v>16564</v>
      </c>
      <c r="I85" s="17">
        <v>4.2050000000000001</v>
      </c>
      <c r="J85" s="17">
        <v>33.32</v>
      </c>
      <c r="K85" s="16">
        <v>7.7200000000000001E-4</v>
      </c>
      <c r="L85" s="17">
        <f>E85/F85</f>
        <v>0.27708642539102635</v>
      </c>
      <c r="M85" s="17">
        <f>LOG(L85,2)</f>
        <v>-1.8515920607217899</v>
      </c>
      <c r="O85" s="3"/>
    </row>
    <row r="86" spans="1:15" x14ac:dyDescent="0.2">
      <c r="A86" s="15" t="s">
        <v>263</v>
      </c>
      <c r="B86" s="15" t="s">
        <v>264</v>
      </c>
      <c r="C86" s="15" t="s">
        <v>265</v>
      </c>
      <c r="D86" s="16">
        <v>2.0077000000000001E-2</v>
      </c>
      <c r="E86" s="17">
        <v>18624</v>
      </c>
      <c r="F86" s="17">
        <v>67633</v>
      </c>
      <c r="G86" s="17">
        <v>-49009</v>
      </c>
      <c r="H86" s="17">
        <v>19732</v>
      </c>
      <c r="I86" s="17">
        <v>2.484</v>
      </c>
      <c r="J86" s="17">
        <v>24.95</v>
      </c>
      <c r="K86" s="16">
        <v>3.1876000000000002E-2</v>
      </c>
      <c r="L86" s="17">
        <f>E86/F86</f>
        <v>0.27536853311253384</v>
      </c>
      <c r="M86" s="17">
        <f>LOG(L86,2)</f>
        <v>-1.8605643855096512</v>
      </c>
      <c r="O86" s="3"/>
    </row>
    <row r="87" spans="1:15" x14ac:dyDescent="0.2">
      <c r="A87" s="3" t="s">
        <v>266</v>
      </c>
      <c r="B87" s="3" t="s">
        <v>267</v>
      </c>
      <c r="C87" s="3" t="s">
        <v>268</v>
      </c>
      <c r="D87" s="8">
        <v>2.4229999999999998E-3</v>
      </c>
      <c r="E87" s="9">
        <v>101648</v>
      </c>
      <c r="F87" s="9">
        <v>370547</v>
      </c>
      <c r="G87" s="9">
        <v>-268899</v>
      </c>
      <c r="H87" s="9">
        <v>83375</v>
      </c>
      <c r="I87" s="9">
        <v>3.2250000000000001</v>
      </c>
      <c r="J87" s="9">
        <v>42.51</v>
      </c>
      <c r="K87" s="8">
        <v>5.3740000000000003E-3</v>
      </c>
      <c r="L87" s="9">
        <f>E87/F87</f>
        <v>0.27431877737506982</v>
      </c>
      <c r="M87" s="9">
        <f>LOG(L87,2)</f>
        <v>-1.86607471550575</v>
      </c>
      <c r="O87" s="3"/>
    </row>
    <row r="88" spans="1:15" x14ac:dyDescent="0.2">
      <c r="A88" s="3" t="s">
        <v>269</v>
      </c>
      <c r="B88" s="3" t="s">
        <v>270</v>
      </c>
      <c r="C88" s="3" t="s">
        <v>271</v>
      </c>
      <c r="D88" s="8">
        <v>1.4610000000000001E-3</v>
      </c>
      <c r="E88" s="9">
        <v>6857894</v>
      </c>
      <c r="F88" s="9">
        <v>25021532</v>
      </c>
      <c r="G88" s="9">
        <v>-18163637</v>
      </c>
      <c r="H88" s="9">
        <v>5118436</v>
      </c>
      <c r="I88" s="9">
        <v>3.5489999999999999</v>
      </c>
      <c r="J88" s="9">
        <v>26.64</v>
      </c>
      <c r="K88" s="8">
        <v>3.653E-3</v>
      </c>
      <c r="L88" s="9">
        <f>E88/F88</f>
        <v>0.27407970063543668</v>
      </c>
      <c r="M88" s="9">
        <f>LOG(L88,2)</f>
        <v>-1.8673326141409288</v>
      </c>
      <c r="O88" s="3"/>
    </row>
    <row r="89" spans="1:15" x14ac:dyDescent="0.2">
      <c r="A89" s="3" t="s">
        <v>272</v>
      </c>
      <c r="B89" s="3" t="s">
        <v>273</v>
      </c>
      <c r="C89" s="3" t="s">
        <v>274</v>
      </c>
      <c r="D89" s="8">
        <v>4.6909999999999999E-3</v>
      </c>
      <c r="E89" s="9">
        <v>6871888</v>
      </c>
      <c r="F89" s="9">
        <v>25302570</v>
      </c>
      <c r="G89" s="9">
        <v>-18430682</v>
      </c>
      <c r="H89" s="9">
        <v>6062034</v>
      </c>
      <c r="I89" s="9">
        <v>3.04</v>
      </c>
      <c r="J89" s="9">
        <v>31.92</v>
      </c>
      <c r="K89" s="8">
        <v>9.3629999999999998E-3</v>
      </c>
      <c r="L89" s="9">
        <f>E89/F89</f>
        <v>0.27158853823939622</v>
      </c>
      <c r="M89" s="9">
        <f>LOG(L89,2)</f>
        <v>-1.8805054995981858</v>
      </c>
      <c r="O89" s="3"/>
    </row>
    <row r="90" spans="1:15" x14ac:dyDescent="0.2">
      <c r="A90" s="15" t="s">
        <v>275</v>
      </c>
      <c r="B90" s="15" t="s">
        <v>276</v>
      </c>
      <c r="C90" s="15" t="s">
        <v>277</v>
      </c>
      <c r="D90" s="16">
        <v>1.781E-3</v>
      </c>
      <c r="E90" s="17">
        <v>846331</v>
      </c>
      <c r="F90" s="17">
        <v>3130549</v>
      </c>
      <c r="G90" s="17">
        <v>-2284218</v>
      </c>
      <c r="H90" s="17">
        <v>657016</v>
      </c>
      <c r="I90" s="17">
        <v>3.4769999999999999</v>
      </c>
      <c r="J90" s="17">
        <v>26.28</v>
      </c>
      <c r="K90" s="16">
        <v>4.3010000000000001E-3</v>
      </c>
      <c r="L90" s="17">
        <f>E90/F90</f>
        <v>0.27034587224157808</v>
      </c>
      <c r="M90" s="17">
        <f>LOG(L90,2)</f>
        <v>-1.8871217659949795</v>
      </c>
      <c r="O90" s="3"/>
    </row>
    <row r="91" spans="1:15" x14ac:dyDescent="0.2">
      <c r="A91" s="3" t="s">
        <v>278</v>
      </c>
      <c r="B91" s="3" t="s">
        <v>279</v>
      </c>
      <c r="C91" s="3" t="s">
        <v>280</v>
      </c>
      <c r="D91" s="8">
        <v>2.12E-4</v>
      </c>
      <c r="E91" s="9">
        <v>56072</v>
      </c>
      <c r="F91" s="9">
        <v>209927</v>
      </c>
      <c r="G91" s="9">
        <v>-153855</v>
      </c>
      <c r="H91" s="9">
        <v>36261</v>
      </c>
      <c r="I91" s="9">
        <v>4.2430000000000003</v>
      </c>
      <c r="J91" s="9">
        <v>28.52</v>
      </c>
      <c r="K91" s="8">
        <v>8.2899999999999998E-4</v>
      </c>
      <c r="L91" s="9">
        <f>E91/F91</f>
        <v>0.26710237368228001</v>
      </c>
      <c r="M91" s="9">
        <f>LOG(L91,2)</f>
        <v>-1.9045352979317953</v>
      </c>
      <c r="O91" s="3"/>
    </row>
    <row r="92" spans="1:15" x14ac:dyDescent="0.2">
      <c r="A92" s="3" t="s">
        <v>281</v>
      </c>
      <c r="B92" s="3" t="s">
        <v>282</v>
      </c>
      <c r="C92" s="3" t="s">
        <v>283</v>
      </c>
      <c r="D92" s="8">
        <v>3.0299999999999999E-4</v>
      </c>
      <c r="E92" s="9">
        <v>3271</v>
      </c>
      <c r="F92" s="9">
        <v>12292</v>
      </c>
      <c r="G92" s="9">
        <v>-9021</v>
      </c>
      <c r="H92" s="9">
        <v>2255</v>
      </c>
      <c r="I92" s="9">
        <v>4</v>
      </c>
      <c r="J92" s="9">
        <v>35.799999999999997</v>
      </c>
      <c r="K92" s="8">
        <v>1.0920000000000001E-3</v>
      </c>
      <c r="L92" s="9">
        <f>E92/F92</f>
        <v>0.26610803774812886</v>
      </c>
      <c r="M92" s="9">
        <f>LOG(L92,2)</f>
        <v>-1.9099160075101842</v>
      </c>
      <c r="O92" s="3"/>
    </row>
    <row r="93" spans="1:15" x14ac:dyDescent="0.2">
      <c r="A93" s="15" t="s">
        <v>284</v>
      </c>
      <c r="B93" s="15" t="s">
        <v>285</v>
      </c>
      <c r="C93" s="15" t="s">
        <v>286</v>
      </c>
      <c r="D93" s="16">
        <v>5.0000000000000004E-6</v>
      </c>
      <c r="E93" s="17">
        <v>41406423</v>
      </c>
      <c r="F93" s="17">
        <v>157446032</v>
      </c>
      <c r="G93" s="17">
        <v>-116039609</v>
      </c>
      <c r="H93" s="17">
        <v>22465694</v>
      </c>
      <c r="I93" s="17">
        <v>5.165</v>
      </c>
      <c r="J93" s="17">
        <v>44.52</v>
      </c>
      <c r="K93" s="16">
        <v>9.6000000000000002E-5</v>
      </c>
      <c r="L93" s="17">
        <f>E93/F93</f>
        <v>0.2629880377042465</v>
      </c>
      <c r="M93" s="17">
        <f>LOG(L93,2)</f>
        <v>-1.9269309164239805</v>
      </c>
      <c r="O93" s="3"/>
    </row>
    <row r="94" spans="1:15" x14ac:dyDescent="0.2">
      <c r="A94" s="15" t="s">
        <v>287</v>
      </c>
      <c r="B94" s="15" t="s">
        <v>288</v>
      </c>
      <c r="C94" s="15" t="s">
        <v>289</v>
      </c>
      <c r="D94" s="16">
        <v>1.168E-3</v>
      </c>
      <c r="E94" s="17">
        <v>29235</v>
      </c>
      <c r="F94" s="17">
        <v>111308</v>
      </c>
      <c r="G94" s="17">
        <v>-82073</v>
      </c>
      <c r="H94" s="17">
        <v>23011</v>
      </c>
      <c r="I94" s="17">
        <v>3.5670000000000002</v>
      </c>
      <c r="J94" s="17">
        <v>31.82</v>
      </c>
      <c r="K94" s="16">
        <v>3.0230000000000001E-3</v>
      </c>
      <c r="L94" s="17">
        <f>E94/F94</f>
        <v>0.26264958493549428</v>
      </c>
      <c r="M94" s="17">
        <f>LOG(L94,2)</f>
        <v>-1.9287887902804282</v>
      </c>
      <c r="O94" s="3"/>
    </row>
    <row r="95" spans="1:15" x14ac:dyDescent="0.2">
      <c r="A95" s="15" t="s">
        <v>290</v>
      </c>
      <c r="B95" s="15" t="s">
        <v>291</v>
      </c>
      <c r="C95" s="15" t="s">
        <v>292</v>
      </c>
      <c r="D95" s="16">
        <v>2.4199999999999998E-3</v>
      </c>
      <c r="E95" s="17">
        <v>6320</v>
      </c>
      <c r="F95" s="17">
        <v>24111</v>
      </c>
      <c r="G95" s="17">
        <v>-17791</v>
      </c>
      <c r="H95" s="17">
        <v>5463</v>
      </c>
      <c r="I95" s="17">
        <v>3.2570000000000001</v>
      </c>
      <c r="J95" s="17">
        <v>36.909999999999997</v>
      </c>
      <c r="K95" s="16">
        <v>5.3740000000000003E-3</v>
      </c>
      <c r="L95" s="17">
        <f>E95/F95</f>
        <v>0.2621210235991871</v>
      </c>
      <c r="M95" s="17">
        <f>LOG(L95,2)</f>
        <v>-1.931695024220226</v>
      </c>
      <c r="O95" s="3"/>
    </row>
    <row r="96" spans="1:15" x14ac:dyDescent="0.2">
      <c r="A96" s="3" t="s">
        <v>293</v>
      </c>
      <c r="B96" s="3" t="s">
        <v>294</v>
      </c>
      <c r="C96" s="3" t="s">
        <v>295</v>
      </c>
      <c r="D96" s="8">
        <v>6.0000000000000002E-6</v>
      </c>
      <c r="E96" s="9">
        <v>18626</v>
      </c>
      <c r="F96" s="9">
        <v>71653</v>
      </c>
      <c r="G96" s="9">
        <v>-53027</v>
      </c>
      <c r="H96" s="9">
        <v>10139</v>
      </c>
      <c r="I96" s="9">
        <v>5.23</v>
      </c>
      <c r="J96" s="9">
        <v>38.5</v>
      </c>
      <c r="K96" s="8">
        <v>1.01E-4</v>
      </c>
      <c r="L96" s="9">
        <f>E96/F96</f>
        <v>0.25994724575384143</v>
      </c>
      <c r="M96" s="9">
        <f>LOG(L96,2)</f>
        <v>-1.9437092255243458</v>
      </c>
      <c r="O96" s="3"/>
    </row>
    <row r="97" spans="1:15" x14ac:dyDescent="0.2">
      <c r="A97" s="15" t="s">
        <v>296</v>
      </c>
      <c r="B97" s="15" t="s">
        <v>297</v>
      </c>
      <c r="C97" s="15" t="s">
        <v>298</v>
      </c>
      <c r="D97" s="16">
        <v>7.5600000000000005E-4</v>
      </c>
      <c r="E97" s="17">
        <v>2629176</v>
      </c>
      <c r="F97" s="17">
        <v>10149156</v>
      </c>
      <c r="G97" s="17">
        <v>-7519979</v>
      </c>
      <c r="H97" s="17">
        <v>2001177</v>
      </c>
      <c r="I97" s="17">
        <v>3.758</v>
      </c>
      <c r="J97" s="17">
        <v>29.44</v>
      </c>
      <c r="K97" s="16">
        <v>2.153E-3</v>
      </c>
      <c r="L97" s="17">
        <f>E97/F97</f>
        <v>0.25905365924023632</v>
      </c>
      <c r="M97" s="17">
        <f>LOG(L97,2)</f>
        <v>-1.9486771324904248</v>
      </c>
      <c r="O97" s="3"/>
    </row>
    <row r="98" spans="1:15" x14ac:dyDescent="0.2">
      <c r="A98" s="15" t="s">
        <v>299</v>
      </c>
      <c r="B98" s="15" t="s">
        <v>300</v>
      </c>
      <c r="C98" s="15" t="s">
        <v>301</v>
      </c>
      <c r="D98" s="16">
        <v>2.1999999999999999E-5</v>
      </c>
      <c r="E98" s="17">
        <v>15556</v>
      </c>
      <c r="F98" s="17">
        <v>60086</v>
      </c>
      <c r="G98" s="17">
        <v>-44530</v>
      </c>
      <c r="H98" s="17">
        <v>8995</v>
      </c>
      <c r="I98" s="17">
        <v>4.9509999999999996</v>
      </c>
      <c r="J98" s="17">
        <v>32.450000000000003</v>
      </c>
      <c r="K98" s="16">
        <v>1.9100000000000001E-4</v>
      </c>
      <c r="L98" s="17">
        <f>E98/F98</f>
        <v>0.25889558299770327</v>
      </c>
      <c r="M98" s="17">
        <f>LOG(L98,2)</f>
        <v>-1.949557743174515</v>
      </c>
      <c r="O98" s="3"/>
    </row>
    <row r="99" spans="1:15" x14ac:dyDescent="0.2">
      <c r="A99" s="15" t="s">
        <v>302</v>
      </c>
      <c r="B99" s="15" t="s">
        <v>303</v>
      </c>
      <c r="C99" s="15" t="s">
        <v>304</v>
      </c>
      <c r="D99" s="16">
        <v>2.6499999999999999E-4</v>
      </c>
      <c r="E99" s="17">
        <v>298935</v>
      </c>
      <c r="F99" s="17">
        <v>1157063</v>
      </c>
      <c r="G99" s="17">
        <v>-858128</v>
      </c>
      <c r="H99" s="17">
        <v>211723</v>
      </c>
      <c r="I99" s="17">
        <v>4.0529999999999999</v>
      </c>
      <c r="J99" s="17">
        <v>35.26</v>
      </c>
      <c r="K99" s="16">
        <v>9.9400000000000009E-4</v>
      </c>
      <c r="L99" s="17">
        <f>E99/F99</f>
        <v>0.25835671869206778</v>
      </c>
      <c r="M99" s="17">
        <f>LOG(L99,2)</f>
        <v>-1.9525636926508503</v>
      </c>
      <c r="O99" s="3"/>
    </row>
    <row r="100" spans="1:15" x14ac:dyDescent="0.2">
      <c r="A100" s="3" t="s">
        <v>305</v>
      </c>
      <c r="B100" s="3" t="s">
        <v>306</v>
      </c>
      <c r="C100" s="3" t="s">
        <v>307</v>
      </c>
      <c r="D100" s="8">
        <v>1.0000000000000001E-5</v>
      </c>
      <c r="E100" s="9">
        <v>6293203</v>
      </c>
      <c r="F100" s="9">
        <v>24402617</v>
      </c>
      <c r="G100" s="9">
        <v>-18109414</v>
      </c>
      <c r="H100" s="9">
        <v>3634469</v>
      </c>
      <c r="I100" s="9">
        <v>4.9829999999999997</v>
      </c>
      <c r="J100" s="9">
        <v>44.51</v>
      </c>
      <c r="K100" s="8">
        <v>1.2999999999999999E-4</v>
      </c>
      <c r="L100" s="9">
        <f>E100/F100</f>
        <v>0.25789049592508867</v>
      </c>
      <c r="M100" s="9">
        <f>LOG(L100,2)</f>
        <v>-1.9551694886248934</v>
      </c>
      <c r="O100" s="3"/>
    </row>
    <row r="101" spans="1:15" x14ac:dyDescent="0.2">
      <c r="A101" s="15" t="s">
        <v>308</v>
      </c>
      <c r="B101" s="15" t="s">
        <v>309</v>
      </c>
      <c r="C101" s="15" t="s">
        <v>310</v>
      </c>
      <c r="D101" s="16">
        <v>1.0000000000000001E-5</v>
      </c>
      <c r="E101" s="17">
        <v>256181</v>
      </c>
      <c r="F101" s="17">
        <v>994976</v>
      </c>
      <c r="G101" s="17">
        <v>-738795</v>
      </c>
      <c r="H101" s="17">
        <v>140087</v>
      </c>
      <c r="I101" s="17">
        <v>5.274</v>
      </c>
      <c r="J101" s="17">
        <v>30.45</v>
      </c>
      <c r="K101" s="16">
        <v>1.34E-4</v>
      </c>
      <c r="L101" s="17">
        <f>E101/F101</f>
        <v>0.25747455215000159</v>
      </c>
      <c r="M101" s="17">
        <f>LOG(L101,2)</f>
        <v>-1.9574982462856738</v>
      </c>
      <c r="O101" s="3"/>
    </row>
    <row r="102" spans="1:15" x14ac:dyDescent="0.2">
      <c r="A102" s="15" t="s">
        <v>311</v>
      </c>
      <c r="B102" s="15" t="s">
        <v>312</v>
      </c>
      <c r="C102" s="15" t="s">
        <v>313</v>
      </c>
      <c r="D102" s="16">
        <v>1.7E-5</v>
      </c>
      <c r="E102" s="17">
        <v>334145</v>
      </c>
      <c r="F102" s="17">
        <v>1306750</v>
      </c>
      <c r="G102" s="17">
        <v>-972605</v>
      </c>
      <c r="H102" s="17">
        <v>201050</v>
      </c>
      <c r="I102" s="17">
        <v>4.8380000000000001</v>
      </c>
      <c r="J102" s="17">
        <v>43.44</v>
      </c>
      <c r="K102" s="16">
        <v>1.64E-4</v>
      </c>
      <c r="L102" s="17">
        <f>E102/F102</f>
        <v>0.25570690644729288</v>
      </c>
      <c r="M102" s="17">
        <f>LOG(L102,2)</f>
        <v>-1.9674369676957559</v>
      </c>
      <c r="O102" s="3"/>
    </row>
    <row r="103" spans="1:15" x14ac:dyDescent="0.2">
      <c r="A103" s="15" t="s">
        <v>314</v>
      </c>
      <c r="B103" s="15" t="s">
        <v>315</v>
      </c>
      <c r="C103" s="15" t="s">
        <v>316</v>
      </c>
      <c r="D103" s="16">
        <v>6.1609999999999998E-3</v>
      </c>
      <c r="E103" s="17">
        <v>5382593</v>
      </c>
      <c r="F103" s="17">
        <v>21086319</v>
      </c>
      <c r="G103" s="17">
        <v>-15703726</v>
      </c>
      <c r="H103" s="17">
        <v>5410220</v>
      </c>
      <c r="I103" s="17">
        <v>2.903</v>
      </c>
      <c r="J103" s="17">
        <v>37.57</v>
      </c>
      <c r="K103" s="16">
        <v>1.1586000000000001E-2</v>
      </c>
      <c r="L103" s="17">
        <f>E103/F103</f>
        <v>0.25526470504406196</v>
      </c>
      <c r="M103" s="17">
        <f>LOG(L103,2)</f>
        <v>-1.9699340219994907</v>
      </c>
      <c r="O103" s="3"/>
    </row>
    <row r="104" spans="1:15" s="21" customFormat="1" x14ac:dyDescent="0.2">
      <c r="A104" s="18" t="s">
        <v>317</v>
      </c>
      <c r="B104" s="18" t="s">
        <v>318</v>
      </c>
      <c r="C104" s="18" t="s">
        <v>319</v>
      </c>
      <c r="D104" s="19">
        <v>8.3000000000000001E-4</v>
      </c>
      <c r="E104" s="20">
        <v>21926</v>
      </c>
      <c r="F104" s="20">
        <v>86305</v>
      </c>
      <c r="G104" s="20">
        <v>-64379</v>
      </c>
      <c r="H104" s="20">
        <v>17861</v>
      </c>
      <c r="I104" s="20">
        <v>3.6040000000000001</v>
      </c>
      <c r="J104" s="20">
        <v>41.58</v>
      </c>
      <c r="K104" s="19">
        <v>2.317E-3</v>
      </c>
      <c r="L104" s="20">
        <f>E104/F104</f>
        <v>0.25405248826835064</v>
      </c>
      <c r="M104" s="20">
        <f>LOG(L104,2)</f>
        <v>-1.9768015004827739</v>
      </c>
      <c r="O104" s="18"/>
    </row>
    <row r="105" spans="1:15" s="21" customFormat="1" x14ac:dyDescent="0.2">
      <c r="A105" s="18" t="s">
        <v>320</v>
      </c>
      <c r="B105" s="18" t="s">
        <v>321</v>
      </c>
      <c r="C105" s="18" t="s">
        <v>322</v>
      </c>
      <c r="D105" s="19">
        <v>3.4E-5</v>
      </c>
      <c r="E105" s="20">
        <v>14519</v>
      </c>
      <c r="F105" s="20">
        <v>57908</v>
      </c>
      <c r="G105" s="20">
        <v>-43388</v>
      </c>
      <c r="H105" s="20">
        <v>8877</v>
      </c>
      <c r="I105" s="20">
        <v>4.8879999999999999</v>
      </c>
      <c r="J105" s="20">
        <v>29.35</v>
      </c>
      <c r="K105" s="19">
        <v>2.4000000000000001E-4</v>
      </c>
      <c r="L105" s="20">
        <f>E105/F105</f>
        <v>0.2507252883884783</v>
      </c>
      <c r="M105" s="20">
        <f>LOG(L105,2)</f>
        <v>-1.9958205797976356</v>
      </c>
      <c r="O105" s="18"/>
    </row>
    <row r="106" spans="1:15" x14ac:dyDescent="0.2">
      <c r="A106" s="15" t="s">
        <v>323</v>
      </c>
      <c r="B106" s="15" t="s">
        <v>324</v>
      </c>
      <c r="C106" s="15" t="s">
        <v>325</v>
      </c>
      <c r="D106" s="16">
        <v>2.248E-3</v>
      </c>
      <c r="E106" s="17">
        <v>2214206</v>
      </c>
      <c r="F106" s="17">
        <v>8866635</v>
      </c>
      <c r="G106" s="17">
        <v>-6652429</v>
      </c>
      <c r="H106" s="17">
        <v>2013179</v>
      </c>
      <c r="I106" s="17">
        <v>3.3039999999999998</v>
      </c>
      <c r="J106" s="17">
        <v>34.03</v>
      </c>
      <c r="K106" s="16">
        <v>5.0650000000000001E-3</v>
      </c>
      <c r="L106" s="17">
        <f>E106/F106</f>
        <v>0.24972337307219705</v>
      </c>
      <c r="M106" s="17">
        <f>LOG(L106,2)</f>
        <v>-2.0015972370282711</v>
      </c>
      <c r="O106" s="3"/>
    </row>
    <row r="107" spans="1:15" x14ac:dyDescent="0.2">
      <c r="A107" s="15" t="s">
        <v>326</v>
      </c>
      <c r="B107" s="15" t="s">
        <v>327</v>
      </c>
      <c r="C107" s="15" t="s">
        <v>328</v>
      </c>
      <c r="D107" s="16">
        <v>4.3000000000000002E-5</v>
      </c>
      <c r="E107" s="17">
        <v>3234</v>
      </c>
      <c r="F107" s="17">
        <v>12985</v>
      </c>
      <c r="G107" s="17">
        <v>-9751</v>
      </c>
      <c r="H107" s="17">
        <v>2036</v>
      </c>
      <c r="I107" s="17">
        <v>4.7889999999999997</v>
      </c>
      <c r="J107" s="17">
        <v>29.66</v>
      </c>
      <c r="K107" s="16">
        <v>2.8200000000000002E-4</v>
      </c>
      <c r="L107" s="17">
        <f>E107/F107</f>
        <v>0.24905660377358491</v>
      </c>
      <c r="M107" s="17">
        <f>LOG(L107,2)</f>
        <v>-2.005454430092108</v>
      </c>
      <c r="O107" s="3"/>
    </row>
    <row r="108" spans="1:15" x14ac:dyDescent="0.2">
      <c r="A108" s="15" t="s">
        <v>329</v>
      </c>
      <c r="B108" s="15" t="s">
        <v>330</v>
      </c>
      <c r="C108" s="15" t="s">
        <v>331</v>
      </c>
      <c r="D108" s="16">
        <v>1.9999999999999999E-6</v>
      </c>
      <c r="E108" s="17">
        <v>495453</v>
      </c>
      <c r="F108" s="17">
        <v>1991958</v>
      </c>
      <c r="G108" s="17">
        <v>-1496505</v>
      </c>
      <c r="H108" s="17">
        <v>269095</v>
      </c>
      <c r="I108" s="17">
        <v>5.5609999999999999</v>
      </c>
      <c r="J108" s="17">
        <v>37.22</v>
      </c>
      <c r="K108" s="16">
        <v>6.6000000000000005E-5</v>
      </c>
      <c r="L108" s="17">
        <f>E108/F108</f>
        <v>0.2487266297783387</v>
      </c>
      <c r="M108" s="17">
        <f>LOG(L108,2)</f>
        <v>-2.007367117720801</v>
      </c>
      <c r="O108" s="3"/>
    </row>
    <row r="109" spans="1:15" x14ac:dyDescent="0.2">
      <c r="A109" s="15" t="s">
        <v>332</v>
      </c>
      <c r="B109" s="15" t="s">
        <v>333</v>
      </c>
      <c r="C109" s="15" t="s">
        <v>334</v>
      </c>
      <c r="D109" s="16">
        <v>2.1800000000000001E-4</v>
      </c>
      <c r="E109" s="17">
        <v>3208</v>
      </c>
      <c r="F109" s="17">
        <v>12921</v>
      </c>
      <c r="G109" s="17">
        <v>-9712</v>
      </c>
      <c r="H109" s="17">
        <v>2313</v>
      </c>
      <c r="I109" s="17">
        <v>4.2</v>
      </c>
      <c r="J109" s="17">
        <v>30.17</v>
      </c>
      <c r="K109" s="16">
        <v>8.5099999999999998E-4</v>
      </c>
      <c r="L109" s="17">
        <f>E109/F109</f>
        <v>0.24827799705905115</v>
      </c>
      <c r="M109" s="17">
        <f>LOG(L109,2)</f>
        <v>-2.0099716825080942</v>
      </c>
      <c r="O109" s="3"/>
    </row>
    <row r="110" spans="1:15" x14ac:dyDescent="0.2">
      <c r="A110" s="15" t="s">
        <v>335</v>
      </c>
      <c r="B110" s="15" t="s">
        <v>336</v>
      </c>
      <c r="C110" s="15" t="s">
        <v>337</v>
      </c>
      <c r="D110" s="16">
        <v>2.1999999999999999E-5</v>
      </c>
      <c r="E110" s="17">
        <v>57550</v>
      </c>
      <c r="F110" s="17">
        <v>235957</v>
      </c>
      <c r="G110" s="17">
        <v>-178407</v>
      </c>
      <c r="H110" s="17">
        <v>35959</v>
      </c>
      <c r="I110" s="17">
        <v>4.9610000000000003</v>
      </c>
      <c r="J110" s="17">
        <v>32.31</v>
      </c>
      <c r="K110" s="16">
        <v>1.9100000000000001E-4</v>
      </c>
      <c r="L110" s="17">
        <f>E110/F110</f>
        <v>0.24390037167789047</v>
      </c>
      <c r="M110" s="17">
        <f>LOG(L110,2)</f>
        <v>-2.0356361382397732</v>
      </c>
      <c r="O110" s="2"/>
    </row>
    <row r="111" spans="1:15" x14ac:dyDescent="0.2">
      <c r="A111" s="15" t="s">
        <v>338</v>
      </c>
      <c r="B111" s="15" t="s">
        <v>339</v>
      </c>
      <c r="C111" s="15" t="s">
        <v>340</v>
      </c>
      <c r="D111" s="16">
        <v>1.5300000000000001E-4</v>
      </c>
      <c r="E111" s="17">
        <v>119379</v>
      </c>
      <c r="F111" s="17">
        <v>493496</v>
      </c>
      <c r="G111" s="17">
        <v>-374117</v>
      </c>
      <c r="H111" s="17">
        <v>88250</v>
      </c>
      <c r="I111" s="17">
        <v>4.2389999999999999</v>
      </c>
      <c r="J111" s="17">
        <v>35.42</v>
      </c>
      <c r="K111" s="16">
        <v>6.7400000000000001E-4</v>
      </c>
      <c r="L111" s="17">
        <f>E111/F111</f>
        <v>0.24190469628933162</v>
      </c>
      <c r="M111" s="17">
        <f>LOG(L111,2)</f>
        <v>-2.0474893171050286</v>
      </c>
      <c r="O111" s="2"/>
    </row>
    <row r="112" spans="1:15" x14ac:dyDescent="0.2">
      <c r="A112" s="15" t="s">
        <v>341</v>
      </c>
      <c r="B112" s="15" t="s">
        <v>342</v>
      </c>
      <c r="C112" s="15" t="s">
        <v>343</v>
      </c>
      <c r="D112" s="16">
        <v>1.6204E-2</v>
      </c>
      <c r="E112" s="17">
        <v>2674016</v>
      </c>
      <c r="F112" s="17">
        <v>11157843</v>
      </c>
      <c r="G112" s="17">
        <v>-8483827</v>
      </c>
      <c r="H112" s="17">
        <v>3362335</v>
      </c>
      <c r="I112" s="17">
        <v>2.5230000000000001</v>
      </c>
      <c r="J112" s="17">
        <v>35.869999999999997</v>
      </c>
      <c r="K112" s="16">
        <v>2.6379E-2</v>
      </c>
      <c r="L112" s="17">
        <f>E112/F112</f>
        <v>0.23965348858197771</v>
      </c>
      <c r="M112" s="17">
        <f>LOG(L112,2)</f>
        <v>-2.0609781537901277</v>
      </c>
      <c r="O112" s="2"/>
    </row>
    <row r="113" spans="1:15" x14ac:dyDescent="0.2">
      <c r="A113" s="15" t="s">
        <v>344</v>
      </c>
      <c r="B113" s="15" t="s">
        <v>345</v>
      </c>
      <c r="C113" s="15" t="s">
        <v>346</v>
      </c>
      <c r="D113" s="16">
        <v>1.0000000000000001E-5</v>
      </c>
      <c r="E113" s="17">
        <v>53056</v>
      </c>
      <c r="F113" s="17">
        <v>221791</v>
      </c>
      <c r="G113" s="17">
        <v>-168735</v>
      </c>
      <c r="H113" s="17">
        <v>32449</v>
      </c>
      <c r="I113" s="17">
        <v>5.2</v>
      </c>
      <c r="J113" s="17">
        <v>32.76</v>
      </c>
      <c r="K113" s="16">
        <v>1.34E-4</v>
      </c>
      <c r="L113" s="17">
        <f>E113/F113</f>
        <v>0.23921619903422592</v>
      </c>
      <c r="M113" s="17">
        <f>LOG(L113,2)</f>
        <v>-2.063613006877083</v>
      </c>
      <c r="O113" s="22"/>
    </row>
    <row r="114" spans="1:15" s="21" customFormat="1" x14ac:dyDescent="0.2">
      <c r="A114" s="18" t="s">
        <v>347</v>
      </c>
      <c r="B114" s="18" t="s">
        <v>348</v>
      </c>
      <c r="C114" s="18" t="s">
        <v>349</v>
      </c>
      <c r="D114" s="19">
        <v>2.3699999999999999E-4</v>
      </c>
      <c r="E114" s="20">
        <v>12184</v>
      </c>
      <c r="F114" s="20">
        <v>51116</v>
      </c>
      <c r="G114" s="20">
        <v>-38932</v>
      </c>
      <c r="H114" s="20">
        <v>9364</v>
      </c>
      <c r="I114" s="20">
        <v>4.1580000000000004</v>
      </c>
      <c r="J114" s="20">
        <v>30.85</v>
      </c>
      <c r="K114" s="19">
        <v>9.0700000000000004E-4</v>
      </c>
      <c r="L114" s="20">
        <f>E114/F114</f>
        <v>0.23835980906174192</v>
      </c>
      <c r="M114" s="20">
        <f>LOG(L114,2)</f>
        <v>-2.0687870979943805</v>
      </c>
      <c r="O114" s="22"/>
    </row>
    <row r="115" spans="1:15" x14ac:dyDescent="0.2">
      <c r="A115" s="15" t="s">
        <v>350</v>
      </c>
      <c r="B115" s="15" t="s">
        <v>351</v>
      </c>
      <c r="C115" s="15" t="s">
        <v>352</v>
      </c>
      <c r="D115" s="16">
        <v>1.1900000000000001E-3</v>
      </c>
      <c r="E115" s="17">
        <v>781938</v>
      </c>
      <c r="F115" s="17">
        <v>3319106</v>
      </c>
      <c r="G115" s="17">
        <v>-2537168</v>
      </c>
      <c r="H115" s="17">
        <v>692145</v>
      </c>
      <c r="I115" s="17">
        <v>3.6659999999999999</v>
      </c>
      <c r="J115" s="17">
        <v>24.51</v>
      </c>
      <c r="K115" s="16">
        <v>3.0669999999999998E-3</v>
      </c>
      <c r="L115" s="17">
        <f>E115/F115</f>
        <v>0.23558693214377607</v>
      </c>
      <c r="M115" s="17">
        <f>LOG(L115,2)</f>
        <v>-2.085668578869412</v>
      </c>
      <c r="O115" s="2"/>
    </row>
    <row r="116" spans="1:15" x14ac:dyDescent="0.2">
      <c r="A116" s="15" t="s">
        <v>353</v>
      </c>
      <c r="B116" s="15" t="s">
        <v>354</v>
      </c>
      <c r="C116" s="15" t="s">
        <v>355</v>
      </c>
      <c r="D116" s="16">
        <v>2.3E-5</v>
      </c>
      <c r="E116" s="17">
        <v>16657</v>
      </c>
      <c r="F116" s="17">
        <v>71015</v>
      </c>
      <c r="G116" s="17">
        <v>-54357</v>
      </c>
      <c r="H116" s="17">
        <v>11311</v>
      </c>
      <c r="I116" s="17">
        <v>4.806</v>
      </c>
      <c r="J116" s="17">
        <v>38.729999999999997</v>
      </c>
      <c r="K116" s="16">
        <v>1.9900000000000001E-4</v>
      </c>
      <c r="L116" s="17">
        <f>E116/F116</f>
        <v>0.23455607970147152</v>
      </c>
      <c r="M116" s="17">
        <f>LOG(L116,2)</f>
        <v>-2.0919951988648613</v>
      </c>
      <c r="O116" s="2"/>
    </row>
    <row r="117" spans="1:15" x14ac:dyDescent="0.2">
      <c r="A117" s="15" t="s">
        <v>356</v>
      </c>
      <c r="B117" s="15" t="s">
        <v>357</v>
      </c>
      <c r="C117" s="15" t="s">
        <v>358</v>
      </c>
      <c r="D117" s="16">
        <v>6.2500000000000001E-4</v>
      </c>
      <c r="E117" s="17">
        <v>331205</v>
      </c>
      <c r="F117" s="17">
        <v>1423630</v>
      </c>
      <c r="G117" s="17">
        <v>-1092425</v>
      </c>
      <c r="H117" s="17">
        <v>284860</v>
      </c>
      <c r="I117" s="17">
        <v>3.835</v>
      </c>
      <c r="J117" s="17">
        <v>29</v>
      </c>
      <c r="K117" s="16">
        <v>1.864E-3</v>
      </c>
      <c r="L117" s="17">
        <f>E117/F117</f>
        <v>0.2326482302283599</v>
      </c>
      <c r="M117" s="17">
        <f>LOG(L117,2)</f>
        <v>-2.103777882434283</v>
      </c>
      <c r="O117" s="2"/>
    </row>
    <row r="118" spans="1:15" x14ac:dyDescent="0.2">
      <c r="A118" s="3" t="s">
        <v>359</v>
      </c>
      <c r="B118" s="3" t="s">
        <v>360</v>
      </c>
      <c r="C118" s="3" t="s">
        <v>361</v>
      </c>
      <c r="D118" s="8">
        <v>2.0999999999999999E-5</v>
      </c>
      <c r="E118" s="9">
        <v>715341</v>
      </c>
      <c r="F118" s="9">
        <v>3078160</v>
      </c>
      <c r="G118" s="9">
        <v>-2362819</v>
      </c>
      <c r="H118" s="9">
        <v>493866</v>
      </c>
      <c r="I118" s="9">
        <v>4.7839999999999998</v>
      </c>
      <c r="J118" s="9">
        <v>42.33</v>
      </c>
      <c r="K118" s="8">
        <v>1.8699999999999999E-4</v>
      </c>
      <c r="L118" s="9">
        <f>E118/F118</f>
        <v>0.23239240325389193</v>
      </c>
      <c r="M118" s="9">
        <f>LOG(L118,2)</f>
        <v>-2.1053651860720675</v>
      </c>
      <c r="O118" s="2"/>
    </row>
    <row r="119" spans="1:15" x14ac:dyDescent="0.2">
      <c r="A119" s="3" t="s">
        <v>362</v>
      </c>
      <c r="B119" s="3" t="s">
        <v>363</v>
      </c>
      <c r="C119" s="3" t="s">
        <v>364</v>
      </c>
      <c r="D119" s="8">
        <v>4.7060000000000001E-3</v>
      </c>
      <c r="E119" s="9">
        <v>11530</v>
      </c>
      <c r="F119" s="9">
        <v>50149</v>
      </c>
      <c r="G119" s="9">
        <v>-38619</v>
      </c>
      <c r="H119" s="9">
        <v>12712</v>
      </c>
      <c r="I119" s="9">
        <v>3.0379999999999998</v>
      </c>
      <c r="J119" s="9">
        <v>32.08</v>
      </c>
      <c r="K119" s="8">
        <v>9.3769999999999999E-3</v>
      </c>
      <c r="L119" s="9">
        <f>E119/F119</f>
        <v>0.22991485373586712</v>
      </c>
      <c r="M119" s="9">
        <f>LOG(L119,2)</f>
        <v>-2.1208284199629284</v>
      </c>
      <c r="O119" s="2"/>
    </row>
    <row r="120" spans="1:15" x14ac:dyDescent="0.2">
      <c r="A120" s="3" t="s">
        <v>365</v>
      </c>
      <c r="B120" s="3" t="s">
        <v>366</v>
      </c>
      <c r="C120" s="3" t="s">
        <v>367</v>
      </c>
      <c r="D120" s="8">
        <v>4.4700000000000002E-4</v>
      </c>
      <c r="E120" s="9">
        <v>24435</v>
      </c>
      <c r="F120" s="9">
        <v>107321</v>
      </c>
      <c r="G120" s="9">
        <v>-82886</v>
      </c>
      <c r="H120" s="9">
        <v>21281</v>
      </c>
      <c r="I120" s="9">
        <v>3.895</v>
      </c>
      <c r="J120" s="9">
        <v>33.369999999999997</v>
      </c>
      <c r="K120" s="8">
        <v>1.456E-3</v>
      </c>
      <c r="L120" s="9">
        <f>E120/F120</f>
        <v>0.22768144165633938</v>
      </c>
      <c r="M120" s="9">
        <f>LOG(L120,2)</f>
        <v>-2.1349113928792915</v>
      </c>
      <c r="O120" s="2"/>
    </row>
    <row r="121" spans="1:15" x14ac:dyDescent="0.2">
      <c r="A121" s="15" t="s">
        <v>368</v>
      </c>
      <c r="B121" s="15" t="s">
        <v>369</v>
      </c>
      <c r="C121" s="15" t="s">
        <v>370</v>
      </c>
      <c r="D121" s="16">
        <v>6.9999999999999999E-6</v>
      </c>
      <c r="E121" s="17">
        <v>1424000</v>
      </c>
      <c r="F121" s="17">
        <v>6301527</v>
      </c>
      <c r="G121" s="17">
        <v>-4877527</v>
      </c>
      <c r="H121" s="17">
        <v>918838</v>
      </c>
      <c r="I121" s="17">
        <v>5.3079999999999998</v>
      </c>
      <c r="J121" s="17">
        <v>34.479999999999997</v>
      </c>
      <c r="K121" s="16">
        <v>1.0399999999999999E-4</v>
      </c>
      <c r="L121" s="17">
        <f>E121/F121</f>
        <v>0.22597697351768864</v>
      </c>
      <c r="M121" s="17">
        <f>LOG(L121,2)</f>
        <v>-2.1457523217349923</v>
      </c>
      <c r="O121" s="2"/>
    </row>
    <row r="122" spans="1:15" x14ac:dyDescent="0.2">
      <c r="A122" s="15" t="s">
        <v>371</v>
      </c>
      <c r="B122" s="15" t="s">
        <v>372</v>
      </c>
      <c r="C122" s="15" t="s">
        <v>373</v>
      </c>
      <c r="D122" s="16">
        <v>9.9999999999999995E-7</v>
      </c>
      <c r="E122" s="17">
        <v>1520374</v>
      </c>
      <c r="F122" s="17">
        <v>6926195</v>
      </c>
      <c r="G122" s="17">
        <v>-5405821</v>
      </c>
      <c r="H122" s="17">
        <v>970994</v>
      </c>
      <c r="I122" s="17">
        <v>5.5670000000000002</v>
      </c>
      <c r="J122" s="17">
        <v>44.99</v>
      </c>
      <c r="K122" s="16">
        <v>4.8999999999999998E-5</v>
      </c>
      <c r="L122" s="17">
        <f>E122/F122</f>
        <v>0.21951071259183433</v>
      </c>
      <c r="M122" s="17">
        <f>LOG(L122,2)</f>
        <v>-2.1876367468078692</v>
      </c>
      <c r="O122" s="2"/>
    </row>
    <row r="123" spans="1:15" s="21" customFormat="1" x14ac:dyDescent="0.2">
      <c r="A123" s="18" t="s">
        <v>374</v>
      </c>
      <c r="B123" s="18" t="s">
        <v>375</v>
      </c>
      <c r="C123" s="18" t="s">
        <v>376</v>
      </c>
      <c r="D123" s="19">
        <v>1.0579999999999999E-3</v>
      </c>
      <c r="E123" s="20">
        <v>9665</v>
      </c>
      <c r="F123" s="20">
        <v>44183</v>
      </c>
      <c r="G123" s="20">
        <v>-34517</v>
      </c>
      <c r="H123" s="20">
        <v>9376</v>
      </c>
      <c r="I123" s="20">
        <v>3.681</v>
      </c>
      <c r="J123" s="20">
        <v>26.19</v>
      </c>
      <c r="K123" s="19">
        <v>2.794E-3</v>
      </c>
      <c r="L123" s="20">
        <f>E123/F123</f>
        <v>0.21874929271439242</v>
      </c>
      <c r="M123" s="20">
        <f>LOG(L123,2)</f>
        <v>-2.1926497426239417</v>
      </c>
      <c r="O123" s="22"/>
    </row>
    <row r="124" spans="1:15" x14ac:dyDescent="0.2">
      <c r="A124" s="15" t="s">
        <v>377</v>
      </c>
      <c r="B124" s="15" t="s">
        <v>378</v>
      </c>
      <c r="C124" s="15" t="s">
        <v>379</v>
      </c>
      <c r="D124" s="16">
        <v>3.4099999999999999E-4</v>
      </c>
      <c r="E124" s="17">
        <v>8822</v>
      </c>
      <c r="F124" s="17">
        <v>40386</v>
      </c>
      <c r="G124" s="17">
        <v>-31564</v>
      </c>
      <c r="H124" s="17">
        <v>7774</v>
      </c>
      <c r="I124" s="17">
        <v>4.0599999999999996</v>
      </c>
      <c r="J124" s="17">
        <v>28.93</v>
      </c>
      <c r="K124" s="16">
        <v>1.181E-3</v>
      </c>
      <c r="L124" s="17">
        <f>E124/F124</f>
        <v>0.21844203436834547</v>
      </c>
      <c r="M124" s="17">
        <f>LOG(L124,2)</f>
        <v>-2.1946775969643038</v>
      </c>
      <c r="O124" s="2"/>
    </row>
    <row r="125" spans="1:15" s="21" customFormat="1" x14ac:dyDescent="0.2">
      <c r="A125" s="18" t="s">
        <v>380</v>
      </c>
      <c r="B125" s="18" t="s">
        <v>381</v>
      </c>
      <c r="C125" s="18" t="s">
        <v>382</v>
      </c>
      <c r="D125" s="19">
        <v>1.9999999999999999E-6</v>
      </c>
      <c r="E125" s="20">
        <v>447455</v>
      </c>
      <c r="F125" s="20">
        <v>2049666</v>
      </c>
      <c r="G125" s="20">
        <v>-1602211</v>
      </c>
      <c r="H125" s="20">
        <v>283295</v>
      </c>
      <c r="I125" s="20">
        <v>5.6559999999999997</v>
      </c>
      <c r="J125" s="20">
        <v>35.200000000000003</v>
      </c>
      <c r="K125" s="19">
        <v>6.3999999999999997E-5</v>
      </c>
      <c r="L125" s="20">
        <f>E125/F125</f>
        <v>0.21830629966053006</v>
      </c>
      <c r="M125" s="20">
        <f>LOG(L125,2)</f>
        <v>-2.1955743321359762</v>
      </c>
      <c r="O125" s="22"/>
    </row>
    <row r="126" spans="1:15" x14ac:dyDescent="0.2">
      <c r="A126" s="15" t="s">
        <v>383</v>
      </c>
      <c r="B126" s="15" t="s">
        <v>384</v>
      </c>
      <c r="C126" s="15" t="s">
        <v>385</v>
      </c>
      <c r="D126" s="16">
        <v>1.0000000000000001E-5</v>
      </c>
      <c r="E126" s="17">
        <v>9009045</v>
      </c>
      <c r="F126" s="17">
        <v>41466981</v>
      </c>
      <c r="G126" s="17">
        <v>-32457936</v>
      </c>
      <c r="H126" s="17">
        <v>6513261</v>
      </c>
      <c r="I126" s="17">
        <v>4.9829999999999997</v>
      </c>
      <c r="J126" s="17">
        <v>44.96</v>
      </c>
      <c r="K126" s="16">
        <v>1.2999999999999999E-4</v>
      </c>
      <c r="L126" s="17">
        <f>E126/F126</f>
        <v>0.21725828075113546</v>
      </c>
      <c r="M126" s="17">
        <f>LOG(L126,2)</f>
        <v>-2.2025169287985542</v>
      </c>
      <c r="O126" s="1"/>
    </row>
    <row r="127" spans="1:15" x14ac:dyDescent="0.2">
      <c r="A127" s="15" t="s">
        <v>386</v>
      </c>
      <c r="B127" s="15" t="s">
        <v>387</v>
      </c>
      <c r="C127" s="15" t="s">
        <v>388</v>
      </c>
      <c r="D127" s="16">
        <v>2.05E-4</v>
      </c>
      <c r="E127" s="17">
        <v>27406</v>
      </c>
      <c r="F127" s="17">
        <v>127580</v>
      </c>
      <c r="G127" s="17">
        <v>-100174</v>
      </c>
      <c r="H127" s="17">
        <v>23094</v>
      </c>
      <c r="I127" s="17">
        <v>4.3380000000000001</v>
      </c>
      <c r="J127" s="17">
        <v>25.16</v>
      </c>
      <c r="K127" s="16">
        <v>8.1599999999999999E-4</v>
      </c>
      <c r="L127" s="17">
        <f>E127/F127</f>
        <v>0.21481423420598839</v>
      </c>
      <c r="M127" s="17">
        <f>LOG(L127,2)</f>
        <v>-2.2188385012940137</v>
      </c>
      <c r="O127" s="1"/>
    </row>
    <row r="128" spans="1:15" x14ac:dyDescent="0.2">
      <c r="A128" s="3" t="s">
        <v>389</v>
      </c>
      <c r="B128" s="3" t="s">
        <v>390</v>
      </c>
      <c r="C128" s="3" t="s">
        <v>391</v>
      </c>
      <c r="D128" s="8">
        <v>6.0999999999999999E-5</v>
      </c>
      <c r="E128" s="9">
        <v>230676</v>
      </c>
      <c r="F128" s="9">
        <v>1084171</v>
      </c>
      <c r="G128" s="9">
        <v>-853494</v>
      </c>
      <c r="H128" s="9">
        <v>191295</v>
      </c>
      <c r="I128" s="9">
        <v>4.4619999999999997</v>
      </c>
      <c r="J128" s="9">
        <v>41.28</v>
      </c>
      <c r="K128" s="8">
        <v>3.6000000000000002E-4</v>
      </c>
      <c r="L128" s="9">
        <f>E128/F128</f>
        <v>0.21276717418193256</v>
      </c>
      <c r="M128" s="9">
        <f>LOG(L128,2)</f>
        <v>-2.2326525065385363</v>
      </c>
    </row>
    <row r="129" spans="1:13" x14ac:dyDescent="0.2">
      <c r="A129" s="3" t="s">
        <v>392</v>
      </c>
      <c r="B129" s="3" t="s">
        <v>393</v>
      </c>
      <c r="C129" s="3" t="s">
        <v>394</v>
      </c>
      <c r="D129" s="8">
        <v>3.5E-4</v>
      </c>
      <c r="E129" s="9">
        <v>1943446</v>
      </c>
      <c r="F129" s="9">
        <v>9326616</v>
      </c>
      <c r="G129" s="9">
        <v>-7383170</v>
      </c>
      <c r="H129" s="9">
        <v>1785605</v>
      </c>
      <c r="I129" s="9">
        <v>4.1349999999999998</v>
      </c>
      <c r="J129" s="9">
        <v>25.02</v>
      </c>
      <c r="K129" s="8">
        <v>1.1969999999999999E-3</v>
      </c>
      <c r="L129" s="9">
        <f>E129/F129</f>
        <v>0.20837632856332886</v>
      </c>
      <c r="M129" s="9">
        <f>LOG(L129,2)</f>
        <v>-2.2627366973283842</v>
      </c>
    </row>
    <row r="130" spans="1:13" x14ac:dyDescent="0.2">
      <c r="A130" s="3" t="s">
        <v>395</v>
      </c>
      <c r="B130" s="3" t="s">
        <v>396</v>
      </c>
      <c r="C130" s="3" t="s">
        <v>397</v>
      </c>
      <c r="D130" s="8">
        <v>2.6899999999999998E-4</v>
      </c>
      <c r="E130" s="9">
        <v>35492</v>
      </c>
      <c r="F130" s="9">
        <v>171211</v>
      </c>
      <c r="G130" s="9">
        <v>-135719</v>
      </c>
      <c r="H130" s="9">
        <v>33214</v>
      </c>
      <c r="I130" s="9">
        <v>4.0860000000000003</v>
      </c>
      <c r="J130" s="9">
        <v>32.5</v>
      </c>
      <c r="K130" s="8">
        <v>1.0020000000000001E-3</v>
      </c>
      <c r="L130" s="9">
        <f>E130/F130</f>
        <v>0.2072997646179276</v>
      </c>
      <c r="M130" s="9">
        <f>LOG(L130,2)</f>
        <v>-2.2702096165719277</v>
      </c>
    </row>
    <row r="131" spans="1:13" x14ac:dyDescent="0.2">
      <c r="A131" s="3" t="s">
        <v>398</v>
      </c>
      <c r="B131" s="3" t="s">
        <v>399</v>
      </c>
      <c r="C131" s="3" t="s">
        <v>400</v>
      </c>
      <c r="D131" s="8">
        <v>1.9000000000000001E-4</v>
      </c>
      <c r="E131" s="9">
        <v>152942</v>
      </c>
      <c r="F131" s="9">
        <v>738830</v>
      </c>
      <c r="G131" s="9">
        <v>-585889</v>
      </c>
      <c r="H131" s="9">
        <v>136383</v>
      </c>
      <c r="I131" s="9">
        <v>4.2960000000000003</v>
      </c>
      <c r="J131" s="9">
        <v>27.96</v>
      </c>
      <c r="K131" s="8">
        <v>7.7899999999999996E-4</v>
      </c>
      <c r="L131" s="9">
        <f>E131/F131</f>
        <v>0.20700567112867643</v>
      </c>
      <c r="M131" s="9">
        <f>LOG(L131,2)</f>
        <v>-2.2722578025388795</v>
      </c>
    </row>
    <row r="132" spans="1:13" x14ac:dyDescent="0.2">
      <c r="A132" s="3" t="s">
        <v>401</v>
      </c>
      <c r="B132" s="3" t="s">
        <v>402</v>
      </c>
      <c r="C132" s="3" t="s">
        <v>403</v>
      </c>
      <c r="D132" s="8">
        <v>8.9499999999999996E-4</v>
      </c>
      <c r="E132" s="9">
        <v>732449</v>
      </c>
      <c r="F132" s="9">
        <v>3589322</v>
      </c>
      <c r="G132" s="9">
        <v>-2856873</v>
      </c>
      <c r="H132" s="9">
        <v>755078</v>
      </c>
      <c r="I132" s="9">
        <v>3.7839999999999998</v>
      </c>
      <c r="J132" s="9">
        <v>24.28</v>
      </c>
      <c r="K132" s="8">
        <v>2.4420000000000002E-3</v>
      </c>
      <c r="L132" s="9">
        <f>E132/F132</f>
        <v>0.20406333006623534</v>
      </c>
      <c r="M132" s="9">
        <f>LOG(L132,2)</f>
        <v>-2.2929111397810993</v>
      </c>
    </row>
    <row r="133" spans="1:13" x14ac:dyDescent="0.2">
      <c r="A133" s="15" t="s">
        <v>404</v>
      </c>
      <c r="B133" s="15" t="s">
        <v>405</v>
      </c>
      <c r="C133" s="15" t="s">
        <v>406</v>
      </c>
      <c r="D133" s="16">
        <v>5.692E-3</v>
      </c>
      <c r="E133" s="17">
        <v>177398</v>
      </c>
      <c r="F133" s="17">
        <v>869620</v>
      </c>
      <c r="G133" s="17">
        <v>-692222</v>
      </c>
      <c r="H133" s="17">
        <v>228431</v>
      </c>
      <c r="I133" s="17">
        <v>3.03</v>
      </c>
      <c r="J133" s="17">
        <v>24.49</v>
      </c>
      <c r="K133" s="16">
        <v>1.0913000000000001E-2</v>
      </c>
      <c r="L133" s="17">
        <f>E133/F133</f>
        <v>0.20399484832455556</v>
      </c>
      <c r="M133" s="17">
        <f>LOG(L133,2)</f>
        <v>-2.2933953759771728</v>
      </c>
    </row>
    <row r="134" spans="1:13" x14ac:dyDescent="0.2">
      <c r="A134" s="15" t="s">
        <v>407</v>
      </c>
      <c r="B134" s="15" t="s">
        <v>408</v>
      </c>
      <c r="C134" s="15" t="s">
        <v>409</v>
      </c>
      <c r="D134" s="16">
        <v>8.6000000000000003E-5</v>
      </c>
      <c r="E134" s="17">
        <v>173171</v>
      </c>
      <c r="F134" s="17">
        <v>857837</v>
      </c>
      <c r="G134" s="17">
        <v>-684665</v>
      </c>
      <c r="H134" s="17">
        <v>152696</v>
      </c>
      <c r="I134" s="17">
        <v>4.484</v>
      </c>
      <c r="J134" s="17">
        <v>32.590000000000003</v>
      </c>
      <c r="K134" s="16">
        <v>4.46E-4</v>
      </c>
      <c r="L134" s="17">
        <f>E134/F134</f>
        <v>0.20186935280245547</v>
      </c>
      <c r="M134" s="17">
        <f>LOG(L134,2)</f>
        <v>-2.3085061932125552</v>
      </c>
    </row>
    <row r="135" spans="1:13" x14ac:dyDescent="0.2">
      <c r="A135" s="15" t="s">
        <v>410</v>
      </c>
      <c r="B135" s="15" t="s">
        <v>411</v>
      </c>
      <c r="C135" s="15" t="s">
        <v>412</v>
      </c>
      <c r="D135" s="16">
        <v>5.0000000000000004E-6</v>
      </c>
      <c r="E135" s="17">
        <v>101574</v>
      </c>
      <c r="F135" s="17">
        <v>506722</v>
      </c>
      <c r="G135" s="17">
        <v>-405147</v>
      </c>
      <c r="H135" s="17">
        <v>71775</v>
      </c>
      <c r="I135" s="17">
        <v>5.6449999999999996</v>
      </c>
      <c r="J135" s="17">
        <v>28.36</v>
      </c>
      <c r="K135" s="16">
        <v>8.2999999999999998E-5</v>
      </c>
      <c r="L135" s="17">
        <f>E135/F135</f>
        <v>0.20045310841052885</v>
      </c>
      <c r="M135" s="17">
        <f>LOG(L135,2)</f>
        <v>-2.3186633054671022</v>
      </c>
    </row>
    <row r="136" spans="1:13" x14ac:dyDescent="0.2">
      <c r="A136" s="15" t="s">
        <v>413</v>
      </c>
      <c r="B136" s="15" t="s">
        <v>414</v>
      </c>
      <c r="C136" s="15" t="s">
        <v>415</v>
      </c>
      <c r="D136" s="16">
        <v>6.9899999999999997E-4</v>
      </c>
      <c r="E136" s="17">
        <v>18478</v>
      </c>
      <c r="F136" s="17">
        <v>92585</v>
      </c>
      <c r="G136" s="17">
        <v>-74107</v>
      </c>
      <c r="H136" s="17">
        <v>19074</v>
      </c>
      <c r="I136" s="17">
        <v>3.8849999999999998</v>
      </c>
      <c r="J136" s="17">
        <v>24.12</v>
      </c>
      <c r="K136" s="16">
        <v>2.0279999999999999E-3</v>
      </c>
      <c r="L136" s="17">
        <f>E136/F136</f>
        <v>0.19957876545876763</v>
      </c>
      <c r="M136" s="17">
        <f>LOG(L136,2)</f>
        <v>-2.3249698641771435</v>
      </c>
    </row>
    <row r="137" spans="1:13" x14ac:dyDescent="0.2">
      <c r="A137" s="15" t="s">
        <v>416</v>
      </c>
      <c r="B137" s="15" t="s">
        <v>417</v>
      </c>
      <c r="C137" s="15" t="s">
        <v>418</v>
      </c>
      <c r="D137" s="16">
        <v>6.8099999999999996E-4</v>
      </c>
      <c r="E137" s="17">
        <v>5871</v>
      </c>
      <c r="F137" s="17">
        <v>29510</v>
      </c>
      <c r="G137" s="17">
        <v>-23639</v>
      </c>
      <c r="H137" s="17">
        <v>6153</v>
      </c>
      <c r="I137" s="17">
        <v>3.8420000000000001</v>
      </c>
      <c r="J137" s="17">
        <v>26.73</v>
      </c>
      <c r="K137" s="16">
        <v>1.9789999999999999E-3</v>
      </c>
      <c r="L137" s="17">
        <f>E137/F137</f>
        <v>0.19894950864113858</v>
      </c>
      <c r="M137" s="17">
        <f>LOG(L137,2)</f>
        <v>-2.3295257589714096</v>
      </c>
    </row>
    <row r="138" spans="1:13" s="21" customFormat="1" x14ac:dyDescent="0.2">
      <c r="A138" s="18" t="s">
        <v>419</v>
      </c>
      <c r="B138" s="18" t="s">
        <v>420</v>
      </c>
      <c r="C138" s="18" t="s">
        <v>421</v>
      </c>
      <c r="D138" s="19">
        <v>1.145E-3</v>
      </c>
      <c r="E138" s="20">
        <v>111775</v>
      </c>
      <c r="F138" s="20">
        <v>565829</v>
      </c>
      <c r="G138" s="20">
        <v>-454054</v>
      </c>
      <c r="H138" s="20">
        <v>128028</v>
      </c>
      <c r="I138" s="20">
        <v>3.5470000000000002</v>
      </c>
      <c r="J138" s="20">
        <v>34.56</v>
      </c>
      <c r="K138" s="19">
        <v>2.98E-3</v>
      </c>
      <c r="L138" s="20">
        <f>E138/F138</f>
        <v>0.19754201357653992</v>
      </c>
      <c r="M138" s="20">
        <f>LOG(L138,2)</f>
        <v>-2.3397685740915364</v>
      </c>
    </row>
    <row r="139" spans="1:13" x14ac:dyDescent="0.2">
      <c r="A139" s="15" t="s">
        <v>422</v>
      </c>
      <c r="B139" s="15" t="s">
        <v>423</v>
      </c>
      <c r="C139" s="15" t="s">
        <v>424</v>
      </c>
      <c r="D139" s="16">
        <v>2.0000000000000002E-5</v>
      </c>
      <c r="E139" s="17">
        <v>491209</v>
      </c>
      <c r="F139" s="17">
        <v>2497587</v>
      </c>
      <c r="G139" s="17">
        <v>-2006378</v>
      </c>
      <c r="H139" s="17">
        <v>404538</v>
      </c>
      <c r="I139" s="17">
        <v>4.96</v>
      </c>
      <c r="J139" s="17">
        <v>33.68</v>
      </c>
      <c r="K139" s="16">
        <v>1.8100000000000001E-4</v>
      </c>
      <c r="L139" s="17">
        <f>E139/F139</f>
        <v>0.19667342919385791</v>
      </c>
      <c r="M139" s="17">
        <f>LOG(L139,2)</f>
        <v>-2.3461260338626411</v>
      </c>
    </row>
    <row r="140" spans="1:13" x14ac:dyDescent="0.2">
      <c r="A140" s="15" t="s">
        <v>425</v>
      </c>
      <c r="B140" s="15" t="s">
        <v>426</v>
      </c>
      <c r="C140" s="15" t="s">
        <v>427</v>
      </c>
      <c r="D140" s="16">
        <v>3.0000000000000001E-6</v>
      </c>
      <c r="E140" s="17">
        <v>39836981</v>
      </c>
      <c r="F140" s="17">
        <v>203769633</v>
      </c>
      <c r="G140" s="17">
        <v>-163932653</v>
      </c>
      <c r="H140" s="17">
        <v>28933492</v>
      </c>
      <c r="I140" s="17">
        <v>5.6660000000000004</v>
      </c>
      <c r="J140" s="17">
        <v>31.3</v>
      </c>
      <c r="K140" s="16">
        <v>7.2999999999999999E-5</v>
      </c>
      <c r="L140" s="17">
        <f>E140/F140</f>
        <v>0.19550008710080957</v>
      </c>
      <c r="M140" s="17">
        <f>LOG(L140,2)</f>
        <v>-2.3547588445932104</v>
      </c>
    </row>
    <row r="141" spans="1:13" s="21" customFormat="1" x14ac:dyDescent="0.2">
      <c r="A141" s="18" t="s">
        <v>428</v>
      </c>
      <c r="B141" s="18" t="s">
        <v>429</v>
      </c>
      <c r="C141" s="18" t="s">
        <v>430</v>
      </c>
      <c r="D141" s="19">
        <v>8.0999999999999996E-4</v>
      </c>
      <c r="E141" s="20">
        <v>4757</v>
      </c>
      <c r="F141" s="20">
        <v>24455</v>
      </c>
      <c r="G141" s="20">
        <v>-19698</v>
      </c>
      <c r="H141" s="20">
        <v>5305</v>
      </c>
      <c r="I141" s="20">
        <v>3.7130000000000001</v>
      </c>
      <c r="J141" s="20">
        <v>30.87</v>
      </c>
      <c r="K141" s="19">
        <v>2.274E-3</v>
      </c>
      <c r="L141" s="20">
        <f>E141/F141</f>
        <v>0.19452054794520549</v>
      </c>
      <c r="M141" s="20">
        <f>LOG(L141,2)</f>
        <v>-2.3620055342626975</v>
      </c>
    </row>
    <row r="142" spans="1:13" x14ac:dyDescent="0.2">
      <c r="A142" s="15" t="s">
        <v>431</v>
      </c>
      <c r="B142" s="15" t="s">
        <v>432</v>
      </c>
      <c r="C142" s="15" t="s">
        <v>433</v>
      </c>
      <c r="D142" s="16">
        <v>1.03E-4</v>
      </c>
      <c r="E142" s="17">
        <v>289006</v>
      </c>
      <c r="F142" s="17">
        <v>1501594</v>
      </c>
      <c r="G142" s="17">
        <v>-1212588</v>
      </c>
      <c r="H142" s="17">
        <v>274654</v>
      </c>
      <c r="I142" s="17">
        <v>4.415</v>
      </c>
      <c r="J142" s="17">
        <v>32.89</v>
      </c>
      <c r="K142" s="16">
        <v>4.9899999999999999E-4</v>
      </c>
      <c r="L142" s="17">
        <f>E142/F142</f>
        <v>0.19246613931595358</v>
      </c>
      <c r="M142" s="17">
        <f>LOG(L142,2)</f>
        <v>-2.3773234409648327</v>
      </c>
    </row>
    <row r="143" spans="1:13" x14ac:dyDescent="0.2">
      <c r="A143" s="15" t="s">
        <v>434</v>
      </c>
      <c r="B143" s="15" t="s">
        <v>435</v>
      </c>
      <c r="C143" s="15" t="s">
        <v>436</v>
      </c>
      <c r="D143" s="16">
        <v>5.9100000000000005E-4</v>
      </c>
      <c r="E143" s="17">
        <v>11210</v>
      </c>
      <c r="F143" s="17">
        <v>60152</v>
      </c>
      <c r="G143" s="17">
        <v>-48942</v>
      </c>
      <c r="H143" s="17">
        <v>12529</v>
      </c>
      <c r="I143" s="17">
        <v>3.9060000000000001</v>
      </c>
      <c r="J143" s="17">
        <v>26.16</v>
      </c>
      <c r="K143" s="16">
        <v>1.797E-3</v>
      </c>
      <c r="L143" s="17">
        <f>E143/F143</f>
        <v>0.18636121824710733</v>
      </c>
      <c r="M143" s="17">
        <f>LOG(L143,2)</f>
        <v>-2.4238264283704463</v>
      </c>
    </row>
    <row r="144" spans="1:13" x14ac:dyDescent="0.2">
      <c r="A144" s="15" t="s">
        <v>437</v>
      </c>
      <c r="B144" s="15" t="s">
        <v>438</v>
      </c>
      <c r="C144" s="15" t="s">
        <v>439</v>
      </c>
      <c r="D144" s="16">
        <v>8.3999999999999995E-5</v>
      </c>
      <c r="E144" s="17">
        <v>22989</v>
      </c>
      <c r="F144" s="17">
        <v>124032</v>
      </c>
      <c r="G144" s="17">
        <v>-101042</v>
      </c>
      <c r="H144" s="17">
        <v>21322</v>
      </c>
      <c r="I144" s="17">
        <v>4.7389999999999999</v>
      </c>
      <c r="J144" s="17">
        <v>23.59</v>
      </c>
      <c r="K144" s="16">
        <v>4.4000000000000002E-4</v>
      </c>
      <c r="L144" s="17">
        <f>E144/F144</f>
        <v>0.18534732972136223</v>
      </c>
      <c r="M144" s="17">
        <f>LOG(L144,2)</f>
        <v>-2.4316967643296943</v>
      </c>
    </row>
    <row r="145" spans="1:13" x14ac:dyDescent="0.2">
      <c r="A145" s="15" t="s">
        <v>440</v>
      </c>
      <c r="B145" s="15" t="s">
        <v>441</v>
      </c>
      <c r="C145" s="15" t="s">
        <v>442</v>
      </c>
      <c r="D145" s="16">
        <v>1.8100000000000001E-4</v>
      </c>
      <c r="E145" s="17">
        <v>352286</v>
      </c>
      <c r="F145" s="17">
        <v>1931860</v>
      </c>
      <c r="G145" s="17">
        <v>-1579575</v>
      </c>
      <c r="H145" s="17">
        <v>372948</v>
      </c>
      <c r="I145" s="17">
        <v>4.2350000000000003</v>
      </c>
      <c r="J145" s="17">
        <v>31.91</v>
      </c>
      <c r="K145" s="16">
        <v>7.5799999999999999E-4</v>
      </c>
      <c r="L145" s="17">
        <f>E145/F145</f>
        <v>0.18235586429658465</v>
      </c>
      <c r="M145" s="17">
        <f>LOG(L145,2)</f>
        <v>-2.4551714995151599</v>
      </c>
    </row>
    <row r="146" spans="1:13" s="21" customFormat="1" x14ac:dyDescent="0.2">
      <c r="A146" s="18" t="s">
        <v>443</v>
      </c>
      <c r="B146" s="18" t="s">
        <v>444</v>
      </c>
      <c r="C146" s="18" t="s">
        <v>445</v>
      </c>
      <c r="D146" s="19">
        <v>3.6000000000000001E-5</v>
      </c>
      <c r="E146" s="20">
        <v>48489</v>
      </c>
      <c r="F146" s="20">
        <v>268656</v>
      </c>
      <c r="G146" s="20">
        <v>-220167</v>
      </c>
      <c r="H146" s="20">
        <v>46404</v>
      </c>
      <c r="I146" s="20">
        <v>4.7450000000000001</v>
      </c>
      <c r="J146" s="20">
        <v>34.36</v>
      </c>
      <c r="K146" s="19">
        <v>2.5300000000000002E-4</v>
      </c>
      <c r="L146" s="20">
        <f>E146/F146</f>
        <v>0.18048731463283901</v>
      </c>
      <c r="M146" s="20">
        <f>LOG(L146,2)</f>
        <v>-2.4700306525639335</v>
      </c>
    </row>
    <row r="147" spans="1:13" x14ac:dyDescent="0.2">
      <c r="A147" s="15" t="s">
        <v>446</v>
      </c>
      <c r="B147" s="15" t="s">
        <v>447</v>
      </c>
      <c r="C147" s="15" t="s">
        <v>448</v>
      </c>
      <c r="D147" s="16">
        <v>2.2900000000000001E-4</v>
      </c>
      <c r="E147" s="17">
        <v>220257</v>
      </c>
      <c r="F147" s="17">
        <v>1220780</v>
      </c>
      <c r="G147" s="17">
        <v>-1000523</v>
      </c>
      <c r="H147" s="17">
        <v>244798</v>
      </c>
      <c r="I147" s="17">
        <v>4.0869999999999997</v>
      </c>
      <c r="J147" s="17">
        <v>36.520000000000003</v>
      </c>
      <c r="K147" s="16">
        <v>8.8500000000000004E-4</v>
      </c>
      <c r="L147" s="17">
        <f>E147/F147</f>
        <v>0.18042317207031569</v>
      </c>
      <c r="M147" s="17">
        <f>LOG(L147,2)</f>
        <v>-2.4705434564931399</v>
      </c>
    </row>
    <row r="148" spans="1:13" s="21" customFormat="1" x14ac:dyDescent="0.2">
      <c r="A148" s="18" t="s">
        <v>449</v>
      </c>
      <c r="B148" s="18" t="s">
        <v>450</v>
      </c>
      <c r="C148" s="18" t="s">
        <v>451</v>
      </c>
      <c r="D148" s="19">
        <v>2.03E-4</v>
      </c>
      <c r="E148" s="20">
        <v>1498</v>
      </c>
      <c r="F148" s="20">
        <v>8342</v>
      </c>
      <c r="G148" s="20">
        <v>-6843</v>
      </c>
      <c r="H148" s="20">
        <v>1644</v>
      </c>
      <c r="I148" s="20">
        <v>4.1619999999999999</v>
      </c>
      <c r="J148" s="20">
        <v>34.03</v>
      </c>
      <c r="K148" s="19">
        <v>8.1499999999999997E-4</v>
      </c>
      <c r="L148" s="20">
        <f>E148/F148</f>
        <v>0.17957324382642051</v>
      </c>
      <c r="M148" s="20">
        <f>LOG(L148,2)</f>
        <v>-2.4773556884304746</v>
      </c>
    </row>
    <row r="149" spans="1:13" x14ac:dyDescent="0.2">
      <c r="A149" s="15" t="s">
        <v>452</v>
      </c>
      <c r="B149" s="15" t="s">
        <v>453</v>
      </c>
      <c r="C149" s="15" t="s">
        <v>454</v>
      </c>
      <c r="D149" s="16">
        <v>1.16E-4</v>
      </c>
      <c r="E149" s="17">
        <v>354640</v>
      </c>
      <c r="F149" s="17">
        <v>1995974</v>
      </c>
      <c r="G149" s="17">
        <v>-1641334</v>
      </c>
      <c r="H149" s="17">
        <v>364631</v>
      </c>
      <c r="I149" s="17">
        <v>4.5010000000000003</v>
      </c>
      <c r="J149" s="17">
        <v>27.07</v>
      </c>
      <c r="K149" s="16">
        <v>5.4799999999999998E-4</v>
      </c>
      <c r="L149" s="17">
        <f>E149/F149</f>
        <v>0.17767766513992667</v>
      </c>
      <c r="M149" s="17">
        <f>LOG(L149,2)</f>
        <v>-2.4926657552035496</v>
      </c>
    </row>
    <row r="150" spans="1:13" s="21" customFormat="1" x14ac:dyDescent="0.2">
      <c r="A150" s="18" t="s">
        <v>455</v>
      </c>
      <c r="B150" s="18" t="s">
        <v>456</v>
      </c>
      <c r="C150" s="18" t="s">
        <v>457</v>
      </c>
      <c r="D150" s="19">
        <v>9.9999999999999995E-7</v>
      </c>
      <c r="E150" s="20">
        <v>751356</v>
      </c>
      <c r="F150" s="20">
        <v>4252017</v>
      </c>
      <c r="G150" s="20">
        <v>-3500661</v>
      </c>
      <c r="H150" s="20">
        <v>585071</v>
      </c>
      <c r="I150" s="20">
        <v>5.9829999999999997</v>
      </c>
      <c r="J150" s="20">
        <v>32.85</v>
      </c>
      <c r="K150" s="19">
        <v>4.5000000000000003E-5</v>
      </c>
      <c r="L150" s="20">
        <f>E150/F150</f>
        <v>0.17670578457235708</v>
      </c>
      <c r="M150" s="20">
        <f>LOG(L150,2)</f>
        <v>-2.5005788267168128</v>
      </c>
    </row>
    <row r="151" spans="1:13" x14ac:dyDescent="0.2">
      <c r="A151" s="15" t="s">
        <v>458</v>
      </c>
      <c r="B151" s="15" t="s">
        <v>459</v>
      </c>
      <c r="C151" s="15" t="s">
        <v>460</v>
      </c>
      <c r="D151" s="16">
        <v>9.7E-5</v>
      </c>
      <c r="E151" s="17">
        <v>153471</v>
      </c>
      <c r="F151" s="17">
        <v>868568</v>
      </c>
      <c r="G151" s="17">
        <v>-715097</v>
      </c>
      <c r="H151" s="17">
        <v>162735</v>
      </c>
      <c r="I151" s="17">
        <v>4.3940000000000001</v>
      </c>
      <c r="J151" s="17">
        <v>35.29</v>
      </c>
      <c r="K151" s="16">
        <v>4.8099999999999998E-4</v>
      </c>
      <c r="L151" s="17">
        <f>E151/F151</f>
        <v>0.1766942830037487</v>
      </c>
      <c r="M151" s="17">
        <f>LOG(L151,2)</f>
        <v>-2.5006727330712364</v>
      </c>
    </row>
    <row r="152" spans="1:13" x14ac:dyDescent="0.2">
      <c r="A152" s="3" t="s">
        <v>461</v>
      </c>
      <c r="B152" s="3" t="s">
        <v>462</v>
      </c>
      <c r="C152" s="3" t="s">
        <v>463</v>
      </c>
      <c r="D152" s="8">
        <v>1.0156E-2</v>
      </c>
      <c r="E152" s="9">
        <v>34463</v>
      </c>
      <c r="F152" s="9">
        <v>200282</v>
      </c>
      <c r="G152" s="9">
        <v>-165818</v>
      </c>
      <c r="H152" s="9">
        <v>59584</v>
      </c>
      <c r="I152" s="9">
        <v>2.7829999999999999</v>
      </c>
      <c r="J152" s="9">
        <v>24.77</v>
      </c>
      <c r="K152" s="8">
        <v>1.7694999999999999E-2</v>
      </c>
      <c r="L152" s="9">
        <f>E152/F152</f>
        <v>0.1720723779470946</v>
      </c>
      <c r="M152" s="9">
        <f>LOG(L152,2)</f>
        <v>-2.5389125686717491</v>
      </c>
    </row>
    <row r="153" spans="1:13" x14ac:dyDescent="0.2">
      <c r="A153" s="15" t="s">
        <v>464</v>
      </c>
      <c r="B153" s="15" t="s">
        <v>465</v>
      </c>
      <c r="C153" s="15" t="s">
        <v>466</v>
      </c>
      <c r="D153" s="16">
        <v>5.8E-5</v>
      </c>
      <c r="E153" s="17">
        <v>15459</v>
      </c>
      <c r="F153" s="17">
        <v>89977</v>
      </c>
      <c r="G153" s="17">
        <v>-74518</v>
      </c>
      <c r="H153" s="17">
        <v>15259</v>
      </c>
      <c r="I153" s="17">
        <v>4.883</v>
      </c>
      <c r="J153" s="17">
        <v>23.68</v>
      </c>
      <c r="K153" s="16">
        <v>3.4900000000000003E-4</v>
      </c>
      <c r="L153" s="17">
        <f>E153/F153</f>
        <v>0.17181057381330783</v>
      </c>
      <c r="M153" s="17">
        <f>LOG(L153,2)</f>
        <v>-2.5411092672666507</v>
      </c>
    </row>
    <row r="154" spans="1:13" s="21" customFormat="1" x14ac:dyDescent="0.2">
      <c r="A154" s="18" t="s">
        <v>467</v>
      </c>
      <c r="B154" s="18" t="s">
        <v>468</v>
      </c>
      <c r="C154" s="18" t="s">
        <v>469</v>
      </c>
      <c r="D154" s="19">
        <v>4.4099999999999999E-4</v>
      </c>
      <c r="E154" s="20">
        <v>58857</v>
      </c>
      <c r="F154" s="20">
        <v>343999</v>
      </c>
      <c r="G154" s="20">
        <v>-285142</v>
      </c>
      <c r="H154" s="20">
        <v>70373</v>
      </c>
      <c r="I154" s="20">
        <v>4.0519999999999996</v>
      </c>
      <c r="J154" s="20">
        <v>24.73</v>
      </c>
      <c r="K154" s="19">
        <v>1.439E-3</v>
      </c>
      <c r="L154" s="20">
        <f>E154/F154</f>
        <v>0.17109642760589419</v>
      </c>
      <c r="M154" s="20">
        <f>LOG(L154,2)</f>
        <v>-2.5471184573806975</v>
      </c>
    </row>
    <row r="155" spans="1:13" x14ac:dyDescent="0.2">
      <c r="A155" s="15" t="s">
        <v>470</v>
      </c>
      <c r="B155" s="15" t="s">
        <v>471</v>
      </c>
      <c r="C155" s="15" t="s">
        <v>472</v>
      </c>
      <c r="D155" s="16">
        <v>3.7969999999999999E-7</v>
      </c>
      <c r="E155" s="17">
        <v>326682</v>
      </c>
      <c r="F155" s="17">
        <v>1922806</v>
      </c>
      <c r="G155" s="17">
        <v>-1596123</v>
      </c>
      <c r="H155" s="17">
        <v>251909</v>
      </c>
      <c r="I155" s="17">
        <v>6.3360000000000003</v>
      </c>
      <c r="J155" s="17">
        <v>32.6</v>
      </c>
      <c r="K155" s="16">
        <v>2.6999999999999999E-5</v>
      </c>
      <c r="L155" s="17">
        <f>E155/F155</f>
        <v>0.16989857531128985</v>
      </c>
      <c r="M155" s="17">
        <f>LOG(L155,2)</f>
        <v>-2.5572543400694943</v>
      </c>
    </row>
    <row r="156" spans="1:13" x14ac:dyDescent="0.2">
      <c r="A156" s="15" t="s">
        <v>473</v>
      </c>
      <c r="B156" s="15" t="s">
        <v>474</v>
      </c>
      <c r="C156" s="15" t="s">
        <v>475</v>
      </c>
      <c r="D156" s="16">
        <v>2.7500000000000002E-4</v>
      </c>
      <c r="E156" s="17">
        <v>30236</v>
      </c>
      <c r="F156" s="17">
        <v>178143</v>
      </c>
      <c r="G156" s="17">
        <v>-147908</v>
      </c>
      <c r="H156" s="17">
        <v>35735</v>
      </c>
      <c r="I156" s="17">
        <v>4.1390000000000002</v>
      </c>
      <c r="J156" s="17">
        <v>28.93</v>
      </c>
      <c r="K156" s="16">
        <v>1.0200000000000001E-3</v>
      </c>
      <c r="L156" s="17">
        <f>E156/F156</f>
        <v>0.16972881336903498</v>
      </c>
      <c r="M156" s="17">
        <f>LOG(L156,2)</f>
        <v>-2.5586965955576138</v>
      </c>
    </row>
    <row r="157" spans="1:13" x14ac:dyDescent="0.2">
      <c r="A157" s="15" t="s">
        <v>476</v>
      </c>
      <c r="B157" s="15" t="s">
        <v>477</v>
      </c>
      <c r="C157" s="15" t="s">
        <v>478</v>
      </c>
      <c r="D157" s="16">
        <v>3.9160000000000002E-3</v>
      </c>
      <c r="E157" s="17">
        <v>9260</v>
      </c>
      <c r="F157" s="17">
        <v>55042</v>
      </c>
      <c r="G157" s="17">
        <v>-45782</v>
      </c>
      <c r="H157" s="17">
        <v>14385</v>
      </c>
      <c r="I157" s="17">
        <v>3.1829999999999998</v>
      </c>
      <c r="J157" s="17">
        <v>24.69</v>
      </c>
      <c r="K157" s="16">
        <v>8.0420000000000005E-3</v>
      </c>
      <c r="L157" s="17">
        <f>E157/F157</f>
        <v>0.16823516587333309</v>
      </c>
      <c r="M157" s="17">
        <f>LOG(L157,2)</f>
        <v>-2.5714487940010828</v>
      </c>
    </row>
    <row r="158" spans="1:13" s="21" customFormat="1" x14ac:dyDescent="0.2">
      <c r="A158" s="18" t="s">
        <v>479</v>
      </c>
      <c r="B158" s="18" t="s">
        <v>480</v>
      </c>
      <c r="C158" s="18" t="s">
        <v>481</v>
      </c>
      <c r="D158" s="19">
        <v>8.2899999999999995E-8</v>
      </c>
      <c r="E158" s="20">
        <v>1882356</v>
      </c>
      <c r="F158" s="20">
        <v>11378667</v>
      </c>
      <c r="G158" s="20">
        <v>-9496311</v>
      </c>
      <c r="H158" s="20">
        <v>1438239</v>
      </c>
      <c r="I158" s="20">
        <v>6.6029999999999998</v>
      </c>
      <c r="J158" s="20">
        <v>38.229999999999997</v>
      </c>
      <c r="K158" s="19">
        <v>1.1E-5</v>
      </c>
      <c r="L158" s="20">
        <f>E158/F158</f>
        <v>0.16542851636312056</v>
      </c>
      <c r="M158" s="20">
        <f>LOG(L158,2)</f>
        <v>-2.5957201489538249</v>
      </c>
    </row>
    <row r="159" spans="1:13" x14ac:dyDescent="0.2">
      <c r="A159" s="15" t="s">
        <v>482</v>
      </c>
      <c r="B159" s="15" t="s">
        <v>483</v>
      </c>
      <c r="C159" s="15" t="s">
        <v>484</v>
      </c>
      <c r="D159" s="16">
        <v>4.3999999999999999E-5</v>
      </c>
      <c r="E159" s="17">
        <v>5499686</v>
      </c>
      <c r="F159" s="17">
        <v>33699059</v>
      </c>
      <c r="G159" s="17">
        <v>-28199373</v>
      </c>
      <c r="H159" s="17">
        <v>6084147</v>
      </c>
      <c r="I159" s="17">
        <v>4.6349999999999998</v>
      </c>
      <c r="J159" s="17">
        <v>36.799999999999997</v>
      </c>
      <c r="K159" s="16">
        <v>2.8400000000000002E-4</v>
      </c>
      <c r="L159" s="17">
        <f>E159/F159</f>
        <v>0.16319998727560908</v>
      </c>
      <c r="M159" s="17">
        <f>LOG(L159,2)</f>
        <v>-2.6152871500621231</v>
      </c>
    </row>
    <row r="160" spans="1:13" x14ac:dyDescent="0.2">
      <c r="A160" s="15" t="s">
        <v>485</v>
      </c>
      <c r="B160" s="15" t="s">
        <v>486</v>
      </c>
      <c r="C160" s="15" t="s">
        <v>487</v>
      </c>
      <c r="D160" s="16">
        <v>3.1000000000000001E-5</v>
      </c>
      <c r="E160" s="17">
        <v>125044</v>
      </c>
      <c r="F160" s="17">
        <v>770044</v>
      </c>
      <c r="G160" s="17">
        <v>-645000</v>
      </c>
      <c r="H160" s="17">
        <v>128056</v>
      </c>
      <c r="I160" s="17">
        <v>5.0369999999999999</v>
      </c>
      <c r="J160" s="17">
        <v>25.89</v>
      </c>
      <c r="K160" s="16">
        <v>2.33E-4</v>
      </c>
      <c r="L160" s="17">
        <f>E160/F160</f>
        <v>0.16238552602188966</v>
      </c>
      <c r="M160" s="17">
        <f>LOG(L160,2)</f>
        <v>-2.6225050489839501</v>
      </c>
    </row>
    <row r="161" spans="1:13" x14ac:dyDescent="0.2">
      <c r="A161" s="15" t="s">
        <v>488</v>
      </c>
      <c r="B161" s="15" t="s">
        <v>489</v>
      </c>
      <c r="C161" s="15" t="s">
        <v>490</v>
      </c>
      <c r="D161" s="16">
        <v>6.4700000000000001E-4</v>
      </c>
      <c r="E161" s="17">
        <v>8073</v>
      </c>
      <c r="F161" s="17">
        <v>49807</v>
      </c>
      <c r="G161" s="17">
        <v>-41734</v>
      </c>
      <c r="H161" s="17">
        <v>10641</v>
      </c>
      <c r="I161" s="17">
        <v>3.9220000000000002</v>
      </c>
      <c r="J161" s="17">
        <v>23.85</v>
      </c>
      <c r="K161" s="16">
        <v>1.908E-3</v>
      </c>
      <c r="L161" s="17">
        <f>E161/F161</f>
        <v>0.16208565061135985</v>
      </c>
      <c r="M161" s="17">
        <f>LOG(L161,2)</f>
        <v>-2.6251717196899294</v>
      </c>
    </row>
    <row r="162" spans="1:13" s="21" customFormat="1" x14ac:dyDescent="0.2">
      <c r="A162" s="18" t="s">
        <v>491</v>
      </c>
      <c r="B162" s="18" t="s">
        <v>492</v>
      </c>
      <c r="C162" s="18" t="s">
        <v>493</v>
      </c>
      <c r="D162" s="19">
        <v>1.9999999999999999E-6</v>
      </c>
      <c r="E162" s="20">
        <v>221589</v>
      </c>
      <c r="F162" s="20">
        <v>1389454</v>
      </c>
      <c r="G162" s="20">
        <v>-1167865</v>
      </c>
      <c r="H162" s="20">
        <v>207548</v>
      </c>
      <c r="I162" s="20">
        <v>5.6269999999999998</v>
      </c>
      <c r="J162" s="20">
        <v>36.21</v>
      </c>
      <c r="K162" s="19">
        <v>6.3999999999999997E-5</v>
      </c>
      <c r="L162" s="20">
        <f>E162/F162</f>
        <v>0.15947919110672248</v>
      </c>
      <c r="M162" s="20">
        <f>LOG(L162,2)</f>
        <v>-2.648559901904239</v>
      </c>
    </row>
    <row r="163" spans="1:13" x14ac:dyDescent="0.2">
      <c r="A163" s="15" t="s">
        <v>494</v>
      </c>
      <c r="B163" s="15" t="s">
        <v>495</v>
      </c>
      <c r="C163" s="15" t="s">
        <v>496</v>
      </c>
      <c r="D163" s="16">
        <v>5.9480000000000001E-7</v>
      </c>
      <c r="E163" s="17">
        <v>792979</v>
      </c>
      <c r="F163" s="17">
        <v>5141575</v>
      </c>
      <c r="G163" s="17">
        <v>-4348597</v>
      </c>
      <c r="H163" s="17">
        <v>698280</v>
      </c>
      <c r="I163" s="17">
        <v>6.2279999999999998</v>
      </c>
      <c r="J163" s="17">
        <v>31.58</v>
      </c>
      <c r="K163" s="16">
        <v>3.4E-5</v>
      </c>
      <c r="L163" s="17">
        <f>E163/F163</f>
        <v>0.15422881121057264</v>
      </c>
      <c r="M163" s="17">
        <f>LOG(L163,2)</f>
        <v>-2.6968557971573883</v>
      </c>
    </row>
    <row r="164" spans="1:13" x14ac:dyDescent="0.2">
      <c r="A164" s="15" t="s">
        <v>497</v>
      </c>
      <c r="B164" s="15" t="s">
        <v>498</v>
      </c>
      <c r="C164" s="15" t="s">
        <v>499</v>
      </c>
      <c r="D164" s="16">
        <v>6.1899999999999998E-4</v>
      </c>
      <c r="E164" s="17">
        <v>119086</v>
      </c>
      <c r="F164" s="17">
        <v>784941</v>
      </c>
      <c r="G164" s="17">
        <v>-665855</v>
      </c>
      <c r="H164" s="17">
        <v>172556</v>
      </c>
      <c r="I164" s="17">
        <v>3.859</v>
      </c>
      <c r="J164" s="17">
        <v>27.79</v>
      </c>
      <c r="K164" s="16">
        <v>1.8569999999999999E-3</v>
      </c>
      <c r="L164" s="17">
        <f>E164/F164</f>
        <v>0.15171331348470776</v>
      </c>
      <c r="M164" s="17">
        <f>LOG(L164,2)</f>
        <v>-2.720580401157529</v>
      </c>
    </row>
    <row r="165" spans="1:13" x14ac:dyDescent="0.2">
      <c r="A165" s="15" t="s">
        <v>500</v>
      </c>
      <c r="B165" s="15" t="s">
        <v>501</v>
      </c>
      <c r="C165" s="15" t="s">
        <v>502</v>
      </c>
      <c r="D165" s="16">
        <v>2.7139999999999998E-3</v>
      </c>
      <c r="E165" s="17">
        <v>52292</v>
      </c>
      <c r="F165" s="17">
        <v>373856</v>
      </c>
      <c r="G165" s="17">
        <v>-321564</v>
      </c>
      <c r="H165" s="17">
        <v>97266</v>
      </c>
      <c r="I165" s="17">
        <v>3.306</v>
      </c>
      <c r="J165" s="17">
        <v>26.59</v>
      </c>
      <c r="K165" s="16">
        <v>5.9459999999999999E-3</v>
      </c>
      <c r="L165" s="17">
        <f>E165/F165</f>
        <v>0.13987203629204828</v>
      </c>
      <c r="M165" s="17">
        <f>LOG(L165,2)</f>
        <v>-2.837820532208037</v>
      </c>
    </row>
    <row r="166" spans="1:13" x14ac:dyDescent="0.2">
      <c r="A166" s="15" t="s">
        <v>503</v>
      </c>
      <c r="B166" s="15" t="s">
        <v>504</v>
      </c>
      <c r="C166" s="15" t="s">
        <v>505</v>
      </c>
      <c r="D166" s="16">
        <v>8.2399999999999997E-4</v>
      </c>
      <c r="E166" s="17">
        <v>13891</v>
      </c>
      <c r="F166" s="17">
        <v>100747</v>
      </c>
      <c r="G166" s="17">
        <v>-86857</v>
      </c>
      <c r="H166" s="17">
        <v>22574</v>
      </c>
      <c r="I166" s="17">
        <v>3.8479999999999999</v>
      </c>
      <c r="J166" s="17">
        <v>22.93</v>
      </c>
      <c r="K166" s="16">
        <v>2.3059999999999999E-3</v>
      </c>
      <c r="L166" s="17">
        <f>E166/F166</f>
        <v>0.1378800361301081</v>
      </c>
      <c r="M166" s="17">
        <f>LOG(L166,2)</f>
        <v>-2.858514513025439</v>
      </c>
    </row>
    <row r="167" spans="1:13" s="21" customFormat="1" x14ac:dyDescent="0.2">
      <c r="A167" s="18" t="s">
        <v>506</v>
      </c>
      <c r="B167" s="18" t="s">
        <v>507</v>
      </c>
      <c r="C167" s="18" t="s">
        <v>508</v>
      </c>
      <c r="D167" s="19">
        <v>1.2999999999999999E-4</v>
      </c>
      <c r="E167" s="20">
        <v>423914819</v>
      </c>
      <c r="F167" s="20">
        <v>3197202070</v>
      </c>
      <c r="G167" s="20">
        <v>-2773287251</v>
      </c>
      <c r="H167" s="20">
        <v>636955861</v>
      </c>
      <c r="I167" s="20">
        <v>4.3540000000000001</v>
      </c>
      <c r="J167" s="20">
        <v>31.72</v>
      </c>
      <c r="K167" s="19">
        <v>5.9800000000000001E-4</v>
      </c>
      <c r="L167" s="20">
        <f>E167/F167</f>
        <v>0.13258931081575334</v>
      </c>
      <c r="M167" s="20">
        <f>LOG(L167,2)</f>
        <v>-2.914963623016857</v>
      </c>
    </row>
    <row r="168" spans="1:13" x14ac:dyDescent="0.2">
      <c r="A168" s="15" t="s">
        <v>509</v>
      </c>
      <c r="B168" s="15" t="s">
        <v>510</v>
      </c>
      <c r="C168" s="15" t="s">
        <v>511</v>
      </c>
      <c r="D168" s="16">
        <v>1.8E-5</v>
      </c>
      <c r="E168" s="17">
        <v>48584</v>
      </c>
      <c r="F168" s="17">
        <v>366915</v>
      </c>
      <c r="G168" s="17">
        <v>-318331</v>
      </c>
      <c r="H168" s="17">
        <v>61376</v>
      </c>
      <c r="I168" s="17">
        <v>5.1870000000000003</v>
      </c>
      <c r="J168" s="17">
        <v>27.08</v>
      </c>
      <c r="K168" s="16">
        <v>1.7000000000000001E-4</v>
      </c>
      <c r="L168" s="17">
        <f>E168/F168</f>
        <v>0.13241213905127891</v>
      </c>
      <c r="M168" s="17">
        <f>LOG(L168,2)</f>
        <v>-2.9168927057762519</v>
      </c>
    </row>
    <row r="169" spans="1:13" x14ac:dyDescent="0.2">
      <c r="A169" s="3" t="s">
        <v>512</v>
      </c>
      <c r="B169" s="3" t="s">
        <v>513</v>
      </c>
      <c r="C169" s="3" t="s">
        <v>514</v>
      </c>
      <c r="D169" s="8">
        <v>3.666E-3</v>
      </c>
      <c r="E169" s="9">
        <v>51137</v>
      </c>
      <c r="F169" s="9">
        <v>392896</v>
      </c>
      <c r="G169" s="9">
        <v>-341758</v>
      </c>
      <c r="H169" s="9">
        <v>105364</v>
      </c>
      <c r="I169" s="9">
        <v>3.2440000000000002</v>
      </c>
      <c r="J169" s="9">
        <v>22.42</v>
      </c>
      <c r="K169" s="8">
        <v>7.6519999999999999E-3</v>
      </c>
      <c r="L169" s="9">
        <f>E169/F169</f>
        <v>0.13015403567356246</v>
      </c>
      <c r="M169" s="9">
        <f>LOG(L169,2)</f>
        <v>-2.9417080489465719</v>
      </c>
    </row>
    <row r="170" spans="1:13" x14ac:dyDescent="0.2">
      <c r="A170" s="3" t="s">
        <v>515</v>
      </c>
      <c r="B170" s="3" t="s">
        <v>516</v>
      </c>
      <c r="C170" s="3" t="s">
        <v>517</v>
      </c>
      <c r="D170" s="8">
        <v>1.76E-4</v>
      </c>
      <c r="E170" s="9">
        <v>2776722</v>
      </c>
      <c r="F170" s="9">
        <v>21637630</v>
      </c>
      <c r="G170" s="9">
        <v>-18860907</v>
      </c>
      <c r="H170" s="9">
        <v>4315925</v>
      </c>
      <c r="I170" s="9">
        <v>4.37</v>
      </c>
      <c r="J170" s="9">
        <v>26.11</v>
      </c>
      <c r="K170" s="8">
        <v>7.4399999999999998E-4</v>
      </c>
      <c r="L170" s="9">
        <f>E170/F170</f>
        <v>0.12832837977172176</v>
      </c>
      <c r="M170" s="9">
        <f>LOG(L170,2)</f>
        <v>-2.9620878377233124</v>
      </c>
    </row>
    <row r="171" spans="1:13" x14ac:dyDescent="0.2">
      <c r="A171" s="3" t="s">
        <v>518</v>
      </c>
      <c r="B171" s="3" t="s">
        <v>519</v>
      </c>
      <c r="C171" s="3" t="s">
        <v>520</v>
      </c>
      <c r="D171" s="8">
        <v>4.718E-3</v>
      </c>
      <c r="E171" s="9">
        <v>95608</v>
      </c>
      <c r="F171" s="9">
        <v>754907</v>
      </c>
      <c r="G171" s="9">
        <v>-659299</v>
      </c>
      <c r="H171" s="9">
        <v>210552</v>
      </c>
      <c r="I171" s="9">
        <v>3.1309999999999998</v>
      </c>
      <c r="J171" s="9">
        <v>22.8</v>
      </c>
      <c r="K171" s="8">
        <v>9.3769999999999999E-3</v>
      </c>
      <c r="L171" s="9">
        <f>E171/F171</f>
        <v>0.12664871302027933</v>
      </c>
      <c r="M171" s="9">
        <f>LOG(L171,2)</f>
        <v>-2.9810956781503677</v>
      </c>
    </row>
    <row r="172" spans="1:13" x14ac:dyDescent="0.2">
      <c r="A172" s="3" t="s">
        <v>521</v>
      </c>
      <c r="B172" s="3" t="s">
        <v>522</v>
      </c>
      <c r="C172" s="3" t="s">
        <v>523</v>
      </c>
      <c r="D172" s="8">
        <v>8.0499999999999999E-3</v>
      </c>
      <c r="E172" s="9">
        <v>75368</v>
      </c>
      <c r="F172" s="9">
        <v>598013</v>
      </c>
      <c r="G172" s="9">
        <v>-522645</v>
      </c>
      <c r="H172" s="9">
        <v>179797</v>
      </c>
      <c r="I172" s="9">
        <v>2.907</v>
      </c>
      <c r="J172" s="9">
        <v>22.53</v>
      </c>
      <c r="K172" s="8">
        <v>1.4600999999999999E-2</v>
      </c>
      <c r="L172" s="9">
        <f>E172/F172</f>
        <v>0.12603070501811833</v>
      </c>
      <c r="M172" s="9">
        <f>LOG(L172,2)</f>
        <v>-2.988152832743554</v>
      </c>
    </row>
    <row r="173" spans="1:13" x14ac:dyDescent="0.2">
      <c r="A173" s="3" t="s">
        <v>524</v>
      </c>
      <c r="B173" s="3" t="s">
        <v>525</v>
      </c>
      <c r="C173" s="3" t="s">
        <v>526</v>
      </c>
      <c r="D173" s="8">
        <v>1.346E-3</v>
      </c>
      <c r="E173" s="9">
        <v>119237</v>
      </c>
      <c r="F173" s="9">
        <v>965176</v>
      </c>
      <c r="G173" s="9">
        <v>-845939</v>
      </c>
      <c r="H173" s="9">
        <v>235698</v>
      </c>
      <c r="I173" s="9">
        <v>3.589</v>
      </c>
      <c r="J173" s="9">
        <v>26.1</v>
      </c>
      <c r="K173" s="8">
        <v>3.4090000000000001E-3</v>
      </c>
      <c r="L173" s="9">
        <f>E173/F173</f>
        <v>0.12353912654272381</v>
      </c>
      <c r="M173" s="9">
        <f>LOG(L173,2)</f>
        <v>-3.0169600593176216</v>
      </c>
    </row>
    <row r="174" spans="1:13" x14ac:dyDescent="0.2">
      <c r="A174" s="3" t="s">
        <v>527</v>
      </c>
      <c r="B174" s="3" t="s">
        <v>528</v>
      </c>
      <c r="C174" s="3" t="s">
        <v>529</v>
      </c>
      <c r="D174" s="8">
        <v>5.1500000000000005E-4</v>
      </c>
      <c r="E174" s="9">
        <v>10524</v>
      </c>
      <c r="F174" s="9">
        <v>85674</v>
      </c>
      <c r="G174" s="9">
        <v>-75150</v>
      </c>
      <c r="H174" s="9">
        <v>18691</v>
      </c>
      <c r="I174" s="9">
        <v>4.0209999999999999</v>
      </c>
      <c r="J174" s="9">
        <v>23.55</v>
      </c>
      <c r="K174" s="8">
        <v>1.6069999999999999E-3</v>
      </c>
      <c r="L174" s="9">
        <f>E174/F174</f>
        <v>0.12283773373485538</v>
      </c>
      <c r="M174" s="9">
        <f>LOG(L174,2)</f>
        <v>-3.025174293869644</v>
      </c>
    </row>
    <row r="175" spans="1:13" x14ac:dyDescent="0.2">
      <c r="A175" s="15" t="s">
        <v>530</v>
      </c>
      <c r="B175" s="15" t="s">
        <v>531</v>
      </c>
      <c r="C175" s="15" t="s">
        <v>532</v>
      </c>
      <c r="D175" s="16">
        <v>1.7E-5</v>
      </c>
      <c r="E175" s="17">
        <v>85906</v>
      </c>
      <c r="F175" s="17">
        <v>710342</v>
      </c>
      <c r="G175" s="17">
        <v>-624435</v>
      </c>
      <c r="H175" s="17">
        <v>117199</v>
      </c>
      <c r="I175" s="17">
        <v>5.3280000000000003</v>
      </c>
      <c r="J175" s="17">
        <v>24.69</v>
      </c>
      <c r="K175" s="16">
        <v>1.64E-4</v>
      </c>
      <c r="L175" s="17">
        <f>E175/F175</f>
        <v>0.12093611246413699</v>
      </c>
      <c r="M175" s="17">
        <f>LOG(L175,2)</f>
        <v>-3.0476829860031698</v>
      </c>
    </row>
    <row r="176" spans="1:13" x14ac:dyDescent="0.2">
      <c r="A176" s="15" t="s">
        <v>533</v>
      </c>
      <c r="B176" s="15" t="s">
        <v>534</v>
      </c>
      <c r="C176" s="15" t="s">
        <v>535</v>
      </c>
      <c r="D176" s="16">
        <v>2.1930000000000001E-3</v>
      </c>
      <c r="E176" s="17">
        <v>13014</v>
      </c>
      <c r="F176" s="17">
        <v>108037</v>
      </c>
      <c r="G176" s="17">
        <v>-95022</v>
      </c>
      <c r="H176" s="17">
        <v>27518</v>
      </c>
      <c r="I176" s="17">
        <v>3.4529999999999998</v>
      </c>
      <c r="J176" s="17">
        <v>22.69</v>
      </c>
      <c r="K176" s="16">
        <v>4.9659999999999999E-3</v>
      </c>
      <c r="L176" s="17">
        <f>E176/F176</f>
        <v>0.12045873173079594</v>
      </c>
      <c r="M176" s="17">
        <f>LOG(L176,2)</f>
        <v>-3.0533891204215053</v>
      </c>
    </row>
    <row r="177" spans="1:13" s="21" customFormat="1" x14ac:dyDescent="0.2">
      <c r="A177" s="18" t="s">
        <v>536</v>
      </c>
      <c r="B177" s="18" t="s">
        <v>537</v>
      </c>
      <c r="C177" s="18" t="s">
        <v>538</v>
      </c>
      <c r="D177" s="19">
        <v>1.1292999999999999E-2</v>
      </c>
      <c r="E177" s="20">
        <v>29997</v>
      </c>
      <c r="F177" s="20">
        <v>266256</v>
      </c>
      <c r="G177" s="20">
        <v>-236260</v>
      </c>
      <c r="H177" s="20">
        <v>85671</v>
      </c>
      <c r="I177" s="20">
        <v>2.758</v>
      </c>
      <c r="J177" s="20">
        <v>22.67</v>
      </c>
      <c r="K177" s="19">
        <v>1.9484000000000001E-2</v>
      </c>
      <c r="L177" s="20">
        <f>E177/F177</f>
        <v>0.11266224986479179</v>
      </c>
      <c r="M177" s="20">
        <f>LOG(L177,2)</f>
        <v>-3.1499239072939478</v>
      </c>
    </row>
    <row r="178" spans="1:13" x14ac:dyDescent="0.2">
      <c r="A178" s="15" t="s">
        <v>539</v>
      </c>
      <c r="B178" s="15" t="s">
        <v>540</v>
      </c>
      <c r="C178" s="15" t="s">
        <v>541</v>
      </c>
      <c r="D178" s="16">
        <v>6.9999999999999994E-5</v>
      </c>
      <c r="E178" s="17">
        <v>2994</v>
      </c>
      <c r="F178" s="17">
        <v>35290</v>
      </c>
      <c r="G178" s="17">
        <v>-32297</v>
      </c>
      <c r="H178" s="17">
        <v>6679</v>
      </c>
      <c r="I178" s="17">
        <v>4.8360000000000003</v>
      </c>
      <c r="J178" s="17">
        <v>23.02</v>
      </c>
      <c r="K178" s="16">
        <v>3.8699999999999997E-4</v>
      </c>
      <c r="L178" s="17">
        <f>E178/F178</f>
        <v>8.4839897988098614E-2</v>
      </c>
      <c r="M178" s="17">
        <f>LOG(L178,2)</f>
        <v>-3.5591133036086697</v>
      </c>
    </row>
    <row r="179" spans="1:13" x14ac:dyDescent="0.2">
      <c r="A179" s="3" t="s">
        <v>542</v>
      </c>
      <c r="B179" s="3" t="s">
        <v>543</v>
      </c>
      <c r="C179" s="3" t="s">
        <v>544</v>
      </c>
      <c r="D179" s="8">
        <v>1.441E-3</v>
      </c>
      <c r="E179" s="9">
        <v>30114</v>
      </c>
      <c r="F179" s="9">
        <v>484630</v>
      </c>
      <c r="G179" s="9">
        <v>-454516</v>
      </c>
      <c r="H179" s="9">
        <v>125179</v>
      </c>
      <c r="I179" s="9">
        <v>3.6309999999999998</v>
      </c>
      <c r="J179" s="9">
        <v>22.45</v>
      </c>
      <c r="K179" s="8">
        <v>3.6110000000000001E-3</v>
      </c>
      <c r="L179" s="9">
        <f>E179/F179</f>
        <v>6.2138125993025609E-2</v>
      </c>
      <c r="M179" s="9">
        <f>LOG(L179,2)</f>
        <v>-4.0083774575093223</v>
      </c>
    </row>
    <row r="180" spans="1:13" x14ac:dyDescent="0.2">
      <c r="B180" s="1"/>
      <c r="C180" s="1"/>
    </row>
  </sheetData>
  <conditionalFormatting sqref="M64771:M1048576">
    <cfRule type="duplicateValues" dxfId="7" priority="6"/>
  </conditionalFormatting>
  <conditionalFormatting sqref="N1:N1048576 B1:B1048576">
    <cfRule type="duplicateValues" dxfId="6" priority="4"/>
  </conditionalFormatting>
  <conditionalFormatting sqref="A1:A64770">
    <cfRule type="duplicateValues" dxfId="5" priority="7" stopIfTrue="1"/>
  </conditionalFormatting>
  <conditionalFormatting sqref="N1:N1048576">
    <cfRule type="duplicateValues" dxfId="4" priority="8"/>
  </conditionalFormatting>
  <conditionalFormatting sqref="O1:O64716">
    <cfRule type="expression" dxfId="3" priority="3" stopIfTrue="1">
      <formula>AND(COUNTIF($C:$C, O1)+COUNTIF($S:$S, O1)&gt;1,NOT(ISBLANK(O1)))</formula>
    </cfRule>
  </conditionalFormatting>
  <conditionalFormatting sqref="O1:O1048576">
    <cfRule type="duplicateValues" dxfId="2" priority="2"/>
  </conditionalFormatting>
  <conditionalFormatting sqref="O1:O1048576 B1:B1048576">
    <cfRule type="duplicateValues" dxfId="1" priority="1"/>
  </conditionalFormatting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Total-Kidney-stats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Ramya Kolli</dc:creator>
  <cp:lastModifiedBy>Ramya Kolli</cp:lastModifiedBy>
  <dcterms:created xsi:type="dcterms:W3CDTF">2022-10-11T21:50:28Z</dcterms:created>
  <dcterms:modified xsi:type="dcterms:W3CDTF">2022-12-21T15:16:45Z</dcterms:modified>
</cp:coreProperties>
</file>