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myakolli/Desktop/CKDu_Samples_Nov2021/Proteomics/Manuscript/Supplementary/"/>
    </mc:Choice>
  </mc:AlternateContent>
  <xr:revisionPtr revIDLastSave="0" documentId="13_ncr:1_{3CCF684C-471E-1246-B47C-129EBA8657E9}" xr6:coauthVersionLast="47" xr6:coauthVersionMax="47" xr10:uidLastSave="{00000000-0000-0000-0000-000000000000}"/>
  <bookViews>
    <workbookView xWindow="6380" yWindow="3300" windowWidth="26840" windowHeight="15940" xr2:uid="{41505FE1-D71B-4C45-A064-C3A5DE8B7BEA}"/>
  </bookViews>
  <sheets>
    <sheet name="Log2FC&gt;I 0.58 I" sheetId="1" r:id="rId1"/>
  </sheets>
  <definedNames>
    <definedName name="_xlnm._FilterDatabase" localSheetId="0" hidden="1">'Log2FC&gt;I 0.58 I'!$A$1:$O$945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" i="1" l="1"/>
  <c r="N3" i="1"/>
  <c r="O3" i="1" s="1"/>
  <c r="N4" i="1"/>
  <c r="O4" i="1" s="1"/>
  <c r="N5" i="1"/>
  <c r="N6" i="1"/>
  <c r="N7" i="1"/>
  <c r="O7" i="1" s="1"/>
  <c r="N8" i="1"/>
  <c r="O8" i="1" s="1"/>
  <c r="N9" i="1"/>
  <c r="N10" i="1"/>
  <c r="N11" i="1"/>
  <c r="O11" i="1" s="1"/>
  <c r="N12" i="1"/>
  <c r="O12" i="1" s="1"/>
  <c r="N13" i="1"/>
  <c r="N14" i="1"/>
  <c r="N15" i="1"/>
  <c r="O15" i="1" s="1"/>
  <c r="N16" i="1"/>
  <c r="O16" i="1" s="1"/>
  <c r="N17" i="1"/>
  <c r="N18" i="1"/>
  <c r="N19" i="1"/>
  <c r="O19" i="1" s="1"/>
  <c r="N20" i="1"/>
  <c r="O20" i="1" s="1"/>
  <c r="N21" i="1"/>
  <c r="N22" i="1"/>
  <c r="N23" i="1"/>
  <c r="O23" i="1" s="1"/>
  <c r="N24" i="1"/>
  <c r="O24" i="1" s="1"/>
  <c r="N25" i="1"/>
  <c r="N26" i="1"/>
  <c r="N27" i="1"/>
  <c r="O27" i="1" s="1"/>
  <c r="N28" i="1"/>
  <c r="O28" i="1" s="1"/>
  <c r="N29" i="1"/>
  <c r="N30" i="1"/>
  <c r="N31" i="1"/>
  <c r="O31" i="1" s="1"/>
  <c r="N32" i="1"/>
  <c r="O32" i="1" s="1"/>
  <c r="N33" i="1"/>
  <c r="N34" i="1"/>
  <c r="N35" i="1"/>
  <c r="O35" i="1" s="1"/>
  <c r="N36" i="1"/>
  <c r="O36" i="1" s="1"/>
  <c r="N37" i="1"/>
  <c r="N38" i="1"/>
  <c r="N39" i="1"/>
  <c r="O39" i="1" s="1"/>
  <c r="N40" i="1"/>
  <c r="O40" i="1" s="1"/>
  <c r="N41" i="1"/>
  <c r="N42" i="1"/>
  <c r="N43" i="1"/>
  <c r="O43" i="1" s="1"/>
  <c r="N44" i="1"/>
  <c r="O44" i="1" s="1"/>
  <c r="N45" i="1"/>
  <c r="N46" i="1"/>
  <c r="N47" i="1"/>
  <c r="O47" i="1" s="1"/>
  <c r="N48" i="1"/>
  <c r="O48" i="1" s="1"/>
  <c r="N49" i="1"/>
  <c r="N50" i="1"/>
  <c r="N51" i="1"/>
  <c r="O51" i="1" s="1"/>
  <c r="N52" i="1"/>
  <c r="O52" i="1" s="1"/>
  <c r="N53" i="1"/>
  <c r="N54" i="1"/>
  <c r="N55" i="1"/>
  <c r="O55" i="1" s="1"/>
  <c r="N56" i="1"/>
  <c r="O56" i="1" s="1"/>
  <c r="N57" i="1"/>
  <c r="N58" i="1"/>
  <c r="N59" i="1"/>
  <c r="O59" i="1" s="1"/>
  <c r="N60" i="1"/>
  <c r="O60" i="1" s="1"/>
  <c r="N61" i="1"/>
  <c r="N62" i="1"/>
  <c r="N63" i="1"/>
  <c r="O63" i="1" s="1"/>
  <c r="N64" i="1"/>
  <c r="O64" i="1" s="1"/>
  <c r="N65" i="1"/>
  <c r="N66" i="1"/>
  <c r="N67" i="1"/>
  <c r="O67" i="1" s="1"/>
  <c r="N68" i="1"/>
  <c r="O68" i="1" s="1"/>
  <c r="N69" i="1"/>
  <c r="N70" i="1"/>
  <c r="N71" i="1"/>
  <c r="O71" i="1" s="1"/>
  <c r="N72" i="1"/>
  <c r="O72" i="1" s="1"/>
  <c r="N73" i="1"/>
  <c r="N74" i="1"/>
  <c r="N75" i="1"/>
  <c r="O75" i="1" s="1"/>
  <c r="N76" i="1"/>
  <c r="O76" i="1" s="1"/>
  <c r="N77" i="1"/>
  <c r="N78" i="1"/>
  <c r="N79" i="1"/>
  <c r="O79" i="1" s="1"/>
  <c r="N80" i="1"/>
  <c r="O80" i="1" s="1"/>
  <c r="N81" i="1"/>
  <c r="N82" i="1"/>
  <c r="N83" i="1"/>
  <c r="O83" i="1" s="1"/>
  <c r="N84" i="1"/>
  <c r="O84" i="1" s="1"/>
  <c r="N85" i="1"/>
  <c r="N86" i="1"/>
  <c r="N87" i="1"/>
  <c r="O87" i="1" s="1"/>
  <c r="N88" i="1"/>
  <c r="O88" i="1" s="1"/>
  <c r="N89" i="1"/>
  <c r="N90" i="1"/>
  <c r="N91" i="1"/>
  <c r="O91" i="1" s="1"/>
  <c r="N92" i="1"/>
  <c r="O92" i="1" s="1"/>
  <c r="N93" i="1"/>
  <c r="N94" i="1"/>
  <c r="N95" i="1"/>
  <c r="O95" i="1" s="1"/>
  <c r="N96" i="1"/>
  <c r="O96" i="1" s="1"/>
  <c r="N97" i="1"/>
  <c r="N98" i="1"/>
  <c r="N99" i="1"/>
  <c r="O99" i="1" s="1"/>
  <c r="N100" i="1"/>
  <c r="O100" i="1" s="1"/>
  <c r="N101" i="1"/>
  <c r="N102" i="1"/>
  <c r="N103" i="1"/>
  <c r="O103" i="1" s="1"/>
  <c r="N104" i="1"/>
  <c r="O104" i="1" s="1"/>
  <c r="N105" i="1"/>
  <c r="N106" i="1"/>
  <c r="N107" i="1"/>
  <c r="O107" i="1" s="1"/>
  <c r="N108" i="1"/>
  <c r="O108" i="1" s="1"/>
  <c r="N109" i="1"/>
  <c r="N110" i="1"/>
  <c r="N111" i="1"/>
  <c r="O111" i="1" s="1"/>
  <c r="N112" i="1"/>
  <c r="O112" i="1" s="1"/>
  <c r="N113" i="1"/>
  <c r="N114" i="1"/>
  <c r="N115" i="1"/>
  <c r="O115" i="1" s="1"/>
  <c r="N116" i="1"/>
  <c r="O116" i="1" s="1"/>
  <c r="N117" i="1"/>
  <c r="N118" i="1"/>
  <c r="N119" i="1"/>
  <c r="O119" i="1" s="1"/>
  <c r="N120" i="1"/>
  <c r="O120" i="1" s="1"/>
  <c r="N121" i="1"/>
  <c r="N122" i="1"/>
  <c r="N123" i="1"/>
  <c r="O123" i="1" s="1"/>
  <c r="N124" i="1"/>
  <c r="O124" i="1" s="1"/>
  <c r="N125" i="1"/>
  <c r="N126" i="1"/>
  <c r="N127" i="1"/>
  <c r="O127" i="1" s="1"/>
  <c r="N128" i="1"/>
  <c r="O128" i="1" s="1"/>
  <c r="N129" i="1"/>
  <c r="N130" i="1"/>
  <c r="N131" i="1"/>
  <c r="O131" i="1" s="1"/>
  <c r="N132" i="1"/>
  <c r="O132" i="1" s="1"/>
  <c r="N133" i="1"/>
  <c r="N134" i="1"/>
  <c r="N135" i="1"/>
  <c r="O135" i="1" s="1"/>
  <c r="N136" i="1"/>
  <c r="O136" i="1" s="1"/>
  <c r="N137" i="1"/>
  <c r="N138" i="1"/>
  <c r="N139" i="1"/>
  <c r="O139" i="1" s="1"/>
  <c r="N140" i="1"/>
  <c r="O140" i="1" s="1"/>
  <c r="N141" i="1"/>
  <c r="N142" i="1"/>
  <c r="N143" i="1"/>
  <c r="O143" i="1" s="1"/>
  <c r="N144" i="1"/>
  <c r="O144" i="1" s="1"/>
  <c r="N145" i="1"/>
  <c r="N146" i="1"/>
  <c r="N147" i="1"/>
  <c r="O147" i="1" s="1"/>
  <c r="N148" i="1"/>
  <c r="O148" i="1" s="1"/>
  <c r="N149" i="1"/>
  <c r="N150" i="1"/>
  <c r="N151" i="1"/>
  <c r="O151" i="1" s="1"/>
  <c r="N152" i="1"/>
  <c r="O152" i="1" s="1"/>
  <c r="N153" i="1"/>
  <c r="N154" i="1"/>
  <c r="N155" i="1"/>
  <c r="O155" i="1" s="1"/>
  <c r="N156" i="1"/>
  <c r="O156" i="1" s="1"/>
  <c r="N157" i="1"/>
  <c r="N158" i="1"/>
  <c r="N159" i="1"/>
  <c r="O159" i="1" s="1"/>
  <c r="N160" i="1"/>
  <c r="O160" i="1" s="1"/>
  <c r="N161" i="1"/>
  <c r="N162" i="1"/>
  <c r="N163" i="1"/>
  <c r="O163" i="1" s="1"/>
  <c r="N164" i="1"/>
  <c r="O164" i="1" s="1"/>
  <c r="N165" i="1"/>
  <c r="N166" i="1"/>
  <c r="N167" i="1"/>
  <c r="O167" i="1" s="1"/>
  <c r="N168" i="1"/>
  <c r="O168" i="1" s="1"/>
  <c r="N169" i="1"/>
  <c r="N170" i="1"/>
  <c r="N171" i="1"/>
  <c r="N172" i="1"/>
  <c r="N173" i="1"/>
  <c r="O173" i="1" s="1"/>
  <c r="N174" i="1"/>
  <c r="O174" i="1" s="1"/>
  <c r="N175" i="1"/>
  <c r="N176" i="1"/>
  <c r="N177" i="1"/>
  <c r="O177" i="1" s="1"/>
  <c r="N178" i="1"/>
  <c r="O178" i="1" s="1"/>
  <c r="N179" i="1"/>
  <c r="N180" i="1"/>
  <c r="N181" i="1"/>
  <c r="O181" i="1" s="1"/>
  <c r="N182" i="1"/>
  <c r="O182" i="1" s="1"/>
  <c r="N183" i="1"/>
  <c r="N184" i="1"/>
  <c r="N185" i="1"/>
  <c r="O185" i="1" s="1"/>
  <c r="N186" i="1"/>
  <c r="O186" i="1" s="1"/>
  <c r="N187" i="1"/>
  <c r="N188" i="1"/>
  <c r="N189" i="1"/>
  <c r="O189" i="1" s="1"/>
  <c r="N190" i="1"/>
  <c r="O190" i="1" s="1"/>
  <c r="N191" i="1"/>
  <c r="N192" i="1"/>
  <c r="N193" i="1"/>
  <c r="O193" i="1" s="1"/>
  <c r="N194" i="1"/>
  <c r="O194" i="1" s="1"/>
  <c r="N195" i="1"/>
  <c r="N196" i="1"/>
  <c r="N197" i="1"/>
  <c r="O197" i="1" s="1"/>
  <c r="N198" i="1"/>
  <c r="O198" i="1" s="1"/>
  <c r="N199" i="1"/>
  <c r="N200" i="1"/>
  <c r="N201" i="1"/>
  <c r="O201" i="1" s="1"/>
  <c r="N202" i="1"/>
  <c r="O202" i="1" s="1"/>
  <c r="N203" i="1"/>
  <c r="N204" i="1"/>
  <c r="N205" i="1"/>
  <c r="O205" i="1" s="1"/>
  <c r="N206" i="1"/>
  <c r="O206" i="1" s="1"/>
  <c r="N207" i="1"/>
  <c r="N208" i="1"/>
  <c r="N209" i="1"/>
  <c r="O209" i="1" s="1"/>
  <c r="O210" i="1"/>
  <c r="N210" i="1"/>
  <c r="N211" i="1"/>
  <c r="N212" i="1"/>
  <c r="N213" i="1"/>
  <c r="O213" i="1" s="1"/>
  <c r="N214" i="1"/>
  <c r="O214" i="1" s="1"/>
  <c r="N215" i="1"/>
  <c r="N216" i="1"/>
  <c r="N217" i="1"/>
  <c r="O217" i="1" s="1"/>
  <c r="N218" i="1"/>
  <c r="O218" i="1" s="1"/>
  <c r="N219" i="1"/>
  <c r="N220" i="1"/>
  <c r="N221" i="1"/>
  <c r="O221" i="1" s="1"/>
  <c r="N222" i="1"/>
  <c r="O222" i="1" s="1"/>
  <c r="N223" i="1"/>
  <c r="N224" i="1"/>
  <c r="N225" i="1"/>
  <c r="O225" i="1" s="1"/>
  <c r="N226" i="1"/>
  <c r="O226" i="1" s="1"/>
  <c r="N227" i="1"/>
  <c r="N228" i="1"/>
  <c r="N229" i="1"/>
  <c r="O229" i="1" s="1"/>
  <c r="N230" i="1"/>
  <c r="O230" i="1" s="1"/>
  <c r="N231" i="1"/>
  <c r="O231" i="1" s="1"/>
  <c r="N232" i="1"/>
  <c r="N233" i="1"/>
  <c r="O233" i="1" s="1"/>
  <c r="N234" i="1"/>
  <c r="O234" i="1" s="1"/>
  <c r="N235" i="1"/>
  <c r="O235" i="1" s="1"/>
  <c r="N236" i="1"/>
  <c r="N237" i="1"/>
  <c r="O237" i="1" s="1"/>
  <c r="N238" i="1"/>
  <c r="O238" i="1" s="1"/>
  <c r="N239" i="1"/>
  <c r="O239" i="1" s="1"/>
  <c r="N240" i="1"/>
  <c r="N241" i="1"/>
  <c r="O241" i="1" s="1"/>
  <c r="N242" i="1"/>
  <c r="O242" i="1" s="1"/>
  <c r="N243" i="1"/>
  <c r="O243" i="1" s="1"/>
  <c r="N244" i="1"/>
  <c r="N245" i="1"/>
  <c r="O245" i="1" s="1"/>
  <c r="N246" i="1"/>
  <c r="O246" i="1" s="1"/>
  <c r="N247" i="1"/>
  <c r="O247" i="1" s="1"/>
  <c r="N248" i="1"/>
  <c r="N249" i="1"/>
  <c r="O249" i="1" s="1"/>
  <c r="N250" i="1"/>
  <c r="O250" i="1" s="1"/>
  <c r="N251" i="1"/>
  <c r="O251" i="1" s="1"/>
  <c r="N252" i="1"/>
  <c r="N253" i="1"/>
  <c r="O253" i="1" s="1"/>
  <c r="N254" i="1"/>
  <c r="O254" i="1" s="1"/>
  <c r="N255" i="1"/>
  <c r="O255" i="1" s="1"/>
  <c r="N256" i="1"/>
  <c r="N257" i="1"/>
  <c r="O257" i="1" s="1"/>
  <c r="N258" i="1"/>
  <c r="O258" i="1" s="1"/>
  <c r="N259" i="1"/>
  <c r="N260" i="1"/>
  <c r="N261" i="1"/>
  <c r="O261" i="1" s="1"/>
  <c r="N262" i="1"/>
  <c r="O262" i="1" s="1"/>
  <c r="N263" i="1"/>
  <c r="N264" i="1"/>
  <c r="N265" i="1"/>
  <c r="O265" i="1" s="1"/>
  <c r="N266" i="1"/>
  <c r="O266" i="1" s="1"/>
  <c r="N267" i="1"/>
  <c r="N268" i="1"/>
  <c r="N269" i="1"/>
  <c r="O269" i="1" s="1"/>
  <c r="N270" i="1"/>
  <c r="O270" i="1" s="1"/>
  <c r="N271" i="1"/>
  <c r="N272" i="1"/>
  <c r="N273" i="1"/>
  <c r="O273" i="1" s="1"/>
  <c r="N275" i="1"/>
  <c r="O275" i="1" s="1"/>
  <c r="N276" i="1"/>
  <c r="N277" i="1"/>
  <c r="N278" i="1"/>
  <c r="O278" i="1" s="1"/>
  <c r="N279" i="1"/>
  <c r="O279" i="1" s="1"/>
  <c r="N280" i="1"/>
  <c r="N281" i="1"/>
  <c r="N282" i="1"/>
  <c r="O282" i="1" s="1"/>
  <c r="N283" i="1"/>
  <c r="O283" i="1" s="1"/>
  <c r="N284" i="1"/>
  <c r="N285" i="1"/>
  <c r="N286" i="1"/>
  <c r="O286" i="1" s="1"/>
  <c r="N287" i="1"/>
  <c r="O287" i="1" s="1"/>
  <c r="N288" i="1"/>
  <c r="N289" i="1"/>
  <c r="N290" i="1"/>
  <c r="O290" i="1" s="1"/>
  <c r="N291" i="1"/>
  <c r="O291" i="1" s="1"/>
  <c r="N292" i="1"/>
  <c r="N293" i="1"/>
  <c r="N294" i="1"/>
  <c r="O294" i="1" s="1"/>
  <c r="N295" i="1"/>
  <c r="O295" i="1" s="1"/>
  <c r="N296" i="1"/>
  <c r="N297" i="1"/>
  <c r="N298" i="1"/>
  <c r="O298" i="1" s="1"/>
  <c r="N299" i="1"/>
  <c r="O299" i="1" s="1"/>
  <c r="N300" i="1"/>
  <c r="N301" i="1"/>
  <c r="N302" i="1"/>
  <c r="O302" i="1" s="1"/>
  <c r="N303" i="1"/>
  <c r="O303" i="1" s="1"/>
  <c r="N304" i="1"/>
  <c r="N305" i="1"/>
  <c r="N306" i="1"/>
  <c r="O306" i="1" s="1"/>
  <c r="N307" i="1"/>
  <c r="O307" i="1" s="1"/>
  <c r="N308" i="1"/>
  <c r="N309" i="1"/>
  <c r="N310" i="1"/>
  <c r="O310" i="1" s="1"/>
  <c r="N311" i="1"/>
  <c r="O311" i="1" s="1"/>
  <c r="N312" i="1"/>
  <c r="N313" i="1"/>
  <c r="N314" i="1"/>
  <c r="O314" i="1" s="1"/>
  <c r="N315" i="1"/>
  <c r="O315" i="1" s="1"/>
  <c r="N316" i="1"/>
  <c r="N317" i="1"/>
  <c r="N318" i="1"/>
  <c r="O318" i="1" s="1"/>
  <c r="N319" i="1"/>
  <c r="O319" i="1" s="1"/>
  <c r="N320" i="1"/>
  <c r="N321" i="1"/>
  <c r="N322" i="1"/>
  <c r="O322" i="1" s="1"/>
  <c r="N323" i="1"/>
  <c r="O323" i="1" s="1"/>
  <c r="N324" i="1"/>
  <c r="N325" i="1"/>
  <c r="N326" i="1"/>
  <c r="O326" i="1" s="1"/>
  <c r="N327" i="1"/>
  <c r="O327" i="1" s="1"/>
  <c r="N328" i="1"/>
  <c r="N329" i="1"/>
  <c r="N330" i="1"/>
  <c r="O330" i="1" s="1"/>
  <c r="N331" i="1"/>
  <c r="O331" i="1" s="1"/>
  <c r="N332" i="1"/>
  <c r="N333" i="1"/>
  <c r="N334" i="1"/>
  <c r="O334" i="1" s="1"/>
  <c r="N335" i="1"/>
  <c r="O335" i="1" s="1"/>
  <c r="N336" i="1"/>
  <c r="N337" i="1"/>
  <c r="N338" i="1"/>
  <c r="O338" i="1" s="1"/>
  <c r="N339" i="1"/>
  <c r="O339" i="1" s="1"/>
  <c r="N340" i="1"/>
  <c r="N341" i="1"/>
  <c r="O341" i="1" s="1"/>
  <c r="N342" i="1"/>
  <c r="O342" i="1" s="1"/>
  <c r="N343" i="1"/>
  <c r="O343" i="1" s="1"/>
  <c r="N344" i="1"/>
  <c r="O344" i="1" s="1"/>
  <c r="N345" i="1"/>
  <c r="N346" i="1"/>
  <c r="O346" i="1" s="1"/>
  <c r="N347" i="1"/>
  <c r="O347" i="1" s="1"/>
  <c r="N348" i="1"/>
  <c r="N349" i="1"/>
  <c r="O349" i="1" s="1"/>
  <c r="N350" i="1"/>
  <c r="O350" i="1" s="1"/>
  <c r="N351" i="1"/>
  <c r="O351" i="1" s="1"/>
  <c r="N352" i="1"/>
  <c r="O352" i="1" s="1"/>
  <c r="N354" i="1"/>
  <c r="N355" i="1"/>
  <c r="O355" i="1" s="1"/>
  <c r="N356" i="1"/>
  <c r="O356" i="1" s="1"/>
  <c r="N357" i="1"/>
  <c r="N358" i="1"/>
  <c r="O358" i="1" s="1"/>
  <c r="N359" i="1"/>
  <c r="O359" i="1" s="1"/>
  <c r="N360" i="1"/>
  <c r="O360" i="1" s="1"/>
  <c r="N361" i="1"/>
  <c r="O361" i="1" s="1"/>
  <c r="N362" i="1"/>
  <c r="N363" i="1"/>
  <c r="O363" i="1" s="1"/>
  <c r="N364" i="1"/>
  <c r="O364" i="1" s="1"/>
  <c r="N365" i="1"/>
  <c r="N366" i="1"/>
  <c r="O366" i="1" s="1"/>
  <c r="N367" i="1"/>
  <c r="O367" i="1" s="1"/>
  <c r="N368" i="1"/>
  <c r="O368" i="1" s="1"/>
  <c r="N369" i="1"/>
  <c r="O369" i="1" s="1"/>
  <c r="N370" i="1"/>
  <c r="N371" i="1"/>
  <c r="O371" i="1" s="1"/>
  <c r="N372" i="1"/>
  <c r="O372" i="1" s="1"/>
  <c r="N373" i="1"/>
  <c r="N374" i="1"/>
  <c r="O374" i="1" s="1"/>
  <c r="N375" i="1"/>
  <c r="O375" i="1" s="1"/>
  <c r="N376" i="1"/>
  <c r="O376" i="1" s="1"/>
  <c r="N377" i="1"/>
  <c r="O377" i="1" s="1"/>
  <c r="N378" i="1"/>
  <c r="N379" i="1"/>
  <c r="O379" i="1" s="1"/>
  <c r="N380" i="1"/>
  <c r="O380" i="1" s="1"/>
  <c r="N381" i="1"/>
  <c r="N382" i="1"/>
  <c r="O382" i="1" s="1"/>
  <c r="N383" i="1"/>
  <c r="N384" i="1"/>
  <c r="O384" i="1" s="1"/>
  <c r="N385" i="1"/>
  <c r="O385" i="1" s="1"/>
  <c r="N387" i="1"/>
  <c r="N388" i="1"/>
  <c r="O388" i="1" s="1"/>
  <c r="N390" i="1"/>
  <c r="O390" i="1" s="1"/>
  <c r="N391" i="1"/>
  <c r="N392" i="1"/>
  <c r="O392" i="1" s="1"/>
  <c r="N393" i="1"/>
  <c r="O393" i="1" s="1"/>
  <c r="N394" i="1"/>
  <c r="N395" i="1"/>
  <c r="O395" i="1" s="1"/>
  <c r="N396" i="1"/>
  <c r="O396" i="1" s="1"/>
  <c r="N397" i="1"/>
  <c r="O397" i="1" s="1"/>
  <c r="N398" i="1"/>
  <c r="N399" i="1"/>
  <c r="O399" i="1" s="1"/>
  <c r="N400" i="1"/>
  <c r="O400" i="1" s="1"/>
  <c r="N401" i="1"/>
  <c r="O401" i="1" s="1"/>
  <c r="N402" i="1"/>
  <c r="N403" i="1"/>
  <c r="O403" i="1" s="1"/>
  <c r="N404" i="1"/>
  <c r="O404" i="1" s="1"/>
  <c r="N405" i="1"/>
  <c r="O405" i="1" s="1"/>
  <c r="N406" i="1"/>
  <c r="N407" i="1"/>
  <c r="O407" i="1" s="1"/>
  <c r="N408" i="1"/>
  <c r="O408" i="1" s="1"/>
  <c r="N409" i="1"/>
  <c r="O409" i="1" s="1"/>
  <c r="N410" i="1"/>
  <c r="N411" i="1"/>
  <c r="O411" i="1" s="1"/>
  <c r="N412" i="1"/>
  <c r="O412" i="1" s="1"/>
  <c r="N413" i="1"/>
  <c r="O413" i="1" s="1"/>
  <c r="N414" i="1"/>
  <c r="N415" i="1"/>
  <c r="O415" i="1" s="1"/>
  <c r="N416" i="1"/>
  <c r="O416" i="1" s="1"/>
  <c r="N417" i="1"/>
  <c r="O417" i="1" s="1"/>
  <c r="N418" i="1"/>
  <c r="N419" i="1"/>
  <c r="O419" i="1" s="1"/>
  <c r="N420" i="1"/>
  <c r="O420" i="1" s="1"/>
  <c r="N421" i="1"/>
  <c r="O421" i="1" s="1"/>
  <c r="N422" i="1"/>
  <c r="N423" i="1"/>
  <c r="O423" i="1" s="1"/>
  <c r="N424" i="1"/>
  <c r="O424" i="1" s="1"/>
  <c r="N425" i="1"/>
  <c r="O425" i="1" s="1"/>
  <c r="N426" i="1"/>
  <c r="N427" i="1"/>
  <c r="O427" i="1" s="1"/>
  <c r="N428" i="1"/>
  <c r="O428" i="1" s="1"/>
  <c r="N429" i="1"/>
  <c r="O429" i="1" s="1"/>
  <c r="N430" i="1"/>
  <c r="N431" i="1"/>
  <c r="O431" i="1" s="1"/>
  <c r="N433" i="1"/>
  <c r="O433" i="1" s="1"/>
  <c r="N434" i="1"/>
  <c r="O434" i="1" s="1"/>
  <c r="N435" i="1"/>
  <c r="N436" i="1"/>
  <c r="O436" i="1" s="1"/>
  <c r="N437" i="1"/>
  <c r="O437" i="1" s="1"/>
  <c r="N438" i="1"/>
  <c r="O438" i="1" s="1"/>
  <c r="N439" i="1"/>
  <c r="N440" i="1"/>
  <c r="O440" i="1" s="1"/>
  <c r="N441" i="1"/>
  <c r="O441" i="1" s="1"/>
  <c r="N442" i="1"/>
  <c r="O442" i="1" s="1"/>
  <c r="N443" i="1"/>
  <c r="N444" i="1"/>
  <c r="O444" i="1" s="1"/>
  <c r="N445" i="1"/>
  <c r="O445" i="1" s="1"/>
  <c r="N446" i="1"/>
  <c r="O446" i="1" s="1"/>
  <c r="N447" i="1"/>
  <c r="N448" i="1"/>
  <c r="N449" i="1"/>
  <c r="O449" i="1" s="1"/>
  <c r="N450" i="1"/>
  <c r="O450" i="1" s="1"/>
  <c r="N451" i="1"/>
  <c r="N452" i="1"/>
  <c r="O452" i="1" s="1"/>
  <c r="N453" i="1"/>
  <c r="O453" i="1" s="1"/>
  <c r="N454" i="1"/>
  <c r="N455" i="1"/>
  <c r="N456" i="1"/>
  <c r="N457" i="1"/>
  <c r="O457" i="1" s="1"/>
  <c r="N458" i="1"/>
  <c r="O458" i="1" s="1"/>
  <c r="N459" i="1"/>
  <c r="N460" i="1"/>
  <c r="O460" i="1" s="1"/>
  <c r="N461" i="1"/>
  <c r="O461" i="1" s="1"/>
  <c r="N462" i="1"/>
  <c r="N463" i="1"/>
  <c r="N464" i="1"/>
  <c r="N465" i="1"/>
  <c r="O465" i="1" s="1"/>
  <c r="N466" i="1"/>
  <c r="O466" i="1" s="1"/>
  <c r="N467" i="1"/>
  <c r="N468" i="1"/>
  <c r="O468" i="1" s="1"/>
  <c r="N469" i="1"/>
  <c r="O469" i="1" s="1"/>
  <c r="N470" i="1"/>
  <c r="N471" i="1"/>
  <c r="N472" i="1"/>
  <c r="O473" i="1"/>
  <c r="N473" i="1"/>
  <c r="N474" i="1"/>
  <c r="O474" i="1" s="1"/>
  <c r="N475" i="1"/>
  <c r="N476" i="1"/>
  <c r="O476" i="1" s="1"/>
  <c r="N477" i="1"/>
  <c r="O477" i="1" s="1"/>
  <c r="N478" i="1"/>
  <c r="N479" i="1"/>
  <c r="N480" i="1"/>
  <c r="N481" i="1"/>
  <c r="O481" i="1" s="1"/>
  <c r="N482" i="1"/>
  <c r="O482" i="1" s="1"/>
  <c r="N483" i="1"/>
  <c r="N484" i="1"/>
  <c r="O484" i="1" s="1"/>
  <c r="N485" i="1"/>
  <c r="O485" i="1" s="1"/>
  <c r="N486" i="1"/>
  <c r="N487" i="1"/>
  <c r="N488" i="1"/>
  <c r="N489" i="1"/>
  <c r="O489" i="1" s="1"/>
  <c r="N490" i="1"/>
  <c r="O490" i="1" s="1"/>
  <c r="N491" i="1"/>
  <c r="N492" i="1"/>
  <c r="O492" i="1" s="1"/>
  <c r="N493" i="1"/>
  <c r="O493" i="1" s="1"/>
  <c r="N494" i="1"/>
  <c r="N495" i="1"/>
  <c r="N496" i="1"/>
  <c r="N497" i="1"/>
  <c r="O497" i="1" s="1"/>
  <c r="N498" i="1"/>
  <c r="O498" i="1" s="1"/>
  <c r="N499" i="1"/>
  <c r="N500" i="1"/>
  <c r="O500" i="1" s="1"/>
  <c r="N501" i="1"/>
  <c r="O501" i="1" s="1"/>
  <c r="N502" i="1"/>
  <c r="N503" i="1"/>
  <c r="N504" i="1"/>
  <c r="N505" i="1"/>
  <c r="O505" i="1" s="1"/>
  <c r="N506" i="1"/>
  <c r="O506" i="1" s="1"/>
  <c r="N507" i="1"/>
  <c r="N508" i="1"/>
  <c r="O508" i="1" s="1"/>
  <c r="N509" i="1"/>
  <c r="O509" i="1" s="1"/>
  <c r="N510" i="1"/>
  <c r="N511" i="1"/>
  <c r="N512" i="1"/>
  <c r="N513" i="1"/>
  <c r="O513" i="1" s="1"/>
  <c r="N514" i="1"/>
  <c r="O514" i="1" s="1"/>
  <c r="N515" i="1"/>
  <c r="N516" i="1"/>
  <c r="O516" i="1" s="1"/>
  <c r="N517" i="1"/>
  <c r="O517" i="1" s="1"/>
  <c r="N518" i="1"/>
  <c r="N519" i="1"/>
  <c r="N520" i="1"/>
  <c r="N521" i="1"/>
  <c r="O521" i="1" s="1"/>
  <c r="N522" i="1"/>
  <c r="O522" i="1" s="1"/>
  <c r="N523" i="1"/>
  <c r="N524" i="1"/>
  <c r="N525" i="1"/>
  <c r="O525" i="1" s="1"/>
  <c r="N526" i="1"/>
  <c r="O526" i="1" s="1"/>
  <c r="N527" i="1"/>
  <c r="N528" i="1"/>
  <c r="N529" i="1"/>
  <c r="O529" i="1" s="1"/>
  <c r="N530" i="1"/>
  <c r="O530" i="1" s="1"/>
  <c r="N531" i="1"/>
  <c r="N532" i="1"/>
  <c r="N533" i="1"/>
  <c r="O533" i="1" s="1"/>
  <c r="N534" i="1"/>
  <c r="O534" i="1" s="1"/>
  <c r="N535" i="1"/>
  <c r="N536" i="1"/>
  <c r="N537" i="1"/>
  <c r="O537" i="1" s="1"/>
  <c r="N538" i="1"/>
  <c r="O538" i="1" s="1"/>
  <c r="N539" i="1"/>
  <c r="N540" i="1"/>
  <c r="N542" i="1"/>
  <c r="O542" i="1" s="1"/>
  <c r="N543" i="1"/>
  <c r="O543" i="1" s="1"/>
  <c r="N544" i="1"/>
  <c r="N545" i="1"/>
  <c r="N546" i="1"/>
  <c r="O546" i="1" s="1"/>
  <c r="N547" i="1"/>
  <c r="O547" i="1" s="1"/>
  <c r="N548" i="1"/>
  <c r="N549" i="1"/>
  <c r="N550" i="1"/>
  <c r="O550" i="1" s="1"/>
  <c r="N551" i="1"/>
  <c r="O551" i="1" s="1"/>
  <c r="N552" i="1"/>
  <c r="N553" i="1"/>
  <c r="N554" i="1"/>
  <c r="O554" i="1" s="1"/>
  <c r="N555" i="1"/>
  <c r="O555" i="1" s="1"/>
  <c r="N556" i="1"/>
  <c r="N557" i="1"/>
  <c r="N558" i="1"/>
  <c r="O558" i="1" s="1"/>
  <c r="N559" i="1"/>
  <c r="O559" i="1" s="1"/>
  <c r="N560" i="1"/>
  <c r="N561" i="1"/>
  <c r="N562" i="1"/>
  <c r="O562" i="1" s="1"/>
  <c r="N563" i="1"/>
  <c r="O563" i="1" s="1"/>
  <c r="N564" i="1"/>
  <c r="N565" i="1"/>
  <c r="N566" i="1"/>
  <c r="O566" i="1" s="1"/>
  <c r="N567" i="1"/>
  <c r="O567" i="1" s="1"/>
  <c r="N569" i="1"/>
  <c r="N570" i="1"/>
  <c r="N572" i="1"/>
  <c r="O572" i="1" s="1"/>
  <c r="N573" i="1"/>
  <c r="O573" i="1" s="1"/>
  <c r="N574" i="1"/>
  <c r="N575" i="1"/>
  <c r="N576" i="1"/>
  <c r="O576" i="1" s="1"/>
  <c r="N577" i="1"/>
  <c r="O577" i="1" s="1"/>
  <c r="N578" i="1"/>
  <c r="N579" i="1"/>
  <c r="N580" i="1"/>
  <c r="O580" i="1" s="1"/>
  <c r="N581" i="1"/>
  <c r="O581" i="1" s="1"/>
  <c r="N582" i="1"/>
  <c r="N583" i="1"/>
  <c r="N584" i="1"/>
  <c r="O584" i="1" s="1"/>
  <c r="N585" i="1"/>
  <c r="O585" i="1" s="1"/>
  <c r="N586" i="1"/>
  <c r="N587" i="1"/>
  <c r="N588" i="1"/>
  <c r="O588" i="1" s="1"/>
  <c r="N589" i="1"/>
  <c r="O589" i="1" s="1"/>
  <c r="N590" i="1"/>
  <c r="N591" i="1"/>
  <c r="N592" i="1"/>
  <c r="O592" i="1" s="1"/>
  <c r="N593" i="1"/>
  <c r="O593" i="1" s="1"/>
  <c r="N594" i="1"/>
  <c r="N595" i="1"/>
  <c r="N596" i="1"/>
  <c r="O596" i="1" s="1"/>
  <c r="N597" i="1"/>
  <c r="O597" i="1" s="1"/>
  <c r="N598" i="1"/>
  <c r="N599" i="1"/>
  <c r="N600" i="1"/>
  <c r="O600" i="1" s="1"/>
  <c r="N601" i="1"/>
  <c r="O601" i="1" s="1"/>
  <c r="N602" i="1"/>
  <c r="N603" i="1"/>
  <c r="N604" i="1"/>
  <c r="O604" i="1" s="1"/>
  <c r="N605" i="1"/>
  <c r="O605" i="1" s="1"/>
  <c r="N606" i="1"/>
  <c r="N607" i="1"/>
  <c r="N608" i="1"/>
  <c r="O608" i="1" s="1"/>
  <c r="N609" i="1"/>
  <c r="O609" i="1" s="1"/>
  <c r="N610" i="1"/>
  <c r="N611" i="1"/>
  <c r="N612" i="1"/>
  <c r="O612" i="1" s="1"/>
  <c r="N613" i="1"/>
  <c r="O613" i="1" s="1"/>
  <c r="N614" i="1"/>
  <c r="N615" i="1"/>
  <c r="N616" i="1"/>
  <c r="O616" i="1" s="1"/>
  <c r="N617" i="1"/>
  <c r="O617" i="1" s="1"/>
  <c r="N618" i="1"/>
  <c r="N619" i="1"/>
  <c r="N620" i="1"/>
  <c r="O620" i="1" s="1"/>
  <c r="N621" i="1"/>
  <c r="O621" i="1" s="1"/>
  <c r="N622" i="1"/>
  <c r="N623" i="1"/>
  <c r="N624" i="1"/>
  <c r="O624" i="1" s="1"/>
  <c r="N625" i="1"/>
  <c r="O625" i="1" s="1"/>
  <c r="N626" i="1"/>
  <c r="N627" i="1"/>
  <c r="N628" i="1"/>
  <c r="O628" i="1" s="1"/>
  <c r="N629" i="1"/>
  <c r="O629" i="1" s="1"/>
  <c r="N630" i="1"/>
  <c r="N631" i="1"/>
  <c r="N632" i="1"/>
  <c r="O632" i="1" s="1"/>
  <c r="N633" i="1"/>
  <c r="O633" i="1" s="1"/>
  <c r="N634" i="1"/>
  <c r="N635" i="1"/>
  <c r="N636" i="1"/>
  <c r="O636" i="1" s="1"/>
  <c r="N637" i="1"/>
  <c r="O637" i="1" s="1"/>
  <c r="N638" i="1"/>
  <c r="N639" i="1"/>
  <c r="N640" i="1"/>
  <c r="O640" i="1" s="1"/>
  <c r="N641" i="1"/>
  <c r="O641" i="1" s="1"/>
  <c r="N642" i="1"/>
  <c r="N643" i="1"/>
  <c r="N644" i="1"/>
  <c r="O644" i="1" s="1"/>
  <c r="N645" i="1"/>
  <c r="O645" i="1" s="1"/>
  <c r="N646" i="1"/>
  <c r="N647" i="1"/>
  <c r="N648" i="1"/>
  <c r="O648" i="1" s="1"/>
  <c r="N649" i="1"/>
  <c r="O649" i="1" s="1"/>
  <c r="N650" i="1"/>
  <c r="N651" i="1"/>
  <c r="N652" i="1"/>
  <c r="O652" i="1" s="1"/>
  <c r="N653" i="1"/>
  <c r="O653" i="1" s="1"/>
  <c r="N654" i="1"/>
  <c r="N655" i="1"/>
  <c r="N656" i="1"/>
  <c r="O656" i="1" s="1"/>
  <c r="N657" i="1"/>
  <c r="O657" i="1" s="1"/>
  <c r="N658" i="1"/>
  <c r="N659" i="1"/>
  <c r="N660" i="1"/>
  <c r="O660" i="1" s="1"/>
  <c r="N661" i="1"/>
  <c r="O661" i="1" s="1"/>
  <c r="N662" i="1"/>
  <c r="N663" i="1"/>
  <c r="N664" i="1"/>
  <c r="O664" i="1" s="1"/>
  <c r="N665" i="1"/>
  <c r="N666" i="1"/>
  <c r="N667" i="1"/>
  <c r="O667" i="1" s="1"/>
  <c r="N668" i="1"/>
  <c r="O668" i="1" s="1"/>
  <c r="N670" i="1"/>
  <c r="O670" i="1" s="1"/>
  <c r="N671" i="1"/>
  <c r="O671" i="1" s="1"/>
  <c r="N672" i="1"/>
  <c r="N673" i="1"/>
  <c r="O673" i="1" s="1"/>
  <c r="N674" i="1"/>
  <c r="N675" i="1"/>
  <c r="N676" i="1"/>
  <c r="O676" i="1" s="1"/>
  <c r="N677" i="1"/>
  <c r="O677" i="1" s="1"/>
  <c r="N678" i="1"/>
  <c r="O678" i="1" s="1"/>
  <c r="N679" i="1"/>
  <c r="N680" i="1"/>
  <c r="N681" i="1"/>
  <c r="O681" i="1" s="1"/>
  <c r="N682" i="1"/>
  <c r="O682" i="1" s="1"/>
  <c r="N683" i="1"/>
  <c r="N684" i="1"/>
  <c r="O684" i="1" s="1"/>
  <c r="N685" i="1"/>
  <c r="O685" i="1" s="1"/>
  <c r="N686" i="1"/>
  <c r="O686" i="1" s="1"/>
  <c r="N687" i="1"/>
  <c r="N688" i="1"/>
  <c r="N689" i="1"/>
  <c r="O689" i="1" s="1"/>
  <c r="N690" i="1"/>
  <c r="O690" i="1" s="1"/>
  <c r="N691" i="1"/>
  <c r="N692" i="1"/>
  <c r="O692" i="1" s="1"/>
  <c r="N693" i="1"/>
  <c r="O693" i="1" s="1"/>
  <c r="N694" i="1"/>
  <c r="O694" i="1" s="1"/>
  <c r="N695" i="1"/>
  <c r="N696" i="1"/>
  <c r="N697" i="1"/>
  <c r="O697" i="1" s="1"/>
  <c r="N698" i="1"/>
  <c r="N699" i="1"/>
  <c r="N700" i="1"/>
  <c r="O700" i="1" s="1"/>
  <c r="N701" i="1"/>
  <c r="O701" i="1" s="1"/>
  <c r="N702" i="1"/>
  <c r="O702" i="1" s="1"/>
  <c r="N703" i="1"/>
  <c r="O703" i="1" s="1"/>
  <c r="N704" i="1"/>
  <c r="N705" i="1"/>
  <c r="O705" i="1" s="1"/>
  <c r="N706" i="1"/>
  <c r="N707" i="1"/>
  <c r="N708" i="1"/>
  <c r="O708" i="1" s="1"/>
  <c r="N709" i="1"/>
  <c r="O709" i="1" s="1"/>
  <c r="N710" i="1"/>
  <c r="O710" i="1" s="1"/>
  <c r="N711" i="1"/>
  <c r="N712" i="1"/>
  <c r="N713" i="1"/>
  <c r="O713" i="1" s="1"/>
  <c r="N714" i="1"/>
  <c r="O714" i="1" s="1"/>
  <c r="N715" i="1"/>
  <c r="N716" i="1"/>
  <c r="O716" i="1" s="1"/>
  <c r="N717" i="1"/>
  <c r="O717" i="1" s="1"/>
  <c r="N718" i="1"/>
  <c r="O718" i="1" s="1"/>
  <c r="N719" i="1"/>
  <c r="N720" i="1"/>
  <c r="N721" i="1"/>
  <c r="O721" i="1" s="1"/>
  <c r="N722" i="1"/>
  <c r="O722" i="1" s="1"/>
  <c r="N723" i="1"/>
  <c r="N724" i="1"/>
  <c r="O724" i="1" s="1"/>
  <c r="N725" i="1"/>
  <c r="O725" i="1" s="1"/>
  <c r="N726" i="1"/>
  <c r="N727" i="1"/>
  <c r="N728" i="1"/>
  <c r="O728" i="1" s="1"/>
  <c r="N729" i="1"/>
  <c r="O729" i="1" s="1"/>
  <c r="N730" i="1"/>
  <c r="O730" i="1" s="1"/>
  <c r="N731" i="1"/>
  <c r="N732" i="1"/>
  <c r="O732" i="1" s="1"/>
  <c r="O733" i="1"/>
  <c r="N733" i="1"/>
  <c r="N734" i="1"/>
  <c r="N735" i="1"/>
  <c r="N736" i="1"/>
  <c r="O736" i="1" s="1"/>
  <c r="N737" i="1"/>
  <c r="O737" i="1" s="1"/>
  <c r="N738" i="1"/>
  <c r="O738" i="1" s="1"/>
  <c r="N739" i="1"/>
  <c r="N740" i="1"/>
  <c r="O740" i="1" s="1"/>
  <c r="N741" i="1"/>
  <c r="O741" i="1" s="1"/>
  <c r="N742" i="1"/>
  <c r="N743" i="1"/>
  <c r="N744" i="1"/>
  <c r="O744" i="1" s="1"/>
  <c r="N745" i="1"/>
  <c r="O745" i="1" s="1"/>
  <c r="N746" i="1"/>
  <c r="O746" i="1" s="1"/>
  <c r="N747" i="1"/>
  <c r="N748" i="1"/>
  <c r="O748" i="1" s="1"/>
  <c r="N749" i="1"/>
  <c r="O749" i="1" s="1"/>
  <c r="N750" i="1"/>
  <c r="N751" i="1"/>
  <c r="N752" i="1"/>
  <c r="O752" i="1" s="1"/>
  <c r="N753" i="1"/>
  <c r="O753" i="1" s="1"/>
  <c r="N754" i="1"/>
  <c r="O754" i="1" s="1"/>
  <c r="N755" i="1"/>
  <c r="N756" i="1"/>
  <c r="O756" i="1" s="1"/>
  <c r="N757" i="1"/>
  <c r="O757" i="1" s="1"/>
  <c r="N758" i="1"/>
  <c r="N759" i="1"/>
  <c r="N760" i="1"/>
  <c r="O760" i="1" s="1"/>
  <c r="N761" i="1"/>
  <c r="O761" i="1" s="1"/>
  <c r="N762" i="1"/>
  <c r="O762" i="1" s="1"/>
  <c r="N763" i="1"/>
  <c r="N764" i="1"/>
  <c r="O764" i="1" s="1"/>
  <c r="N765" i="1"/>
  <c r="O765" i="1" s="1"/>
  <c r="N766" i="1"/>
  <c r="N767" i="1"/>
  <c r="N768" i="1"/>
  <c r="O768" i="1" s="1"/>
  <c r="N769" i="1"/>
  <c r="O769" i="1" s="1"/>
  <c r="N770" i="1"/>
  <c r="O770" i="1" s="1"/>
  <c r="N771" i="1"/>
  <c r="N772" i="1"/>
  <c r="O772" i="1" s="1"/>
  <c r="N773" i="1"/>
  <c r="O773" i="1" s="1"/>
  <c r="N774" i="1"/>
  <c r="N775" i="1"/>
  <c r="N776" i="1"/>
  <c r="O776" i="1" s="1"/>
  <c r="N777" i="1"/>
  <c r="O777" i="1" s="1"/>
  <c r="N778" i="1"/>
  <c r="O778" i="1" s="1"/>
  <c r="N779" i="1"/>
  <c r="N780" i="1"/>
  <c r="O780" i="1" s="1"/>
  <c r="N781" i="1"/>
  <c r="O781" i="1" s="1"/>
  <c r="N782" i="1"/>
  <c r="N783" i="1"/>
  <c r="N784" i="1"/>
  <c r="O784" i="1" s="1"/>
  <c r="N786" i="1"/>
  <c r="O786" i="1" s="1"/>
  <c r="N787" i="1"/>
  <c r="O787" i="1" s="1"/>
  <c r="N788" i="1"/>
  <c r="N789" i="1"/>
  <c r="O789" i="1" s="1"/>
  <c r="N790" i="1"/>
  <c r="O790" i="1" s="1"/>
  <c r="N791" i="1"/>
  <c r="N792" i="1"/>
  <c r="N793" i="1"/>
  <c r="O793" i="1" s="1"/>
  <c r="N794" i="1"/>
  <c r="O794" i="1" s="1"/>
  <c r="N795" i="1"/>
  <c r="O795" i="1" s="1"/>
  <c r="N796" i="1"/>
  <c r="N797" i="1"/>
  <c r="O797" i="1" s="1"/>
  <c r="N798" i="1"/>
  <c r="O798" i="1" s="1"/>
  <c r="N799" i="1"/>
  <c r="N800" i="1"/>
  <c r="N801" i="1"/>
  <c r="O801" i="1" s="1"/>
  <c r="N802" i="1"/>
  <c r="O802" i="1" s="1"/>
  <c r="N803" i="1"/>
  <c r="O803" i="1" s="1"/>
  <c r="N804" i="1"/>
  <c r="N805" i="1"/>
  <c r="O805" i="1" s="1"/>
  <c r="N806" i="1"/>
  <c r="O806" i="1" s="1"/>
  <c r="N807" i="1"/>
  <c r="N808" i="1"/>
  <c r="N809" i="1"/>
  <c r="O809" i="1" s="1"/>
  <c r="N810" i="1"/>
  <c r="O810" i="1" s="1"/>
  <c r="N811" i="1"/>
  <c r="O811" i="1" s="1"/>
  <c r="N812" i="1"/>
  <c r="N813" i="1"/>
  <c r="O813" i="1" s="1"/>
  <c r="N814" i="1"/>
  <c r="O814" i="1" s="1"/>
  <c r="N815" i="1"/>
  <c r="N816" i="1"/>
  <c r="N817" i="1"/>
  <c r="O817" i="1" s="1"/>
  <c r="N818" i="1"/>
  <c r="O818" i="1" s="1"/>
  <c r="N819" i="1"/>
  <c r="O819" i="1" s="1"/>
  <c r="N820" i="1"/>
  <c r="N821" i="1"/>
  <c r="O821" i="1" s="1"/>
  <c r="N822" i="1"/>
  <c r="O822" i="1" s="1"/>
  <c r="N823" i="1"/>
  <c r="N824" i="1"/>
  <c r="N825" i="1"/>
  <c r="O825" i="1" s="1"/>
  <c r="N827" i="1"/>
  <c r="O827" i="1" s="1"/>
  <c r="N828" i="1"/>
  <c r="O828" i="1" s="1"/>
  <c r="N829" i="1"/>
  <c r="N830" i="1"/>
  <c r="O830" i="1" s="1"/>
  <c r="N833" i="1"/>
  <c r="O833" i="1" s="1"/>
  <c r="N834" i="1"/>
  <c r="N835" i="1"/>
  <c r="N836" i="1"/>
  <c r="O836" i="1" s="1"/>
  <c r="N837" i="1"/>
  <c r="O837" i="1" s="1"/>
  <c r="N838" i="1"/>
  <c r="O838" i="1" s="1"/>
  <c r="N839" i="1"/>
  <c r="N840" i="1"/>
  <c r="O840" i="1" s="1"/>
  <c r="N841" i="1"/>
  <c r="O841" i="1" s="1"/>
  <c r="N842" i="1"/>
  <c r="N843" i="1"/>
  <c r="N844" i="1"/>
  <c r="O844" i="1" s="1"/>
  <c r="N845" i="1"/>
  <c r="O845" i="1" s="1"/>
  <c r="N846" i="1"/>
  <c r="O846" i="1" s="1"/>
  <c r="N848" i="1"/>
  <c r="N849" i="1"/>
  <c r="O849" i="1" s="1"/>
  <c r="N850" i="1"/>
  <c r="O850" i="1" s="1"/>
  <c r="N851" i="1"/>
  <c r="N852" i="1"/>
  <c r="N853" i="1"/>
  <c r="O853" i="1" s="1"/>
  <c r="N854" i="1"/>
  <c r="O854" i="1" s="1"/>
  <c r="N855" i="1"/>
  <c r="O855" i="1" s="1"/>
  <c r="N856" i="1"/>
  <c r="N857" i="1"/>
  <c r="O857" i="1" s="1"/>
  <c r="N858" i="1"/>
  <c r="O858" i="1" s="1"/>
  <c r="N859" i="1"/>
  <c r="N862" i="1"/>
  <c r="N863" i="1"/>
  <c r="O863" i="1" s="1"/>
  <c r="N864" i="1"/>
  <c r="O864" i="1" s="1"/>
  <c r="N865" i="1"/>
  <c r="O865" i="1" s="1"/>
  <c r="N866" i="1"/>
  <c r="N867" i="1"/>
  <c r="O867" i="1" s="1"/>
  <c r="N868" i="1"/>
  <c r="O868" i="1" s="1"/>
  <c r="N869" i="1"/>
  <c r="N870" i="1"/>
  <c r="N871" i="1"/>
  <c r="O871" i="1" s="1"/>
  <c r="N872" i="1"/>
  <c r="O872" i="1" s="1"/>
  <c r="N874" i="1"/>
  <c r="O874" i="1" s="1"/>
  <c r="N875" i="1"/>
  <c r="N876" i="1"/>
  <c r="O876" i="1" s="1"/>
  <c r="N877" i="1"/>
  <c r="O877" i="1" s="1"/>
  <c r="N878" i="1"/>
  <c r="N879" i="1"/>
  <c r="N880" i="1"/>
  <c r="O880" i="1" s="1"/>
  <c r="N881" i="1"/>
  <c r="O881" i="1" s="1"/>
  <c r="N882" i="1"/>
  <c r="O882" i="1" s="1"/>
  <c r="N883" i="1"/>
  <c r="N884" i="1"/>
  <c r="O884" i="1" s="1"/>
  <c r="N885" i="1"/>
  <c r="O885" i="1" s="1"/>
  <c r="N886" i="1"/>
  <c r="N888" i="1"/>
  <c r="N889" i="1"/>
  <c r="O889" i="1" s="1"/>
  <c r="N890" i="1"/>
  <c r="O890" i="1" s="1"/>
  <c r="N891" i="1"/>
  <c r="O891" i="1" s="1"/>
  <c r="N892" i="1"/>
  <c r="N893" i="1"/>
  <c r="O893" i="1" s="1"/>
  <c r="N894" i="1"/>
  <c r="O894" i="1" s="1"/>
  <c r="N895" i="1"/>
  <c r="N896" i="1"/>
  <c r="N897" i="1"/>
  <c r="O897" i="1" s="1"/>
  <c r="N898" i="1"/>
  <c r="O898" i="1" s="1"/>
  <c r="N899" i="1"/>
  <c r="O899" i="1" s="1"/>
  <c r="N900" i="1"/>
  <c r="N901" i="1"/>
  <c r="O901" i="1" s="1"/>
  <c r="N902" i="1"/>
  <c r="O902" i="1" s="1"/>
  <c r="N903" i="1"/>
  <c r="N904" i="1"/>
  <c r="N905" i="1"/>
  <c r="O905" i="1" s="1"/>
  <c r="N906" i="1"/>
  <c r="O906" i="1" s="1"/>
  <c r="N907" i="1"/>
  <c r="O907" i="1" s="1"/>
  <c r="N908" i="1"/>
  <c r="N909" i="1"/>
  <c r="O909" i="1" s="1"/>
  <c r="N910" i="1"/>
  <c r="O910" i="1" s="1"/>
  <c r="N911" i="1"/>
  <c r="N912" i="1"/>
  <c r="N913" i="1"/>
  <c r="O913" i="1" s="1"/>
  <c r="N914" i="1"/>
  <c r="O914" i="1" s="1"/>
  <c r="N915" i="1"/>
  <c r="O915" i="1" s="1"/>
  <c r="N916" i="1"/>
  <c r="N917" i="1"/>
  <c r="O917" i="1" s="1"/>
  <c r="N918" i="1"/>
  <c r="O918" i="1" s="1"/>
  <c r="N919" i="1"/>
  <c r="N920" i="1"/>
  <c r="N921" i="1"/>
  <c r="O921" i="1" s="1"/>
  <c r="N922" i="1"/>
  <c r="O922" i="1" s="1"/>
  <c r="N923" i="1"/>
  <c r="O923" i="1" s="1"/>
  <c r="N924" i="1"/>
  <c r="N925" i="1"/>
  <c r="O925" i="1" s="1"/>
  <c r="N926" i="1"/>
  <c r="O926" i="1" s="1"/>
  <c r="N927" i="1"/>
  <c r="N928" i="1"/>
  <c r="N929" i="1"/>
  <c r="O929" i="1" s="1"/>
  <c r="N930" i="1"/>
  <c r="O930" i="1" s="1"/>
  <c r="N931" i="1"/>
  <c r="O931" i="1" s="1"/>
  <c r="N932" i="1"/>
  <c r="N933" i="1"/>
  <c r="O933" i="1" s="1"/>
  <c r="O934" i="1"/>
  <c r="N934" i="1"/>
  <c r="N935" i="1"/>
  <c r="N936" i="1"/>
  <c r="N937" i="1"/>
  <c r="O937" i="1" s="1"/>
  <c r="N938" i="1"/>
  <c r="O938" i="1" s="1"/>
  <c r="N939" i="1"/>
  <c r="O939" i="1" s="1"/>
  <c r="N940" i="1"/>
  <c r="N941" i="1"/>
  <c r="O941" i="1" s="1"/>
  <c r="N942" i="1"/>
  <c r="O942" i="1" s="1"/>
  <c r="N943" i="1"/>
  <c r="O943" i="1" s="1"/>
  <c r="N944" i="1"/>
  <c r="N945" i="1"/>
  <c r="O945" i="1" s="1"/>
  <c r="N274" i="1"/>
  <c r="O274" i="1" s="1"/>
  <c r="N353" i="1"/>
  <c r="O353" i="1" s="1"/>
  <c r="N386" i="1"/>
  <c r="N389" i="1"/>
  <c r="O389" i="1" s="1"/>
  <c r="N432" i="1"/>
  <c r="O432" i="1" s="1"/>
  <c r="N541" i="1"/>
  <c r="O541" i="1" s="1"/>
  <c r="N568" i="1"/>
  <c r="N571" i="1"/>
  <c r="O571" i="1" s="1"/>
  <c r="N669" i="1"/>
  <c r="O669" i="1" s="1"/>
  <c r="N785" i="1"/>
  <c r="O785" i="1" s="1"/>
  <c r="N826" i="1"/>
  <c r="N831" i="1"/>
  <c r="O831" i="1" s="1"/>
  <c r="N832" i="1"/>
  <c r="O832" i="1" s="1"/>
  <c r="N847" i="1"/>
  <c r="N860" i="1"/>
  <c r="N861" i="1"/>
  <c r="O861" i="1" s="1"/>
  <c r="N873" i="1"/>
  <c r="O873" i="1" s="1"/>
  <c r="N887" i="1"/>
  <c r="O887" i="1" s="1"/>
  <c r="O720" i="1" l="1"/>
  <c r="O699" i="1"/>
  <c r="O666" i="1"/>
  <c r="O662" i="1"/>
  <c r="O603" i="1"/>
  <c r="O598" i="1"/>
  <c r="O582" i="1"/>
  <c r="O570" i="1"/>
  <c r="O564" i="1"/>
  <c r="O548" i="1"/>
  <c r="O531" i="1"/>
  <c r="O520" i="1"/>
  <c r="O507" i="1"/>
  <c r="O333" i="1"/>
  <c r="O317" i="1"/>
  <c r="O301" i="1"/>
  <c r="O187" i="1"/>
  <c r="O171" i="1"/>
  <c r="O129" i="1"/>
  <c r="O113" i="1"/>
  <c r="O97" i="1"/>
  <c r="O847" i="1"/>
  <c r="O932" i="1"/>
  <c r="O927" i="1"/>
  <c r="O924" i="1"/>
  <c r="O919" i="1"/>
  <c r="O916" i="1"/>
  <c r="O911" i="1"/>
  <c r="O908" i="1"/>
  <c r="O903" i="1"/>
  <c r="O900" i="1"/>
  <c r="O895" i="1"/>
  <c r="O892" i="1"/>
  <c r="O886" i="1"/>
  <c r="O883" i="1"/>
  <c r="O878" i="1"/>
  <c r="O875" i="1"/>
  <c r="O869" i="1"/>
  <c r="O866" i="1"/>
  <c r="O859" i="1"/>
  <c r="O856" i="1"/>
  <c r="O851" i="1"/>
  <c r="O848" i="1"/>
  <c r="O842" i="1"/>
  <c r="O839" i="1"/>
  <c r="O834" i="1"/>
  <c r="O829" i="1"/>
  <c r="O823" i="1"/>
  <c r="O820" i="1"/>
  <c r="O815" i="1"/>
  <c r="O812" i="1"/>
  <c r="O807" i="1"/>
  <c r="O804" i="1"/>
  <c r="O799" i="1"/>
  <c r="O796" i="1"/>
  <c r="O791" i="1"/>
  <c r="O788" i="1"/>
  <c r="O782" i="1"/>
  <c r="O779" i="1"/>
  <c r="O774" i="1"/>
  <c r="O771" i="1"/>
  <c r="O766" i="1"/>
  <c r="O763" i="1"/>
  <c r="O758" i="1"/>
  <c r="O755" i="1"/>
  <c r="O750" i="1"/>
  <c r="O747" i="1"/>
  <c r="O742" i="1"/>
  <c r="O739" i="1"/>
  <c r="O734" i="1"/>
  <c r="O731" i="1"/>
  <c r="O726" i="1"/>
  <c r="O723" i="1"/>
  <c r="O712" i="1"/>
  <c r="O706" i="1"/>
  <c r="O695" i="1"/>
  <c r="O691" i="1"/>
  <c r="O680" i="1"/>
  <c r="O674" i="1"/>
  <c r="O655" i="1"/>
  <c r="O650" i="1"/>
  <c r="O639" i="1"/>
  <c r="O634" i="1"/>
  <c r="O623" i="1"/>
  <c r="O618" i="1"/>
  <c r="O607" i="1"/>
  <c r="O602" i="1"/>
  <c r="O591" i="1"/>
  <c r="O586" i="1"/>
  <c r="O575" i="1"/>
  <c r="O569" i="1"/>
  <c r="O557" i="1"/>
  <c r="O552" i="1"/>
  <c r="O540" i="1"/>
  <c r="O535" i="1"/>
  <c r="O524" i="1"/>
  <c r="O512" i="1"/>
  <c r="O499" i="1"/>
  <c r="O494" i="1"/>
  <c r="O480" i="1"/>
  <c r="O467" i="1"/>
  <c r="O462" i="1"/>
  <c r="O448" i="1"/>
  <c r="O688" i="1"/>
  <c r="O651" i="1"/>
  <c r="O646" i="1"/>
  <c r="O630" i="1"/>
  <c r="O619" i="1"/>
  <c r="O470" i="1"/>
  <c r="O383" i="1"/>
  <c r="O268" i="1"/>
  <c r="O219" i="1"/>
  <c r="O203" i="1"/>
  <c r="O161" i="1"/>
  <c r="O145" i="1"/>
  <c r="O386" i="1"/>
  <c r="O940" i="1"/>
  <c r="O935" i="1"/>
  <c r="O687" i="1"/>
  <c r="O683" i="1"/>
  <c r="O579" i="1"/>
  <c r="O556" i="1"/>
  <c r="O545" i="1"/>
  <c r="O539" i="1"/>
  <c r="O528" i="1"/>
  <c r="O523" i="1"/>
  <c r="O518" i="1"/>
  <c r="O504" i="1"/>
  <c r="O491" i="1"/>
  <c r="O486" i="1"/>
  <c r="O472" i="1"/>
  <c r="O459" i="1"/>
  <c r="O454" i="1"/>
  <c r="O635" i="1"/>
  <c r="O614" i="1"/>
  <c r="O587" i="1"/>
  <c r="O553" i="1"/>
  <c r="O536" i="1"/>
  <c r="O502" i="1"/>
  <c r="O488" i="1"/>
  <c r="O475" i="1"/>
  <c r="O456" i="1"/>
  <c r="O285" i="1"/>
  <c r="O826" i="1"/>
  <c r="O719" i="1"/>
  <c r="O715" i="1"/>
  <c r="O704" i="1"/>
  <c r="O698" i="1"/>
  <c r="O672" i="1"/>
  <c r="O665" i="1"/>
  <c r="O659" i="1"/>
  <c r="O654" i="1"/>
  <c r="O643" i="1"/>
  <c r="O638" i="1"/>
  <c r="O627" i="1"/>
  <c r="O622" i="1"/>
  <c r="O611" i="1"/>
  <c r="O606" i="1"/>
  <c r="O595" i="1"/>
  <c r="O590" i="1"/>
  <c r="O574" i="1"/>
  <c r="O561" i="1"/>
  <c r="O860" i="1"/>
  <c r="O568" i="1"/>
  <c r="O944" i="1"/>
  <c r="O936" i="1"/>
  <c r="O928" i="1"/>
  <c r="O920" i="1"/>
  <c r="O912" i="1"/>
  <c r="O904" i="1"/>
  <c r="O896" i="1"/>
  <c r="O888" i="1"/>
  <c r="O879" i="1"/>
  <c r="O870" i="1"/>
  <c r="O862" i="1"/>
  <c r="O852" i="1"/>
  <c r="O843" i="1"/>
  <c r="O835" i="1"/>
  <c r="O824" i="1"/>
  <c r="O816" i="1"/>
  <c r="O808" i="1"/>
  <c r="O800" i="1"/>
  <c r="O792" i="1"/>
  <c r="O783" i="1"/>
  <c r="O775" i="1"/>
  <c r="O767" i="1"/>
  <c r="O759" i="1"/>
  <c r="O751" i="1"/>
  <c r="O743" i="1"/>
  <c r="O735" i="1"/>
  <c r="O727" i="1"/>
  <c r="O711" i="1"/>
  <c r="O707" i="1"/>
  <c r="O696" i="1"/>
  <c r="O679" i="1"/>
  <c r="O675" i="1"/>
  <c r="O663" i="1"/>
  <c r="O658" i="1"/>
  <c r="O647" i="1"/>
  <c r="O642" i="1"/>
  <c r="O631" i="1"/>
  <c r="O626" i="1"/>
  <c r="O615" i="1"/>
  <c r="O610" i="1"/>
  <c r="O599" i="1"/>
  <c r="O594" i="1"/>
  <c r="O583" i="1"/>
  <c r="O578" i="1"/>
  <c r="O565" i="1"/>
  <c r="O560" i="1"/>
  <c r="O549" i="1"/>
  <c r="O544" i="1"/>
  <c r="O532" i="1"/>
  <c r="O527" i="1"/>
  <c r="O515" i="1"/>
  <c r="O510" i="1"/>
  <c r="O496" i="1"/>
  <c r="O483" i="1"/>
  <c r="O478" i="1"/>
  <c r="O464" i="1"/>
  <c r="O451" i="1"/>
  <c r="O387" i="1"/>
  <c r="O337" i="1"/>
  <c r="O321" i="1"/>
  <c r="O305" i="1"/>
  <c r="O289" i="1"/>
  <c r="O272" i="1"/>
  <c r="O256" i="1"/>
  <c r="O252" i="1"/>
  <c r="O248" i="1"/>
  <c r="O244" i="1"/>
  <c r="O240" i="1"/>
  <c r="O236" i="1"/>
  <c r="O232" i="1"/>
  <c r="O228" i="1"/>
  <c r="O447" i="1"/>
  <c r="O443" i="1"/>
  <c r="O439" i="1"/>
  <c r="O435" i="1"/>
  <c r="O430" i="1"/>
  <c r="O426" i="1"/>
  <c r="O422" i="1"/>
  <c r="O418" i="1"/>
  <c r="O414" i="1"/>
  <c r="O410" i="1"/>
  <c r="O406" i="1"/>
  <c r="O402" i="1"/>
  <c r="O398" i="1"/>
  <c r="O394" i="1"/>
  <c r="O325" i="1"/>
  <c r="O309" i="1"/>
  <c r="O293" i="1"/>
  <c r="O277" i="1"/>
  <c r="O260" i="1"/>
  <c r="O519" i="1"/>
  <c r="O511" i="1"/>
  <c r="O503" i="1"/>
  <c r="O495" i="1"/>
  <c r="O487" i="1"/>
  <c r="O479" i="1"/>
  <c r="O471" i="1"/>
  <c r="O463" i="1"/>
  <c r="O455" i="1"/>
  <c r="O391" i="1"/>
  <c r="O381" i="1"/>
  <c r="O329" i="1"/>
  <c r="O313" i="1"/>
  <c r="O297" i="1"/>
  <c r="O281" i="1"/>
  <c r="O264" i="1"/>
  <c r="O223" i="1"/>
  <c r="O207" i="1"/>
  <c r="O191" i="1"/>
  <c r="O175" i="1"/>
  <c r="O165" i="1"/>
  <c r="O149" i="1"/>
  <c r="O133" i="1"/>
  <c r="O117" i="1"/>
  <c r="O101" i="1"/>
  <c r="O378" i="1"/>
  <c r="O373" i="1"/>
  <c r="O370" i="1"/>
  <c r="O365" i="1"/>
  <c r="O362" i="1"/>
  <c r="O357" i="1"/>
  <c r="O354" i="1"/>
  <c r="O348" i="1"/>
  <c r="O345" i="1"/>
  <c r="O340" i="1"/>
  <c r="O336" i="1"/>
  <c r="O332" i="1"/>
  <c r="O328" i="1"/>
  <c r="O324" i="1"/>
  <c r="O320" i="1"/>
  <c r="O316" i="1"/>
  <c r="O312" i="1"/>
  <c r="O308" i="1"/>
  <c r="O304" i="1"/>
  <c r="O300" i="1"/>
  <c r="O296" i="1"/>
  <c r="O292" i="1"/>
  <c r="O288" i="1"/>
  <c r="O284" i="1"/>
  <c r="O280" i="1"/>
  <c r="O276" i="1"/>
  <c r="O271" i="1"/>
  <c r="O267" i="1"/>
  <c r="O263" i="1"/>
  <c r="O259" i="1"/>
  <c r="O227" i="1"/>
  <c r="O211" i="1"/>
  <c r="O195" i="1"/>
  <c r="O179" i="1"/>
  <c r="O169" i="1"/>
  <c r="O153" i="1"/>
  <c r="O137" i="1"/>
  <c r="O121" i="1"/>
  <c r="O105" i="1"/>
  <c r="O215" i="1"/>
  <c r="O199" i="1"/>
  <c r="O183" i="1"/>
  <c r="O157" i="1"/>
  <c r="O141" i="1"/>
  <c r="O125" i="1"/>
  <c r="O109" i="1"/>
  <c r="O85" i="1"/>
  <c r="O224" i="1"/>
  <c r="O220" i="1"/>
  <c r="O216" i="1"/>
  <c r="O212" i="1"/>
  <c r="O208" i="1"/>
  <c r="O204" i="1"/>
  <c r="O200" i="1"/>
  <c r="O196" i="1"/>
  <c r="O192" i="1"/>
  <c r="O188" i="1"/>
  <c r="O184" i="1"/>
  <c r="O180" i="1"/>
  <c r="O176" i="1"/>
  <c r="O172" i="1"/>
  <c r="O89" i="1"/>
  <c r="O170" i="1"/>
  <c r="O166" i="1"/>
  <c r="O162" i="1"/>
  <c r="O158" i="1"/>
  <c r="O154" i="1"/>
  <c r="O150" i="1"/>
  <c r="O146" i="1"/>
  <c r="O142" i="1"/>
  <c r="O138" i="1"/>
  <c r="O134" i="1"/>
  <c r="O130" i="1"/>
  <c r="O126" i="1"/>
  <c r="O122" i="1"/>
  <c r="O118" i="1"/>
  <c r="O114" i="1"/>
  <c r="O110" i="1"/>
  <c r="O106" i="1"/>
  <c r="O102" i="1"/>
  <c r="O93" i="1"/>
  <c r="O81" i="1"/>
  <c r="O77" i="1"/>
  <c r="O73" i="1"/>
  <c r="O69" i="1"/>
  <c r="O65" i="1"/>
  <c r="O61" i="1"/>
  <c r="O57" i="1"/>
  <c r="O53" i="1"/>
  <c r="O49" i="1"/>
  <c r="O45" i="1"/>
  <c r="O41" i="1"/>
  <c r="O37" i="1"/>
  <c r="O33" i="1"/>
  <c r="O29" i="1"/>
  <c r="O25" i="1"/>
  <c r="O21" i="1"/>
  <c r="O17" i="1"/>
  <c r="O13" i="1"/>
  <c r="O9" i="1"/>
  <c r="O5" i="1"/>
  <c r="O98" i="1"/>
  <c r="O94" i="1"/>
  <c r="O90" i="1"/>
  <c r="O86" i="1"/>
  <c r="O82" i="1"/>
  <c r="O78" i="1"/>
  <c r="O74" i="1"/>
  <c r="O70" i="1"/>
  <c r="O66" i="1"/>
  <c r="O62" i="1"/>
  <c r="O58" i="1"/>
  <c r="O54" i="1"/>
  <c r="O50" i="1"/>
  <c r="O46" i="1"/>
  <c r="O42" i="1"/>
  <c r="O38" i="1"/>
  <c r="O34" i="1"/>
  <c r="O30" i="1"/>
  <c r="O26" i="1"/>
  <c r="O22" i="1"/>
  <c r="O18" i="1"/>
  <c r="O14" i="1"/>
  <c r="O10" i="1"/>
  <c r="O6" i="1"/>
  <c r="O2" i="1"/>
</calcChain>
</file>

<file path=xl/sharedStrings.xml><?xml version="1.0" encoding="utf-8"?>
<sst xmlns="http://schemas.openxmlformats.org/spreadsheetml/2006/main" count="4734" uniqueCount="3791">
  <si>
    <t>Protein</t>
  </si>
  <si>
    <t>PG.ProteinAccessions</t>
  </si>
  <si>
    <t>PG.Genes</t>
  </si>
  <si>
    <t>PG.ProteinDescriptions</t>
  </si>
  <si>
    <t>Discovery?</t>
  </si>
  <si>
    <t>P value</t>
  </si>
  <si>
    <t>Mean of Patients</t>
  </si>
  <si>
    <t>Difference</t>
  </si>
  <si>
    <t>SE of difference</t>
  </si>
  <si>
    <t>t ratio</t>
  </si>
  <si>
    <t>df</t>
  </si>
  <si>
    <t>q value</t>
  </si>
  <si>
    <t>Log2FC</t>
  </si>
  <si>
    <t>ARSA_HUMAN</t>
  </si>
  <si>
    <t>P15289</t>
  </si>
  <si>
    <t>ARSA</t>
  </si>
  <si>
    <t>Arylsulfatase A</t>
  </si>
  <si>
    <t>Yes</t>
  </si>
  <si>
    <t>LYAG_HUMAN</t>
  </si>
  <si>
    <t>P10253</t>
  </si>
  <si>
    <t>GAA</t>
  </si>
  <si>
    <t>Lysosomal alpha-glucosidase</t>
  </si>
  <si>
    <t>PPT1_HUMAN</t>
  </si>
  <si>
    <t>P50897</t>
  </si>
  <si>
    <t>PPT1</t>
  </si>
  <si>
    <t>Palmitoyl-protein thioesterase 1</t>
  </si>
  <si>
    <t>SPHM_HUMAN</t>
  </si>
  <si>
    <t>P51688</t>
  </si>
  <si>
    <t>SGSH</t>
  </si>
  <si>
    <t>N-sulphoglucosamine sulphohydrolase</t>
  </si>
  <si>
    <t>AGAL_HUMAN</t>
  </si>
  <si>
    <t>P06280</t>
  </si>
  <si>
    <t>GLA</t>
  </si>
  <si>
    <t>Alpha-galactosidase A</t>
  </si>
  <si>
    <t>VPP4_HUMAN</t>
  </si>
  <si>
    <t>Q9HBG4</t>
  </si>
  <si>
    <t>ATP6V0A4</t>
  </si>
  <si>
    <t>V-type proton ATPase 116 kDa subunit a isoform 4</t>
  </si>
  <si>
    <t>GALNS_HUMAN</t>
  </si>
  <si>
    <t>P34059</t>
  </si>
  <si>
    <t>GALNS</t>
  </si>
  <si>
    <t>N-acetylgalactosamine-6-sulfatase</t>
  </si>
  <si>
    <t>TPP1_HUMAN</t>
  </si>
  <si>
    <t>O14773</t>
  </si>
  <si>
    <t>TPP1</t>
  </si>
  <si>
    <t>Tripeptidyl-peptidase 1</t>
  </si>
  <si>
    <t>LAMP2_HUMAN</t>
  </si>
  <si>
    <t>P13473</t>
  </si>
  <si>
    <t>LAMP2</t>
  </si>
  <si>
    <t>Lysosome-associated membrane glycoprotein 2</t>
  </si>
  <si>
    <t>CATB_HUMAN</t>
  </si>
  <si>
    <t>P07858</t>
  </si>
  <si>
    <t>CTSB</t>
  </si>
  <si>
    <t>Cathepsin B</t>
  </si>
  <si>
    <t>CATD_HUMAN</t>
  </si>
  <si>
    <t>P07339</t>
  </si>
  <si>
    <t>CTSD</t>
  </si>
  <si>
    <t>Cathepsin D</t>
  </si>
  <si>
    <t>SORT_HUMAN</t>
  </si>
  <si>
    <t>Q99523</t>
  </si>
  <si>
    <t>SORT1</t>
  </si>
  <si>
    <t>Sortilin</t>
  </si>
  <si>
    <t>CATC_HUMAN</t>
  </si>
  <si>
    <t>P53634</t>
  </si>
  <si>
    <t>CTSC</t>
  </si>
  <si>
    <t>Dipeptidyl peptidase 1</t>
  </si>
  <si>
    <t>PPGB_HUMAN</t>
  </si>
  <si>
    <t>P10619</t>
  </si>
  <si>
    <t>CTSA</t>
  </si>
  <si>
    <t>Lysosomal protective protein</t>
  </si>
  <si>
    <t>MA2B1_HUMAN</t>
  </si>
  <si>
    <t>O00754</t>
  </si>
  <si>
    <t>MAN2B1</t>
  </si>
  <si>
    <t>Lysosomal alpha-mannosidase</t>
  </si>
  <si>
    <t>CD63_HUMAN</t>
  </si>
  <si>
    <t>P08962</t>
  </si>
  <si>
    <t>CD63</t>
  </si>
  <si>
    <t>CD63 antigen</t>
  </si>
  <si>
    <t>CATH_HUMAN</t>
  </si>
  <si>
    <t>P09668</t>
  </si>
  <si>
    <t>CTSH</t>
  </si>
  <si>
    <t>Pro-cathepsin H</t>
  </si>
  <si>
    <t>CATL1_HUMAN</t>
  </si>
  <si>
    <t>P07711</t>
  </si>
  <si>
    <t>CTSL</t>
  </si>
  <si>
    <t>Procathepsin L</t>
  </si>
  <si>
    <t>P3IP1_HUMAN</t>
  </si>
  <si>
    <t>Q96FE7</t>
  </si>
  <si>
    <t>PIK3IP1</t>
  </si>
  <si>
    <t>Phosphoinositide-3-kinase-interacting protein 1</t>
  </si>
  <si>
    <t>AQP2_HUMAN</t>
  </si>
  <si>
    <t>P41181</t>
  </si>
  <si>
    <t>AQP2</t>
  </si>
  <si>
    <t>Aquaporin-2</t>
  </si>
  <si>
    <t>IGFR1_HUMAN</t>
  </si>
  <si>
    <t>Q9H665</t>
  </si>
  <si>
    <t>IGFLR1</t>
  </si>
  <si>
    <t>IGF-like family receptor 1</t>
  </si>
  <si>
    <t>K2C8_HUMAN</t>
  </si>
  <si>
    <t>P05787</t>
  </si>
  <si>
    <t>KRT8</t>
  </si>
  <si>
    <t>Keratin, type II cytoskeletal 8</t>
  </si>
  <si>
    <t>COX2_HUMAN</t>
  </si>
  <si>
    <t>P00403</t>
  </si>
  <si>
    <t>MT-CO2</t>
  </si>
  <si>
    <t>Cytochrome c oxidase subunit 2</t>
  </si>
  <si>
    <t>CD320_HUMAN</t>
  </si>
  <si>
    <t>Q9NPF0</t>
  </si>
  <si>
    <t>CD320</t>
  </si>
  <si>
    <t>CD320 antigen</t>
  </si>
  <si>
    <t>ANX11_HUMAN</t>
  </si>
  <si>
    <t>P50995</t>
  </si>
  <si>
    <t>ANXA11</t>
  </si>
  <si>
    <t>Annexin A11</t>
  </si>
  <si>
    <t>CALB1_HUMAN</t>
  </si>
  <si>
    <t>P05937</t>
  </si>
  <si>
    <t>CALB1</t>
  </si>
  <si>
    <t>Calbindin</t>
  </si>
  <si>
    <t>SPB12_HUMAN</t>
  </si>
  <si>
    <t>Q96P63</t>
  </si>
  <si>
    <t>SERPINB12</t>
  </si>
  <si>
    <t>Serpin B12</t>
  </si>
  <si>
    <t>CEAM5_HUMAN</t>
  </si>
  <si>
    <t>P06731</t>
  </si>
  <si>
    <t>CEACAM5</t>
  </si>
  <si>
    <t>Carcinoembryonic antigen-related cell adhesion molecule 5</t>
  </si>
  <si>
    <t>F16P2_HUMAN</t>
  </si>
  <si>
    <t>O00757</t>
  </si>
  <si>
    <t>FBP2</t>
  </si>
  <si>
    <t>Fructose-1,6-bisphosphatase isozyme 2</t>
  </si>
  <si>
    <t>DHRS2_HUMAN</t>
  </si>
  <si>
    <t>Q13268</t>
  </si>
  <si>
    <t>DHRS2</t>
  </si>
  <si>
    <t>Dehydrogenase/reductase SDR family member 2, mitochondrial</t>
  </si>
  <si>
    <t>ENPL_HUMAN</t>
  </si>
  <si>
    <t>P14625</t>
  </si>
  <si>
    <t>HSP90B1</t>
  </si>
  <si>
    <t>Endoplasmin</t>
  </si>
  <si>
    <t>ANXA4_HUMAN</t>
  </si>
  <si>
    <t>P09525</t>
  </si>
  <si>
    <t>ANXA4</t>
  </si>
  <si>
    <t>Annexin A4</t>
  </si>
  <si>
    <t>S100P_HUMAN</t>
  </si>
  <si>
    <t>P25815</t>
  </si>
  <si>
    <t>S100P</t>
  </si>
  <si>
    <t>Protein S100-P</t>
  </si>
  <si>
    <t>LYPD3_HUMAN</t>
  </si>
  <si>
    <t>O95274</t>
  </si>
  <si>
    <t>LYPD3</t>
  </si>
  <si>
    <t>Ly6/PLAUR domain-containing protein 3</t>
  </si>
  <si>
    <t>SIAT1_HUMAN</t>
  </si>
  <si>
    <t>P15907</t>
  </si>
  <si>
    <t>ST6GAL1</t>
  </si>
  <si>
    <t>Beta-galactoside alpha-2,6-sialyltransferase 1</t>
  </si>
  <si>
    <t>S12A1_HUMAN</t>
  </si>
  <si>
    <t>Q13621</t>
  </si>
  <si>
    <t>SLC12A1</t>
  </si>
  <si>
    <t>Solute carrier family 12 member 1</t>
  </si>
  <si>
    <t>K1C18_HUMAN</t>
  </si>
  <si>
    <t>P05783</t>
  </si>
  <si>
    <t>KRT18</t>
  </si>
  <si>
    <t>Keratin, type I cytoskeletal 18</t>
  </si>
  <si>
    <t>K1C19_HUMAN</t>
  </si>
  <si>
    <t>P08727</t>
  </si>
  <si>
    <t>KRT19</t>
  </si>
  <si>
    <t>Keratin, type I cytoskeletal 19</t>
  </si>
  <si>
    <t>OLR1_HUMAN</t>
  </si>
  <si>
    <t>P78380</t>
  </si>
  <si>
    <t>OLR1</t>
  </si>
  <si>
    <t>Oxidized low-density lipoprotein receptor 1</t>
  </si>
  <si>
    <t>WFDC2_HUMAN</t>
  </si>
  <si>
    <t>Q14508</t>
  </si>
  <si>
    <t>WFDC2</t>
  </si>
  <si>
    <t>WAP four-disulfide core domain protein 2</t>
  </si>
  <si>
    <t>K2C7_HUMAN</t>
  </si>
  <si>
    <t>P08729</t>
  </si>
  <si>
    <t>KRT7</t>
  </si>
  <si>
    <t>Keratin, type II cytoskeletal 7</t>
  </si>
  <si>
    <t>CO7A1_HUMAN</t>
  </si>
  <si>
    <t>Q02388</t>
  </si>
  <si>
    <t>COL7A1</t>
  </si>
  <si>
    <t>Collagen alpha-1(VII) chain</t>
  </si>
  <si>
    <t>CEL_HUMAN</t>
  </si>
  <si>
    <t>P19835</t>
  </si>
  <si>
    <t>CEL</t>
  </si>
  <si>
    <t>Bile salt-activated lipase</t>
  </si>
  <si>
    <t>CBPE_HUMAN</t>
  </si>
  <si>
    <t>P16870</t>
  </si>
  <si>
    <t>CPE</t>
  </si>
  <si>
    <t>Carboxypeptidase E</t>
  </si>
  <si>
    <t>AT1B1_HUMAN</t>
  </si>
  <si>
    <t>P05026</t>
  </si>
  <si>
    <t>ATP1B1</t>
  </si>
  <si>
    <t>Sodium/potassium-transporting ATPase subunit beta-1</t>
  </si>
  <si>
    <t>UROM_HUMAN</t>
  </si>
  <si>
    <t>P07911</t>
  </si>
  <si>
    <t>UMOD</t>
  </si>
  <si>
    <t>Uromodulin</t>
  </si>
  <si>
    <t>SULF2_HUMAN</t>
  </si>
  <si>
    <t>Q8IWU5</t>
  </si>
  <si>
    <t>SULF2</t>
  </si>
  <si>
    <t>Extracellular sulfatase Sulf-2</t>
  </si>
  <si>
    <t>SDC4_HUMAN</t>
  </si>
  <si>
    <t>P31431</t>
  </si>
  <si>
    <t>SDC4</t>
  </si>
  <si>
    <t>Syndecan-4</t>
  </si>
  <si>
    <t>DNER_HUMAN</t>
  </si>
  <si>
    <t>Q8NFT8</t>
  </si>
  <si>
    <t>DNER</t>
  </si>
  <si>
    <t>Delta and Notch-like epidermal growth factor-related receptor</t>
  </si>
  <si>
    <t>IDHP_HUMAN</t>
  </si>
  <si>
    <t>P48735</t>
  </si>
  <si>
    <t>IDH2</t>
  </si>
  <si>
    <t>Isocitrate dehydrogenase [NADP], mitochondrial</t>
  </si>
  <si>
    <t>GNAI1_HUMAN</t>
  </si>
  <si>
    <t>P63096</t>
  </si>
  <si>
    <t>GNAI1</t>
  </si>
  <si>
    <t>Guanine nucleotide-binding protein G(i) subunit alpha-1</t>
  </si>
  <si>
    <t>VDAC1_HUMAN</t>
  </si>
  <si>
    <t>P21796</t>
  </si>
  <si>
    <t>VDAC1</t>
  </si>
  <si>
    <t>Voltage-dependent anion-selective channel protein 1</t>
  </si>
  <si>
    <t>CTL2_HUMAN</t>
  </si>
  <si>
    <t>Q8IWA5</t>
  </si>
  <si>
    <t>SLC44A2</t>
  </si>
  <si>
    <t>Choline transporter-like protein 2</t>
  </si>
  <si>
    <t>SFRP4_HUMAN</t>
  </si>
  <si>
    <t>Q6FHJ7</t>
  </si>
  <si>
    <t>SFRP4</t>
  </si>
  <si>
    <t>Secreted frizzled-related protein 4</t>
  </si>
  <si>
    <t>TGM3_HUMAN</t>
  </si>
  <si>
    <t>Q08188</t>
  </si>
  <si>
    <t>TGM3</t>
  </si>
  <si>
    <t>Protein-glutamine gamma-glutamyltransferase E</t>
  </si>
  <si>
    <t>ANXA5_HUMAN</t>
  </si>
  <si>
    <t>P08758</t>
  </si>
  <si>
    <t>ANXA5</t>
  </si>
  <si>
    <t>Annexin A5</t>
  </si>
  <si>
    <t>AATC_HUMAN</t>
  </si>
  <si>
    <t>P17174</t>
  </si>
  <si>
    <t>GOT1</t>
  </si>
  <si>
    <t>Aspartate aminotransferase, cytoplasmic</t>
  </si>
  <si>
    <t>ATPB_HUMAN</t>
  </si>
  <si>
    <t>P06576</t>
  </si>
  <si>
    <t>ATP5F1B</t>
  </si>
  <si>
    <t>ATP synthase subunit beta, mitochondrial</t>
  </si>
  <si>
    <t>PSA1_HUMAN</t>
  </si>
  <si>
    <t>P25786</t>
  </si>
  <si>
    <t>PSMA1</t>
  </si>
  <si>
    <t>Proteasome subunit alpha type-1</t>
  </si>
  <si>
    <t>IPSP_HUMAN</t>
  </si>
  <si>
    <t>P05154</t>
  </si>
  <si>
    <t>SERPINA5</t>
  </si>
  <si>
    <t>Plasma serine protease inhibitor</t>
  </si>
  <si>
    <t>CLC7A_HUMAN</t>
  </si>
  <si>
    <t>Q9BXN2</t>
  </si>
  <si>
    <t>CLEC7A</t>
  </si>
  <si>
    <t>C-type lectin domain family 7 member A</t>
  </si>
  <si>
    <t>1433S_HUMAN</t>
  </si>
  <si>
    <t>P31947</t>
  </si>
  <si>
    <t>SFN</t>
  </si>
  <si>
    <t>14-3-3 protein sigma</t>
  </si>
  <si>
    <t>TS101_HUMAN</t>
  </si>
  <si>
    <t>Q99816</t>
  </si>
  <si>
    <t>TSG101</t>
  </si>
  <si>
    <t>Tumor susceptibility gene 101 protein</t>
  </si>
  <si>
    <t>PSA2_HUMAN</t>
  </si>
  <si>
    <t>P25787</t>
  </si>
  <si>
    <t>PSMA2</t>
  </si>
  <si>
    <t>Proteasome subunit alpha type-2</t>
  </si>
  <si>
    <t>LYAM1_HUMAN</t>
  </si>
  <si>
    <t>P14151</t>
  </si>
  <si>
    <t>SELL</t>
  </si>
  <si>
    <t>L-selectin</t>
  </si>
  <si>
    <t>PDC6I_HUMAN</t>
  </si>
  <si>
    <t>Q8WUM4</t>
  </si>
  <si>
    <t>PDCD6IP</t>
  </si>
  <si>
    <t>Programmed cell death 6-interacting protein</t>
  </si>
  <si>
    <t>GRP75_HUMAN</t>
  </si>
  <si>
    <t>P38646</t>
  </si>
  <si>
    <t>HSPA9</t>
  </si>
  <si>
    <t>Stress-70 protein, mitochondrial</t>
  </si>
  <si>
    <t>ES8L2_HUMAN</t>
  </si>
  <si>
    <t>Q9H6S3</t>
  </si>
  <si>
    <t>EPS8L2</t>
  </si>
  <si>
    <t>Epidermal growth factor receptor kinase substrate 8-like protein 2</t>
  </si>
  <si>
    <t>PSA6_HUMAN</t>
  </si>
  <si>
    <t>P60900</t>
  </si>
  <si>
    <t>PSMA6</t>
  </si>
  <si>
    <t>Proteasome subunit alpha type-6</t>
  </si>
  <si>
    <t>PSA7_HUMAN</t>
  </si>
  <si>
    <t>O14818</t>
  </si>
  <si>
    <t>PSMA7</t>
  </si>
  <si>
    <t>Proteasome subunit alpha type-7</t>
  </si>
  <si>
    <t>OPCM_HUMAN</t>
  </si>
  <si>
    <t>Q14982</t>
  </si>
  <si>
    <t>OPCML</t>
  </si>
  <si>
    <t>Opioid-binding protein/cell adhesion molecule</t>
  </si>
  <si>
    <t>IL2RA_HUMAN</t>
  </si>
  <si>
    <t>P01589</t>
  </si>
  <si>
    <t>IL2RA</t>
  </si>
  <si>
    <t>Interleukin-2 receptor subunit alpha</t>
  </si>
  <si>
    <t>GPC5C_HUMAN</t>
  </si>
  <si>
    <t>Q9NQ84</t>
  </si>
  <si>
    <t>GPRC5C</t>
  </si>
  <si>
    <t>G-protein coupled receptor family C group 5 member C</t>
  </si>
  <si>
    <t>MA2B2_HUMAN</t>
  </si>
  <si>
    <t>Q9Y2E5</t>
  </si>
  <si>
    <t>MAN2B2</t>
  </si>
  <si>
    <t>Epididymis-specific alpha-mannosidase</t>
  </si>
  <si>
    <t>DLK1_HUMAN</t>
  </si>
  <si>
    <t>P80370</t>
  </si>
  <si>
    <t>DLK1</t>
  </si>
  <si>
    <t>Protein delta homolog 1</t>
  </si>
  <si>
    <t>PPAL_HUMAN</t>
  </si>
  <si>
    <t>P11117</t>
  </si>
  <si>
    <t>ACP2</t>
  </si>
  <si>
    <t>Lysosomal acid phosphatase</t>
  </si>
  <si>
    <t>TBA4A_HUMAN</t>
  </si>
  <si>
    <t>P68366</t>
  </si>
  <si>
    <t>TUBA4A</t>
  </si>
  <si>
    <t>Tubulin alpha-4A chain</t>
  </si>
  <si>
    <t>ANXA2_HUMAN</t>
  </si>
  <si>
    <t>P07355</t>
  </si>
  <si>
    <t>ANXA2</t>
  </si>
  <si>
    <t>Annexin A2</t>
  </si>
  <si>
    <t>CP089_HUMAN</t>
  </si>
  <si>
    <t>Q6UX73</t>
  </si>
  <si>
    <t>C16orf89</t>
  </si>
  <si>
    <t>UPF0764 protein C16orf89</t>
  </si>
  <si>
    <t>CBPM_HUMAN</t>
  </si>
  <si>
    <t>P14384</t>
  </si>
  <si>
    <t>CPM</t>
  </si>
  <si>
    <t>Carboxypeptidase M</t>
  </si>
  <si>
    <t>KREM1_HUMAN</t>
  </si>
  <si>
    <t>Q96MU8</t>
  </si>
  <si>
    <t>KREMEN1</t>
  </si>
  <si>
    <t>Kremen protein 1</t>
  </si>
  <si>
    <t>MUC1_HUMAN</t>
  </si>
  <si>
    <t>P15941</t>
  </si>
  <si>
    <t>MUC1</t>
  </si>
  <si>
    <t>Mucin-1</t>
  </si>
  <si>
    <t>PDCD6_HUMAN</t>
  </si>
  <si>
    <t>O75340</t>
  </si>
  <si>
    <t>PDCD6</t>
  </si>
  <si>
    <t>Programmed cell death protein 6</t>
  </si>
  <si>
    <t>GNAS2_HUMAN;GNAS1_HUMAN</t>
  </si>
  <si>
    <t>P63092;Q5JWF2</t>
  </si>
  <si>
    <t>GNAS</t>
  </si>
  <si>
    <t>Guanine nucleotide-binding protein G(s) subunit alpha isoforms short;Guanine nucleotide-binding protein G(s) subunit alpha isoforms XLas</t>
  </si>
  <si>
    <t>RET5_HUMAN</t>
  </si>
  <si>
    <t>P82980</t>
  </si>
  <si>
    <t>RBP5</t>
  </si>
  <si>
    <t>Retinol-binding protein 5</t>
  </si>
  <si>
    <t>CYC_HUMAN</t>
  </si>
  <si>
    <t>P99999</t>
  </si>
  <si>
    <t>CYCS</t>
  </si>
  <si>
    <t>Cytochrome c</t>
  </si>
  <si>
    <t>PTPRJ_HUMAN</t>
  </si>
  <si>
    <t>Q12913</t>
  </si>
  <si>
    <t>PTPRJ</t>
  </si>
  <si>
    <t>Receptor-type tyrosine-protein phosphatase eta</t>
  </si>
  <si>
    <t>AT1A1_HUMAN</t>
  </si>
  <si>
    <t>P05023</t>
  </si>
  <si>
    <t>ATP1A1</t>
  </si>
  <si>
    <t>Sodium/potassium-transporting ATPase subunit alpha-1</t>
  </si>
  <si>
    <t>CD47_HUMAN</t>
  </si>
  <si>
    <t>Q08722</t>
  </si>
  <si>
    <t>CD47</t>
  </si>
  <si>
    <t>Leukocyte surface antigen CD47</t>
  </si>
  <si>
    <t>DIAC_HUMAN</t>
  </si>
  <si>
    <t>Q01459</t>
  </si>
  <si>
    <t>CTBS</t>
  </si>
  <si>
    <t>Di-N-acetylchitobiase</t>
  </si>
  <si>
    <t>CLH1_HUMAN</t>
  </si>
  <si>
    <t>Q00610</t>
  </si>
  <si>
    <t>CLTC</t>
  </si>
  <si>
    <t>Clathrin heavy chain 1</t>
  </si>
  <si>
    <t>SHSA2_HUMAN</t>
  </si>
  <si>
    <t>Q6UWI4</t>
  </si>
  <si>
    <t>SHISA2</t>
  </si>
  <si>
    <t>Protein shisa-2 homolog</t>
  </si>
  <si>
    <t>MYH9_HUMAN</t>
  </si>
  <si>
    <t>P35579</t>
  </si>
  <si>
    <t>MYH9</t>
  </si>
  <si>
    <t>Myosin-9</t>
  </si>
  <si>
    <t>MGA_HUMAN</t>
  </si>
  <si>
    <t>O43451</t>
  </si>
  <si>
    <t>MGAM</t>
  </si>
  <si>
    <t>Maltase-glucoamylase, intestinal</t>
  </si>
  <si>
    <t>MIEN1_HUMAN</t>
  </si>
  <si>
    <t>Q9BRT3</t>
  </si>
  <si>
    <t>MIEN1</t>
  </si>
  <si>
    <t>Migration and invasion enhancer 1</t>
  </si>
  <si>
    <t>TNR16_HUMAN</t>
  </si>
  <si>
    <t>P08138</t>
  </si>
  <si>
    <t>NGFR</t>
  </si>
  <si>
    <t>Tumor necrosis factor receptor superfamily member 16</t>
  </si>
  <si>
    <t>TBB4B_HUMAN</t>
  </si>
  <si>
    <t>P68371</t>
  </si>
  <si>
    <t>TUBB4B</t>
  </si>
  <si>
    <t>Tubulin beta-4B chain</t>
  </si>
  <si>
    <t>VPS4B_HUMAN</t>
  </si>
  <si>
    <t>O75351</t>
  </si>
  <si>
    <t>VPS4B</t>
  </si>
  <si>
    <t>Vacuolar protein sorting-associated protein 4B</t>
  </si>
  <si>
    <t>NQO2_HUMAN</t>
  </si>
  <si>
    <t>P16083</t>
  </si>
  <si>
    <t>NQO2</t>
  </si>
  <si>
    <t>Ribosyldihydronicotinamide dehydrogenase [quinone]</t>
  </si>
  <si>
    <t>AL7A1_HUMAN</t>
  </si>
  <si>
    <t>P49419</t>
  </si>
  <si>
    <t>ALDH7A1</t>
  </si>
  <si>
    <t>Alpha-aminoadipic semialdehyde dehydrogenase</t>
  </si>
  <si>
    <t>NICA_HUMAN</t>
  </si>
  <si>
    <t>Q92542</t>
  </si>
  <si>
    <t>NCSTN</t>
  </si>
  <si>
    <t>Nicastrin</t>
  </si>
  <si>
    <t>C163A_HUMAN</t>
  </si>
  <si>
    <t>Q86VB7</t>
  </si>
  <si>
    <t>CD163</t>
  </si>
  <si>
    <t>Scavenger receptor cysteine-rich type 1 protein M130</t>
  </si>
  <si>
    <t>HSP72_HUMAN</t>
  </si>
  <si>
    <t>P54652</t>
  </si>
  <si>
    <t>HSPA2</t>
  </si>
  <si>
    <t>Heat shock-related 70 kDa protein 2</t>
  </si>
  <si>
    <t>CH60_HUMAN</t>
  </si>
  <si>
    <t>P10809</t>
  </si>
  <si>
    <t>HSPD1</t>
  </si>
  <si>
    <t>60 kDa heat shock protein, mitochondrial</t>
  </si>
  <si>
    <t>S12A3_HUMAN</t>
  </si>
  <si>
    <t>P55017</t>
  </si>
  <si>
    <t>SLC12A3</t>
  </si>
  <si>
    <t>Solute carrier family 12 member 3</t>
  </si>
  <si>
    <t>VASN_HUMAN</t>
  </si>
  <si>
    <t>Q6EMK4</t>
  </si>
  <si>
    <t>VASN</t>
  </si>
  <si>
    <t>Vasorin</t>
  </si>
  <si>
    <t>VPS4A_HUMAN</t>
  </si>
  <si>
    <t>Q9UN37</t>
  </si>
  <si>
    <t>VPS4A</t>
  </si>
  <si>
    <t>Vacuolar protein sorting-associated protein 4A</t>
  </si>
  <si>
    <t>ATPG_HUMAN</t>
  </si>
  <si>
    <t>P36542</t>
  </si>
  <si>
    <t>ATP5F1C</t>
  </si>
  <si>
    <t>ATP synthase subunit gamma, mitochondrial</t>
  </si>
  <si>
    <t>ANXA7_HUMAN</t>
  </si>
  <si>
    <t>P20073</t>
  </si>
  <si>
    <t>ANXA7</t>
  </si>
  <si>
    <t>Annexin A7</t>
  </si>
  <si>
    <t>MDR1_HUMAN</t>
  </si>
  <si>
    <t>P08183</t>
  </si>
  <si>
    <t>ABCB1</t>
  </si>
  <si>
    <t>ATP-dependent translocase ABCB1</t>
  </si>
  <si>
    <t>GNA11_HUMAN</t>
  </si>
  <si>
    <t>P29992</t>
  </si>
  <si>
    <t>GNA11</t>
  </si>
  <si>
    <t>Guanine nucleotide-binding protein subunit alpha-11</t>
  </si>
  <si>
    <t>CAPZB_HUMAN</t>
  </si>
  <si>
    <t>P47756</t>
  </si>
  <si>
    <t>CAPZB</t>
  </si>
  <si>
    <t>F-actin-capping protein subunit beta</t>
  </si>
  <si>
    <t>NEP_HUMAN</t>
  </si>
  <si>
    <t>P08473</t>
  </si>
  <si>
    <t>MME</t>
  </si>
  <si>
    <t>Neprilysin</t>
  </si>
  <si>
    <t>PSB4_HUMAN</t>
  </si>
  <si>
    <t>P28070</t>
  </si>
  <si>
    <t>PSMB4</t>
  </si>
  <si>
    <t>Proteasome subunit beta type-4</t>
  </si>
  <si>
    <t>CRLD2_HUMAN</t>
  </si>
  <si>
    <t>Q9H0B8</t>
  </si>
  <si>
    <t>CRISPLD2</t>
  </si>
  <si>
    <t>Cysteine-rich secretory protein LCCL domain-containing 2</t>
  </si>
  <si>
    <t>CNTFR_HUMAN</t>
  </si>
  <si>
    <t>P26992</t>
  </si>
  <si>
    <t>CNTFR</t>
  </si>
  <si>
    <t>Ciliary neurotrophic factor receptor subunit alpha</t>
  </si>
  <si>
    <t>DPP2_HUMAN</t>
  </si>
  <si>
    <t>Q9UHL4</t>
  </si>
  <si>
    <t>DPP7</t>
  </si>
  <si>
    <t>Dipeptidyl peptidase 2</t>
  </si>
  <si>
    <t>CEAM6_HUMAN</t>
  </si>
  <si>
    <t>P40199</t>
  </si>
  <si>
    <t>CEACAM6</t>
  </si>
  <si>
    <t>Carcinoembryonic antigen-related cell adhesion molecule 6</t>
  </si>
  <si>
    <t>GNAI3_HUMAN</t>
  </si>
  <si>
    <t>P08754</t>
  </si>
  <si>
    <t>GNAI3</t>
  </si>
  <si>
    <t>Guanine nucleotide-binding protein G(i) subunit alpha</t>
  </si>
  <si>
    <t>EPHB2_HUMAN</t>
  </si>
  <si>
    <t>P29323</t>
  </si>
  <si>
    <t>EPHB2</t>
  </si>
  <si>
    <t>Ephrin type-B receptor 2</t>
  </si>
  <si>
    <t>VP37D_HUMAN</t>
  </si>
  <si>
    <t>Q86XT2</t>
  </si>
  <si>
    <t>VPS37D</t>
  </si>
  <si>
    <t>Vacuolar protein sorting-associated protein 37D</t>
  </si>
  <si>
    <t>PEF1_HUMAN</t>
  </si>
  <si>
    <t>Q9UBV8</t>
  </si>
  <si>
    <t>PEF1</t>
  </si>
  <si>
    <t>Peflin</t>
  </si>
  <si>
    <t>ASAH1_HUMAN</t>
  </si>
  <si>
    <t>Q13510</t>
  </si>
  <si>
    <t>ASAH1</t>
  </si>
  <si>
    <t>Acid ceramidase</t>
  </si>
  <si>
    <t>ARSF_HUMAN</t>
  </si>
  <si>
    <t>P54793</t>
  </si>
  <si>
    <t>ARSF</t>
  </si>
  <si>
    <t>Arylsulfatase F</t>
  </si>
  <si>
    <t>TBA1B_HUMAN</t>
  </si>
  <si>
    <t>P68363</t>
  </si>
  <si>
    <t>TUBA1B</t>
  </si>
  <si>
    <t>Tubulin alpha-1B chain</t>
  </si>
  <si>
    <t>IBP7_HUMAN</t>
  </si>
  <si>
    <t>Q16270</t>
  </si>
  <si>
    <t>IGFBP7</t>
  </si>
  <si>
    <t>Insulin-like growth factor-binding protein 7</t>
  </si>
  <si>
    <t>GSTM3_HUMAN</t>
  </si>
  <si>
    <t>P21266</t>
  </si>
  <si>
    <t>GSTM3</t>
  </si>
  <si>
    <t>Glutathione S-transferase Mu 3</t>
  </si>
  <si>
    <t>GNAI2_HUMAN</t>
  </si>
  <si>
    <t>P04899</t>
  </si>
  <si>
    <t>GNAI2</t>
  </si>
  <si>
    <t>Guanine nucleotide-binding protein G(i) subunit alpha-2</t>
  </si>
  <si>
    <t>SDCB1_HUMAN</t>
  </si>
  <si>
    <t>O00560</t>
  </si>
  <si>
    <t>SDCBP</t>
  </si>
  <si>
    <t>Syntenin-1</t>
  </si>
  <si>
    <t>SPP2A_HUMAN</t>
  </si>
  <si>
    <t>Q8TCT8</t>
  </si>
  <si>
    <t>SPPL2A</t>
  </si>
  <si>
    <t>Signal peptide peptidase-like 2A</t>
  </si>
  <si>
    <t>TTYH3_HUMAN</t>
  </si>
  <si>
    <t>Q9C0H2</t>
  </si>
  <si>
    <t>TTYH3</t>
  </si>
  <si>
    <t>Protein tweety homolog 3</t>
  </si>
  <si>
    <t>TRFM_HUMAN</t>
  </si>
  <si>
    <t>P08582</t>
  </si>
  <si>
    <t>MELTF</t>
  </si>
  <si>
    <t>Melanotransferrin</t>
  </si>
  <si>
    <t>MYL6_HUMAN</t>
  </si>
  <si>
    <t>P60660</t>
  </si>
  <si>
    <t>MYL6</t>
  </si>
  <si>
    <t>Myosin light polypeptide 6</t>
  </si>
  <si>
    <t>ANXA6_HUMAN</t>
  </si>
  <si>
    <t>P08133</t>
  </si>
  <si>
    <t>ANXA6</t>
  </si>
  <si>
    <t>Annexin A6</t>
  </si>
  <si>
    <t>FLNB_HUMAN</t>
  </si>
  <si>
    <t>O75369</t>
  </si>
  <si>
    <t>FLNB</t>
  </si>
  <si>
    <t>Filamin-B</t>
  </si>
  <si>
    <t>PRDX2_HUMAN</t>
  </si>
  <si>
    <t>P32119</t>
  </si>
  <si>
    <t>PRDX2</t>
  </si>
  <si>
    <t>Peroxiredoxin-2</t>
  </si>
  <si>
    <t>HS90B_HUMAN</t>
  </si>
  <si>
    <t>P08238</t>
  </si>
  <si>
    <t>HSP90AB1</t>
  </si>
  <si>
    <t>Heat shock protein HSP 90-beta</t>
  </si>
  <si>
    <t>MPZL1_HUMAN</t>
  </si>
  <si>
    <t>O95297</t>
  </si>
  <si>
    <t>MPZL1</t>
  </si>
  <si>
    <t>Myelin protein zero-like protein 1</t>
  </si>
  <si>
    <t>DLDH_HUMAN</t>
  </si>
  <si>
    <t>P09622</t>
  </si>
  <si>
    <t>DLD</t>
  </si>
  <si>
    <t>Dihydrolipoyl dehydrogenase, mitochondrial</t>
  </si>
  <si>
    <t>TFF2_HUMAN</t>
  </si>
  <si>
    <t>Q03403</t>
  </si>
  <si>
    <t>TFF2</t>
  </si>
  <si>
    <t>Trefoil factor 2</t>
  </si>
  <si>
    <t>AATM_HUMAN</t>
  </si>
  <si>
    <t>P00505</t>
  </si>
  <si>
    <t>GOT2</t>
  </si>
  <si>
    <t>Aspartate aminotransferase, mitochondrial</t>
  </si>
  <si>
    <t>CD276_HUMAN</t>
  </si>
  <si>
    <t>Q5ZPR3</t>
  </si>
  <si>
    <t>CD276</t>
  </si>
  <si>
    <t>CD276 antigen</t>
  </si>
  <si>
    <t>GDIR1_HUMAN</t>
  </si>
  <si>
    <t>P52565</t>
  </si>
  <si>
    <t>ARHGDIA</t>
  </si>
  <si>
    <t>Rho GDP-dissociation inhibitor 1</t>
  </si>
  <si>
    <t>THIL_HUMAN</t>
  </si>
  <si>
    <t>P24752</t>
  </si>
  <si>
    <t>ACAT1</t>
  </si>
  <si>
    <t>Acetyl-CoA acetyltransferase, mitochondrial</t>
  </si>
  <si>
    <t>IST1_HUMAN</t>
  </si>
  <si>
    <t>P53990</t>
  </si>
  <si>
    <t>IST1</t>
  </si>
  <si>
    <t>IST1 homolog</t>
  </si>
  <si>
    <t>VNN1_HUMAN</t>
  </si>
  <si>
    <t>O95497</t>
  </si>
  <si>
    <t>VNN1</t>
  </si>
  <si>
    <t>Pantetheinase</t>
  </si>
  <si>
    <t>ATRN_HUMAN</t>
  </si>
  <si>
    <t>O75882</t>
  </si>
  <si>
    <t>ATRN</t>
  </si>
  <si>
    <t>Attractin</t>
  </si>
  <si>
    <t>HSP7C_HUMAN</t>
  </si>
  <si>
    <t>P11142</t>
  </si>
  <si>
    <t>HSPA8</t>
  </si>
  <si>
    <t>Heat shock cognate 71 kDa protein</t>
  </si>
  <si>
    <t>PXDC2_HUMAN</t>
  </si>
  <si>
    <t>Q6UX71</t>
  </si>
  <si>
    <t>PLXDC2</t>
  </si>
  <si>
    <t>Plexin domain-containing protein 2</t>
  </si>
  <si>
    <t>NDKB_HUMAN</t>
  </si>
  <si>
    <t>P22392</t>
  </si>
  <si>
    <t>NME2</t>
  </si>
  <si>
    <t>Nucleoside diphosphate kinase B</t>
  </si>
  <si>
    <t>LG3BP_HUMAN</t>
  </si>
  <si>
    <t>Q08380</t>
  </si>
  <si>
    <t>LGALS3BP</t>
  </si>
  <si>
    <t>Galectin-3-binding protein</t>
  </si>
  <si>
    <t>ARF3_HUMAN;ARF1_HUMAN</t>
  </si>
  <si>
    <t>P61204;P84077</t>
  </si>
  <si>
    <t>ARF3;ARF1</t>
  </si>
  <si>
    <t>ADP-ribosylation factor 3;ADP-ribosylation factor 1</t>
  </si>
  <si>
    <t>RHOA_HUMAN</t>
  </si>
  <si>
    <t>P61586</t>
  </si>
  <si>
    <t>RHOA</t>
  </si>
  <si>
    <t>Transforming protein RhoA</t>
  </si>
  <si>
    <t>BGAL_HUMAN</t>
  </si>
  <si>
    <t>P16278</t>
  </si>
  <si>
    <t>GLB1</t>
  </si>
  <si>
    <t>Beta-galactosidase</t>
  </si>
  <si>
    <t>ARF6_HUMAN</t>
  </si>
  <si>
    <t>P62330</t>
  </si>
  <si>
    <t>ARF6</t>
  </si>
  <si>
    <t>ADP-ribosylation factor 6</t>
  </si>
  <si>
    <t>CPNE3_HUMAN</t>
  </si>
  <si>
    <t>O75131</t>
  </si>
  <si>
    <t>CPNE3</t>
  </si>
  <si>
    <t>Copine-3</t>
  </si>
  <si>
    <t>K1C14_HUMAN</t>
  </si>
  <si>
    <t>P02533</t>
  </si>
  <si>
    <t>KRT14</t>
  </si>
  <si>
    <t>Keratin, type I cytoskeletal 14</t>
  </si>
  <si>
    <t>CPVL_HUMAN</t>
  </si>
  <si>
    <t>Q9H3G5</t>
  </si>
  <si>
    <t>CPVL</t>
  </si>
  <si>
    <t>Probable serine carboxypeptidase CPVL</t>
  </si>
  <si>
    <t>SCRB2_HUMAN</t>
  </si>
  <si>
    <t>Q14108</t>
  </si>
  <si>
    <t>SCARB2</t>
  </si>
  <si>
    <t>Lysosome membrane protein 2</t>
  </si>
  <si>
    <t>CBR1_HUMAN</t>
  </si>
  <si>
    <t>P16152</t>
  </si>
  <si>
    <t>CBR1</t>
  </si>
  <si>
    <t>Carbonyl reductase [NADPH] 1</t>
  </si>
  <si>
    <t>PTPRD_HUMAN</t>
  </si>
  <si>
    <t>P23468</t>
  </si>
  <si>
    <t>PTPRD</t>
  </si>
  <si>
    <t>Receptor-type tyrosine-protein phosphatase delta</t>
  </si>
  <si>
    <t>CEAM8_HUMAN</t>
  </si>
  <si>
    <t>P31997</t>
  </si>
  <si>
    <t>CEACAM8</t>
  </si>
  <si>
    <t>Carcinoembryonic antigen-related cell adhesion molecule 8</t>
  </si>
  <si>
    <t>FCG3A_HUMAN</t>
  </si>
  <si>
    <t>P08637</t>
  </si>
  <si>
    <t>FCGR3A</t>
  </si>
  <si>
    <t>Low affinity immunoglobulin gamma Fc region receptor III-A</t>
  </si>
  <si>
    <t>SLC31_HUMAN</t>
  </si>
  <si>
    <t>Q07837</t>
  </si>
  <si>
    <t>SLC3A1</t>
  </si>
  <si>
    <t>Neutral and basic amino acid transport protein rBAT</t>
  </si>
  <si>
    <t>IL6RB_HUMAN</t>
  </si>
  <si>
    <t>P40189</t>
  </si>
  <si>
    <t>IL6ST</t>
  </si>
  <si>
    <t>Interleukin-6 receptor subunit beta</t>
  </si>
  <si>
    <t>APOD_HUMAN</t>
  </si>
  <si>
    <t>P05090</t>
  </si>
  <si>
    <t>APOD</t>
  </si>
  <si>
    <t>Apolipoprotein D</t>
  </si>
  <si>
    <t>NEO1_HUMAN</t>
  </si>
  <si>
    <t>Q92859</t>
  </si>
  <si>
    <t>NEO1</t>
  </si>
  <si>
    <t>Neogenin</t>
  </si>
  <si>
    <t>ATPA_HUMAN</t>
  </si>
  <si>
    <t>P25705</t>
  </si>
  <si>
    <t>ATP5F1A</t>
  </si>
  <si>
    <t>ATP synthase subunit alpha, mitochondrial</t>
  </si>
  <si>
    <t>MPCP_HUMAN</t>
  </si>
  <si>
    <t>Q00325</t>
  </si>
  <si>
    <t>SLC25A3</t>
  </si>
  <si>
    <t>Phosphate carrier protein, mitochondrial</t>
  </si>
  <si>
    <t>GNA13_HUMAN</t>
  </si>
  <si>
    <t>Q14344</t>
  </si>
  <si>
    <t>GNA13</t>
  </si>
  <si>
    <t>Guanine nucleotide-binding protein subunit alpha-13</t>
  </si>
  <si>
    <t>ZG16B_HUMAN</t>
  </si>
  <si>
    <t>Q96DA0</t>
  </si>
  <si>
    <t>ZG16B</t>
  </si>
  <si>
    <t>Zymogen granule protein 16 homolog B</t>
  </si>
  <si>
    <t>UEVLD_HUMAN</t>
  </si>
  <si>
    <t>Q8IX04</t>
  </si>
  <si>
    <t>UEVLD</t>
  </si>
  <si>
    <t>Ubiquitin-conjugating enzyme E2 variant 3</t>
  </si>
  <si>
    <t>GPC5B_HUMAN</t>
  </si>
  <si>
    <t>Q9NZH0</t>
  </si>
  <si>
    <t>GPRC5B</t>
  </si>
  <si>
    <t>G-protein coupled receptor family C group 5 member B</t>
  </si>
  <si>
    <t>PCYOX_HUMAN</t>
  </si>
  <si>
    <t>Q9UHG3</t>
  </si>
  <si>
    <t>PCYOX1</t>
  </si>
  <si>
    <t>Prenylcysteine oxidase 1</t>
  </si>
  <si>
    <t>EF1A1_HUMAN;EF1A3_HUMAN</t>
  </si>
  <si>
    <t>P68104;Q5VTE0</t>
  </si>
  <si>
    <t>EEF1A1;EEF1A1P5</t>
  </si>
  <si>
    <t>Elongation factor 1-alpha 1;Putative elongation factor 1-alpha-like 3</t>
  </si>
  <si>
    <t>KLK1_HUMAN</t>
  </si>
  <si>
    <t>P06870</t>
  </si>
  <si>
    <t>KLK1</t>
  </si>
  <si>
    <t>Kallikrein-1</t>
  </si>
  <si>
    <t>LFA3_HUMAN</t>
  </si>
  <si>
    <t>P19256</t>
  </si>
  <si>
    <t>CD58</t>
  </si>
  <si>
    <t>Lymphocyte function-associated antigen 3</t>
  </si>
  <si>
    <t>MMSA_HUMAN</t>
  </si>
  <si>
    <t>Q02252</t>
  </si>
  <si>
    <t>ALDH6A1</t>
  </si>
  <si>
    <t>Methylmalonate-semialdehyde dehydrogenase [acylating], mitochondrial</t>
  </si>
  <si>
    <t>CLC4G_HUMAN</t>
  </si>
  <si>
    <t>Q6UXB4</t>
  </si>
  <si>
    <t>CLEC4G</t>
  </si>
  <si>
    <t>C-type lectin domain family 4 member G</t>
  </si>
  <si>
    <t>S4A4_HUMAN</t>
  </si>
  <si>
    <t>Q9Y6R1</t>
  </si>
  <si>
    <t>SLC4A4</t>
  </si>
  <si>
    <t>Electrogenic sodium bicarbonate cotransporter 1</t>
  </si>
  <si>
    <t>GDPD3_HUMAN</t>
  </si>
  <si>
    <t>Q7L5L3</t>
  </si>
  <si>
    <t>GDPD3</t>
  </si>
  <si>
    <t>Lysophospholipase D GDPD3</t>
  </si>
  <si>
    <t>AMY1A_HUMAN;AMY1B_HUMAN;AMY1C_HUMAN</t>
  </si>
  <si>
    <t>P04745;P0DTE7;P0DTE8</t>
  </si>
  <si>
    <t>AMY1A;AMY1B;AMY1C</t>
  </si>
  <si>
    <t>Alpha-amylase 1A;Alpha-amylase 1B;Alpha-amylase 1C</t>
  </si>
  <si>
    <t>CAH2_HUMAN</t>
  </si>
  <si>
    <t>P00918</t>
  </si>
  <si>
    <t>CA2</t>
  </si>
  <si>
    <t>Carbonic anhydrase 2</t>
  </si>
  <si>
    <t>HMCN1_HUMAN</t>
  </si>
  <si>
    <t>Q96RW7</t>
  </si>
  <si>
    <t>HMCN1</t>
  </si>
  <si>
    <t>Hemicentin-1</t>
  </si>
  <si>
    <t>ICOSL_HUMAN</t>
  </si>
  <si>
    <t>O75144</t>
  </si>
  <si>
    <t>ICOSLG</t>
  </si>
  <si>
    <t>ICOS ligand</t>
  </si>
  <si>
    <t>MEGF9_HUMAN</t>
  </si>
  <si>
    <t>Q9H1U4</t>
  </si>
  <si>
    <t>MEGF9</t>
  </si>
  <si>
    <t>Multiple epidermal growth factor-like domains protein 9</t>
  </si>
  <si>
    <t>PROM1_HUMAN</t>
  </si>
  <si>
    <t>O43490</t>
  </si>
  <si>
    <t>PROM1</t>
  </si>
  <si>
    <t>Prominin-1</t>
  </si>
  <si>
    <t>LAMP1_HUMAN</t>
  </si>
  <si>
    <t>P11279</t>
  </si>
  <si>
    <t>LAMP1</t>
  </si>
  <si>
    <t>Lysosome-associated membrane glycoprotein 1</t>
  </si>
  <si>
    <t>CD177_HUMAN</t>
  </si>
  <si>
    <t>Q8N6Q3</t>
  </si>
  <si>
    <t>CD177</t>
  </si>
  <si>
    <t>CD177 antigen</t>
  </si>
  <si>
    <t>OLFM4_HUMAN</t>
  </si>
  <si>
    <t>Q6UX06</t>
  </si>
  <si>
    <t>OLFM4</t>
  </si>
  <si>
    <t>Olfactomedin-4</t>
  </si>
  <si>
    <t>GBB2_HUMAN</t>
  </si>
  <si>
    <t>P62879</t>
  </si>
  <si>
    <t>GNB2</t>
  </si>
  <si>
    <t>Guanine nucleotide-binding protein G(I)/G(S)/G(T) subunit beta-2</t>
  </si>
  <si>
    <t>RN149_HUMAN</t>
  </si>
  <si>
    <t>Q8NC42</t>
  </si>
  <si>
    <t>RNF149</t>
  </si>
  <si>
    <t>E3 ubiquitin-protein ligase RNF149</t>
  </si>
  <si>
    <t>VATA_HUMAN</t>
  </si>
  <si>
    <t>P38606</t>
  </si>
  <si>
    <t>ATP6V1A</t>
  </si>
  <si>
    <t>V-type proton ATPase catalytic subunit A</t>
  </si>
  <si>
    <t>BGLR_HUMAN</t>
  </si>
  <si>
    <t>P08236</t>
  </si>
  <si>
    <t>GUSB</t>
  </si>
  <si>
    <t>Beta-glucuronidase</t>
  </si>
  <si>
    <t>GGH_HUMAN</t>
  </si>
  <si>
    <t>Q92820</t>
  </si>
  <si>
    <t>GGH</t>
  </si>
  <si>
    <t>Gamma-glutamyl hydrolase</t>
  </si>
  <si>
    <t>GPVI_HUMAN</t>
  </si>
  <si>
    <t>Q9HCN6</t>
  </si>
  <si>
    <t>GP6</t>
  </si>
  <si>
    <t>Platelet glycoprotein VI</t>
  </si>
  <si>
    <t>KCRB_HUMAN</t>
  </si>
  <si>
    <t>P12277</t>
  </si>
  <si>
    <t>CKB</t>
  </si>
  <si>
    <t>Creatine kinase B-type</t>
  </si>
  <si>
    <t>GTR5_HUMAN</t>
  </si>
  <si>
    <t>P22732</t>
  </si>
  <si>
    <t>SLC2A5</t>
  </si>
  <si>
    <t>Solute carrier family 2, facilitated glucose transporter member 5</t>
  </si>
  <si>
    <t>ACTN4_HUMAN</t>
  </si>
  <si>
    <t>O43707</t>
  </si>
  <si>
    <t>ACTN4</t>
  </si>
  <si>
    <t>Alpha-actinin-4</t>
  </si>
  <si>
    <t>CAB39_HUMAN</t>
  </si>
  <si>
    <t>Q9Y376</t>
  </si>
  <si>
    <t>CAB39</t>
  </si>
  <si>
    <t>Calcium-binding protein 39</t>
  </si>
  <si>
    <t>HS71A_HUMAN;HS71B_HUMAN</t>
  </si>
  <si>
    <t>P0DMV8;P0DMV9</t>
  </si>
  <si>
    <t>HSPA1A;HSPA1B</t>
  </si>
  <si>
    <t>Heat shock 70 kDa protein 1A;Heat shock 70 kDa protein 1B</t>
  </si>
  <si>
    <t>CADH1_HUMAN</t>
  </si>
  <si>
    <t>P12830</t>
  </si>
  <si>
    <t>CDH1</t>
  </si>
  <si>
    <t>Cadherin-1</t>
  </si>
  <si>
    <t>PRSS8_HUMAN</t>
  </si>
  <si>
    <t>Q16651</t>
  </si>
  <si>
    <t>PRSS8</t>
  </si>
  <si>
    <t>Prostasin</t>
  </si>
  <si>
    <t>&lt;0.000000001</t>
  </si>
  <si>
    <t>LRRN4_HUMAN</t>
  </si>
  <si>
    <t>Q8WUT4</t>
  </si>
  <si>
    <t>LRRN4</t>
  </si>
  <si>
    <t>Leucine-rich repeat neuronal protein 4</t>
  </si>
  <si>
    <t>FLOT1_HUMAN</t>
  </si>
  <si>
    <t>O75955</t>
  </si>
  <si>
    <t>FLOT1</t>
  </si>
  <si>
    <t>Flotillin-1</t>
  </si>
  <si>
    <t>CYTA_HUMAN</t>
  </si>
  <si>
    <t>P01040</t>
  </si>
  <si>
    <t>CSTA</t>
  </si>
  <si>
    <t>Cystatin-A</t>
  </si>
  <si>
    <t>UFO_HUMAN</t>
  </si>
  <si>
    <t>P30530</t>
  </si>
  <si>
    <t>AXL</t>
  </si>
  <si>
    <t>Tyrosine-protein kinase receptor UFO</t>
  </si>
  <si>
    <t>PSA4_HUMAN</t>
  </si>
  <si>
    <t>P25789</t>
  </si>
  <si>
    <t>PSMA4</t>
  </si>
  <si>
    <t>Proteasome subunit alpha type-4</t>
  </si>
  <si>
    <t>DSG1_HUMAN</t>
  </si>
  <si>
    <t>Q02413</t>
  </si>
  <si>
    <t>DSG1</t>
  </si>
  <si>
    <t>Desmoglein-1</t>
  </si>
  <si>
    <t>CD9_HUMAN</t>
  </si>
  <si>
    <t>P21926</t>
  </si>
  <si>
    <t>CD9</t>
  </si>
  <si>
    <t>CD9 antigen</t>
  </si>
  <si>
    <t>DNAS1_HUMAN</t>
  </si>
  <si>
    <t>P24855</t>
  </si>
  <si>
    <t>DNASE1</t>
  </si>
  <si>
    <t>Deoxyribonuclease-1</t>
  </si>
  <si>
    <t>FZD4_HUMAN</t>
  </si>
  <si>
    <t>Q9ULV1</t>
  </si>
  <si>
    <t>FZD4</t>
  </si>
  <si>
    <t>Frizzled-4</t>
  </si>
  <si>
    <t>FLOT2_HUMAN</t>
  </si>
  <si>
    <t>Q14254</t>
  </si>
  <si>
    <t>FLOT2</t>
  </si>
  <si>
    <t>Flotillin-2</t>
  </si>
  <si>
    <t>NAPSA_HUMAN</t>
  </si>
  <si>
    <t>O96009</t>
  </si>
  <si>
    <t>NAPSA</t>
  </si>
  <si>
    <t>Napsin-A</t>
  </si>
  <si>
    <t>CDHR2_HUMAN</t>
  </si>
  <si>
    <t>Q9BYE9</t>
  </si>
  <si>
    <t>CDHR2</t>
  </si>
  <si>
    <t>Cadherin-related family member 2</t>
  </si>
  <si>
    <t>ENOA_HUMAN</t>
  </si>
  <si>
    <t>P06733</t>
  </si>
  <si>
    <t>ENO1</t>
  </si>
  <si>
    <t>Alpha-enolase</t>
  </si>
  <si>
    <t>NAAA_HUMAN</t>
  </si>
  <si>
    <t>Q02083</t>
  </si>
  <si>
    <t>NAAA</t>
  </si>
  <si>
    <t>N-acylethanolamine-hydrolyzing acid amidase</t>
  </si>
  <si>
    <t>GHITM_HUMAN</t>
  </si>
  <si>
    <t>Q9H3K2</t>
  </si>
  <si>
    <t>GHITM</t>
  </si>
  <si>
    <t>Growth hormone-inducible transmembrane protein</t>
  </si>
  <si>
    <t>C1R_HUMAN</t>
  </si>
  <si>
    <t>P00736</t>
  </si>
  <si>
    <t>C1R</t>
  </si>
  <si>
    <t>Complement C1r subcomponent</t>
  </si>
  <si>
    <t>CRUM2_HUMAN</t>
  </si>
  <si>
    <t>Q5IJ48</t>
  </si>
  <si>
    <t>CRB2</t>
  </si>
  <si>
    <t>Protein crumbs homolog 2</t>
  </si>
  <si>
    <t>PRDX5_HUMAN</t>
  </si>
  <si>
    <t>P30044</t>
  </si>
  <si>
    <t>PRDX5</t>
  </si>
  <si>
    <t>Peroxiredoxin-5, mitochondrial</t>
  </si>
  <si>
    <t>ALDR_HUMAN</t>
  </si>
  <si>
    <t>P15121</t>
  </si>
  <si>
    <t>AKR1B1</t>
  </si>
  <si>
    <t>Aldo-keto reductase family 1 member B1</t>
  </si>
  <si>
    <t>LAMC1_HUMAN</t>
  </si>
  <si>
    <t>P11047</t>
  </si>
  <si>
    <t>LAMC1</t>
  </si>
  <si>
    <t>Laminin subunit gamma-1</t>
  </si>
  <si>
    <t>SDK1_HUMAN</t>
  </si>
  <si>
    <t>Q7Z5N4</t>
  </si>
  <si>
    <t>SDK1</t>
  </si>
  <si>
    <t>Protein sidekick-1</t>
  </si>
  <si>
    <t>DNS2A_HUMAN</t>
  </si>
  <si>
    <t>O00115</t>
  </si>
  <si>
    <t>DNASE2</t>
  </si>
  <si>
    <t>Deoxyribonuclease-2-alpha</t>
  </si>
  <si>
    <t>CD44_HUMAN</t>
  </si>
  <si>
    <t>P16070</t>
  </si>
  <si>
    <t>CD44</t>
  </si>
  <si>
    <t>CD44 antigen</t>
  </si>
  <si>
    <t>CNTN1_HUMAN</t>
  </si>
  <si>
    <t>Q12860</t>
  </si>
  <si>
    <t>CNTN1</t>
  </si>
  <si>
    <t>Contactin-1</t>
  </si>
  <si>
    <t>BMPR2_HUMAN</t>
  </si>
  <si>
    <t>Q13873</t>
  </si>
  <si>
    <t>BMPR2</t>
  </si>
  <si>
    <t>Bone morphogenetic protein receptor type-2</t>
  </si>
  <si>
    <t>LCAT_HUMAN</t>
  </si>
  <si>
    <t>P04180</t>
  </si>
  <si>
    <t>LCAT</t>
  </si>
  <si>
    <t>Phosphatidylcholine-sterol acyltransferase</t>
  </si>
  <si>
    <t>RADI_HUMAN</t>
  </si>
  <si>
    <t>P35241</t>
  </si>
  <si>
    <t>RDX</t>
  </si>
  <si>
    <t>Radixin</t>
  </si>
  <si>
    <t>EFTU_HUMAN</t>
  </si>
  <si>
    <t>P49411</t>
  </si>
  <si>
    <t>TUFM</t>
  </si>
  <si>
    <t>Elongation factor Tu, mitochondrial</t>
  </si>
  <si>
    <t>EPHB3_HUMAN</t>
  </si>
  <si>
    <t>P54753</t>
  </si>
  <si>
    <t>EPHB3</t>
  </si>
  <si>
    <t>Ephrin type-B receptor 3</t>
  </si>
  <si>
    <t>S10AB_HUMAN</t>
  </si>
  <si>
    <t>P31949</t>
  </si>
  <si>
    <t>S100A11</t>
  </si>
  <si>
    <t>Protein S100-A11</t>
  </si>
  <si>
    <t>CADM4_HUMAN</t>
  </si>
  <si>
    <t>Q8NFZ8</t>
  </si>
  <si>
    <t>CADM4</t>
  </si>
  <si>
    <t>Cell adhesion molecule 4</t>
  </si>
  <si>
    <t>PSB2_HUMAN</t>
  </si>
  <si>
    <t>P49721</t>
  </si>
  <si>
    <t>PSMB2</t>
  </si>
  <si>
    <t>Proteasome subunit beta type-2</t>
  </si>
  <si>
    <t>MUC24_HUMAN</t>
  </si>
  <si>
    <t>Q04900</t>
  </si>
  <si>
    <t>CD164</t>
  </si>
  <si>
    <t>Sialomucin core protein 24</t>
  </si>
  <si>
    <t>R4RL2_HUMAN</t>
  </si>
  <si>
    <t>Q86UN3</t>
  </si>
  <si>
    <t>RTN4RL2</t>
  </si>
  <si>
    <t>Reticulon-4 receptor-like 2</t>
  </si>
  <si>
    <t>EHD4_HUMAN</t>
  </si>
  <si>
    <t>Q9H223</t>
  </si>
  <si>
    <t>EHD4</t>
  </si>
  <si>
    <t>EH domain-containing protein 4</t>
  </si>
  <si>
    <t>VDAC3_HUMAN</t>
  </si>
  <si>
    <t>Q9Y277</t>
  </si>
  <si>
    <t>VDAC3</t>
  </si>
  <si>
    <t>Voltage-dependent anion-selective channel protein 3</t>
  </si>
  <si>
    <t>GDIB_HUMAN</t>
  </si>
  <si>
    <t>P50395</t>
  </si>
  <si>
    <t>GDI2</t>
  </si>
  <si>
    <t>Rab GDP dissociation inhibitor beta</t>
  </si>
  <si>
    <t>CHM4B_HUMAN</t>
  </si>
  <si>
    <t>Q9H444</t>
  </si>
  <si>
    <t>CHMP4B</t>
  </si>
  <si>
    <t>Charged multivesicular body protein 4b</t>
  </si>
  <si>
    <t>TICN2_HUMAN</t>
  </si>
  <si>
    <t>Q92563</t>
  </si>
  <si>
    <t>SPOCK2</t>
  </si>
  <si>
    <t>Testican-2</t>
  </si>
  <si>
    <t>RAB10_HUMAN</t>
  </si>
  <si>
    <t>P61026</t>
  </si>
  <si>
    <t>RAB10</t>
  </si>
  <si>
    <t>Ras-related protein Rab-10</t>
  </si>
  <si>
    <t>MRC2_HUMAN</t>
  </si>
  <si>
    <t>Q9UBG0</t>
  </si>
  <si>
    <t>MRC2</t>
  </si>
  <si>
    <t>C-type mannose receptor 2</t>
  </si>
  <si>
    <t>KIF12_HUMAN</t>
  </si>
  <si>
    <t>Q96FN5</t>
  </si>
  <si>
    <t>KIF12</t>
  </si>
  <si>
    <t>Kinesin-like protein KIF12</t>
  </si>
  <si>
    <t>NOTC2_HUMAN</t>
  </si>
  <si>
    <t>Q04721</t>
  </si>
  <si>
    <t>NOTCH2</t>
  </si>
  <si>
    <t>Neurogenic locus notch homolog protein 2</t>
  </si>
  <si>
    <t>LAMB1_HUMAN</t>
  </si>
  <si>
    <t>P07942</t>
  </si>
  <si>
    <t>LAMB1</t>
  </si>
  <si>
    <t>Laminin subunit beta-1</t>
  </si>
  <si>
    <t>GPV_HUMAN</t>
  </si>
  <si>
    <t>P40197</t>
  </si>
  <si>
    <t>GP5</t>
  </si>
  <si>
    <t>Platelet glycoprotein V</t>
  </si>
  <si>
    <t>G3P_HUMAN</t>
  </si>
  <si>
    <t>P04406</t>
  </si>
  <si>
    <t>GAPDH</t>
  </si>
  <si>
    <t>Glyceraldehyde-3-phosphate dehydrogenase</t>
  </si>
  <si>
    <t>FLRT2_HUMAN</t>
  </si>
  <si>
    <t>O43155</t>
  </si>
  <si>
    <t>FLRT2</t>
  </si>
  <si>
    <t>Leucine-rich repeat transmembrane protein FLRT2</t>
  </si>
  <si>
    <t>CHMP5_HUMAN</t>
  </si>
  <si>
    <t>Q9NZZ3</t>
  </si>
  <si>
    <t>CHMP5</t>
  </si>
  <si>
    <t>Charged multivesicular body protein 5</t>
  </si>
  <si>
    <t>BST1_HUMAN</t>
  </si>
  <si>
    <t>Q10588</t>
  </si>
  <si>
    <t>BST1</t>
  </si>
  <si>
    <t>ADP-ribosyl cyclase/cyclic ADP-ribose hydrolase 2</t>
  </si>
  <si>
    <t>WDR1_HUMAN</t>
  </si>
  <si>
    <t>O75083</t>
  </si>
  <si>
    <t>WDR1</t>
  </si>
  <si>
    <t>WD repeat-containing protein 1</t>
  </si>
  <si>
    <t>SHPS1_HUMAN</t>
  </si>
  <si>
    <t>P78324</t>
  </si>
  <si>
    <t>SIRPA</t>
  </si>
  <si>
    <t>Tyrosine-protein phosphatase non-receptor type substrate 1</t>
  </si>
  <si>
    <t>PGK1_HUMAN</t>
  </si>
  <si>
    <t>P00558</t>
  </si>
  <si>
    <t>PGK1</t>
  </si>
  <si>
    <t>Phosphoglycerate kinase 1</t>
  </si>
  <si>
    <t>ITB1_HUMAN</t>
  </si>
  <si>
    <t>P05556</t>
  </si>
  <si>
    <t>ITGB1</t>
  </si>
  <si>
    <t>Integrin beta-1</t>
  </si>
  <si>
    <t>RAB35_HUMAN</t>
  </si>
  <si>
    <t>Q15286</t>
  </si>
  <si>
    <t>RAB35</t>
  </si>
  <si>
    <t>Ras-related protein Rab-35</t>
  </si>
  <si>
    <t>RALB_HUMAN</t>
  </si>
  <si>
    <t>P11234</t>
  </si>
  <si>
    <t>RALB</t>
  </si>
  <si>
    <t>Ras-related protein Ral-B</t>
  </si>
  <si>
    <t>KPYM_HUMAN</t>
  </si>
  <si>
    <t>P14618</t>
  </si>
  <si>
    <t>PKM</t>
  </si>
  <si>
    <t>Pyruvate kinase PKM</t>
  </si>
  <si>
    <t>UCHL1_HUMAN</t>
  </si>
  <si>
    <t>P09936</t>
  </si>
  <si>
    <t>UCHL1</t>
  </si>
  <si>
    <t>Ubiquitin carboxyl-terminal hydrolase isozyme L1</t>
  </si>
  <si>
    <t>TCO1_HUMAN</t>
  </si>
  <si>
    <t>P20061</t>
  </si>
  <si>
    <t>TCN1</t>
  </si>
  <si>
    <t>Transcobalamin-1</t>
  </si>
  <si>
    <t>MOES_HUMAN</t>
  </si>
  <si>
    <t>P26038</t>
  </si>
  <si>
    <t>MSN</t>
  </si>
  <si>
    <t>Moesin</t>
  </si>
  <si>
    <t>SORCN_HUMAN</t>
  </si>
  <si>
    <t>P30626</t>
  </si>
  <si>
    <t>SRI</t>
  </si>
  <si>
    <t>Sorcin</t>
  </si>
  <si>
    <t>AMYP_HUMAN</t>
  </si>
  <si>
    <t>P04746</t>
  </si>
  <si>
    <t>AMY2A</t>
  </si>
  <si>
    <t>Pancreatic alpha-amylase</t>
  </si>
  <si>
    <t>GLOD4_HUMAN</t>
  </si>
  <si>
    <t>Q9HC38</t>
  </si>
  <si>
    <t>GLOD4</t>
  </si>
  <si>
    <t>Glyoxalase domain-containing protein 4</t>
  </si>
  <si>
    <t>ADSV_HUMAN</t>
  </si>
  <si>
    <t>Q9Y6U3</t>
  </si>
  <si>
    <t>SCIN</t>
  </si>
  <si>
    <t>Adseverin</t>
  </si>
  <si>
    <t>NCAM1_HUMAN</t>
  </si>
  <si>
    <t>P13591</t>
  </si>
  <si>
    <t>NCAM1</t>
  </si>
  <si>
    <t>Neural cell adhesion molecule 1</t>
  </si>
  <si>
    <t>CHM2B_HUMAN</t>
  </si>
  <si>
    <t>Q9UQN3</t>
  </si>
  <si>
    <t>CHMP2B</t>
  </si>
  <si>
    <t>Charged multivesicular body protein 2b</t>
  </si>
  <si>
    <t>RAC1_HUMAN</t>
  </si>
  <si>
    <t>P63000</t>
  </si>
  <si>
    <t>RAC1</t>
  </si>
  <si>
    <t>Ras-related C3 botulinum toxin substrate 1</t>
  </si>
  <si>
    <t>CPNS1_HUMAN</t>
  </si>
  <si>
    <t>P04632</t>
  </si>
  <si>
    <t>CAPNS1</t>
  </si>
  <si>
    <t>Calpain small subunit 1</t>
  </si>
  <si>
    <t>HAVR2_HUMAN</t>
  </si>
  <si>
    <t>Q8TDQ0</t>
  </si>
  <si>
    <t>HAVCR2</t>
  </si>
  <si>
    <t>Hepatitis A virus cellular receptor 2</t>
  </si>
  <si>
    <t>GRN_HUMAN</t>
  </si>
  <si>
    <t>P28799</t>
  </si>
  <si>
    <t>GRN</t>
  </si>
  <si>
    <t>Progranulin</t>
  </si>
  <si>
    <t>CDC42_HUMAN</t>
  </si>
  <si>
    <t>P60953</t>
  </si>
  <si>
    <t>CDC42</t>
  </si>
  <si>
    <t>Cell division control protein 42 homolog</t>
  </si>
  <si>
    <t>LAMA4_HUMAN</t>
  </si>
  <si>
    <t>Q16363</t>
  </si>
  <si>
    <t>LAMA4</t>
  </si>
  <si>
    <t>Laminin subunit alpha-4</t>
  </si>
  <si>
    <t>PCP_HUMAN</t>
  </si>
  <si>
    <t>P42785</t>
  </si>
  <si>
    <t>PRCP</t>
  </si>
  <si>
    <t>Lysosomal Pro-X carboxypeptidase</t>
  </si>
  <si>
    <t>CBPQ_HUMAN</t>
  </si>
  <si>
    <t>Q9Y646</t>
  </si>
  <si>
    <t>CPQ</t>
  </si>
  <si>
    <t>Carboxypeptidase Q</t>
  </si>
  <si>
    <t>TSP1_HUMAN</t>
  </si>
  <si>
    <t>P07996</t>
  </si>
  <si>
    <t>THBS1</t>
  </si>
  <si>
    <t>Thrombospondin-1</t>
  </si>
  <si>
    <t>CATF_HUMAN</t>
  </si>
  <si>
    <t>Q9UBX1</t>
  </si>
  <si>
    <t>CTSF</t>
  </si>
  <si>
    <t>Cathepsin F</t>
  </si>
  <si>
    <t>K1C10_HUMAN</t>
  </si>
  <si>
    <t>P13645</t>
  </si>
  <si>
    <t>KRT10</t>
  </si>
  <si>
    <t>Keratin, type I cytoskeletal 10</t>
  </si>
  <si>
    <t>BROX_HUMAN</t>
  </si>
  <si>
    <t>Q5VW32</t>
  </si>
  <si>
    <t>BROX</t>
  </si>
  <si>
    <t>BRO1 domain-containing protein BROX</t>
  </si>
  <si>
    <t>NTRI_HUMAN</t>
  </si>
  <si>
    <t>Q9P121</t>
  </si>
  <si>
    <t>NTM</t>
  </si>
  <si>
    <t>Neurotrimin</t>
  </si>
  <si>
    <t>HYAL1_HUMAN</t>
  </si>
  <si>
    <t>Q12794</t>
  </si>
  <si>
    <t>HYAL1</t>
  </si>
  <si>
    <t>Hyaluronidase-1</t>
  </si>
  <si>
    <t>CHM2A_HUMAN</t>
  </si>
  <si>
    <t>O43633</t>
  </si>
  <si>
    <t>CHMP2A</t>
  </si>
  <si>
    <t>Charged multivesicular body protein 2a</t>
  </si>
  <si>
    <t>AQP1_HUMAN</t>
  </si>
  <si>
    <t>P29972</t>
  </si>
  <si>
    <t>AQP1</t>
  </si>
  <si>
    <t>Aquaporin-1</t>
  </si>
  <si>
    <t>PROZ_HUMAN</t>
  </si>
  <si>
    <t>P22891</t>
  </si>
  <si>
    <t>PROZ</t>
  </si>
  <si>
    <t>Vitamin K-dependent protein Z</t>
  </si>
  <si>
    <t>SAM50_HUMAN</t>
  </si>
  <si>
    <t>Q9Y512</t>
  </si>
  <si>
    <t>SAMM50</t>
  </si>
  <si>
    <t>Sorting and assembly machinery component 50 homolog</t>
  </si>
  <si>
    <t>LIFR_HUMAN</t>
  </si>
  <si>
    <t>P42702</t>
  </si>
  <si>
    <t>LIFR</t>
  </si>
  <si>
    <t>Leukemia inhibitory factor receptor</t>
  </si>
  <si>
    <t>CAN1_HUMAN</t>
  </si>
  <si>
    <t>P07384</t>
  </si>
  <si>
    <t>CAPN1</t>
  </si>
  <si>
    <t>Calpain-1 catalytic subunit</t>
  </si>
  <si>
    <t>SE6L2_HUMAN</t>
  </si>
  <si>
    <t>Q6UXD5</t>
  </si>
  <si>
    <t>SEZ6L2</t>
  </si>
  <si>
    <t>Seizure 6-like protein 2</t>
  </si>
  <si>
    <t>TERA_HUMAN</t>
  </si>
  <si>
    <t>P55072</t>
  </si>
  <si>
    <t>VCP</t>
  </si>
  <si>
    <t>Transitional endoplasmic reticulum ATPase</t>
  </si>
  <si>
    <t>HEXA_HUMAN</t>
  </si>
  <si>
    <t>P06865</t>
  </si>
  <si>
    <t>HEXA</t>
  </si>
  <si>
    <t>Beta-hexosaminidase subunit alpha</t>
  </si>
  <si>
    <t>EHD1_HUMAN</t>
  </si>
  <si>
    <t>Q9H4M9</t>
  </si>
  <si>
    <t>EHD1</t>
  </si>
  <si>
    <t>EH domain-containing protein 1</t>
  </si>
  <si>
    <t>PGFRB_HUMAN</t>
  </si>
  <si>
    <t>P09619</t>
  </si>
  <si>
    <t>PDGFRB</t>
  </si>
  <si>
    <t>Platelet-derived growth factor receptor beta</t>
  </si>
  <si>
    <t>RAB14_HUMAN</t>
  </si>
  <si>
    <t>P61106</t>
  </si>
  <si>
    <t>RAB14</t>
  </si>
  <si>
    <t>Ras-related protein Rab-14</t>
  </si>
  <si>
    <t>TOLIP_HUMAN</t>
  </si>
  <si>
    <t>Q9H0E2</t>
  </si>
  <si>
    <t>TOLLIP</t>
  </si>
  <si>
    <t>Toll-interacting protein</t>
  </si>
  <si>
    <t>HS90A_HUMAN</t>
  </si>
  <si>
    <t>P07900</t>
  </si>
  <si>
    <t>HSP90AA1</t>
  </si>
  <si>
    <t>Heat shock protein HSP 90-alpha</t>
  </si>
  <si>
    <t>CAN7_HUMAN</t>
  </si>
  <si>
    <t>Q9Y6W3</t>
  </si>
  <si>
    <t>CAPN7</t>
  </si>
  <si>
    <t>Calpain-7</t>
  </si>
  <si>
    <t>SIM24_HUMAN</t>
  </si>
  <si>
    <t>O75264</t>
  </si>
  <si>
    <t>SMIM24</t>
  </si>
  <si>
    <t>Small integral membrane protein 24</t>
  </si>
  <si>
    <t>CUBN_HUMAN</t>
  </si>
  <si>
    <t>O60494</t>
  </si>
  <si>
    <t>CUBN</t>
  </si>
  <si>
    <t>Cubilin</t>
  </si>
  <si>
    <t>ANAG_HUMAN</t>
  </si>
  <si>
    <t>P54802</t>
  </si>
  <si>
    <t>NAGLU</t>
  </si>
  <si>
    <t>Alpha-N-acetylglucosaminidase</t>
  </si>
  <si>
    <t>SIRB1_HUMAN</t>
  </si>
  <si>
    <t>O00241</t>
  </si>
  <si>
    <t>SIRPB1</t>
  </si>
  <si>
    <t>Signal-regulatory protein beta-1</t>
  </si>
  <si>
    <t>LRP10_HUMAN</t>
  </si>
  <si>
    <t>Q7Z4F1</t>
  </si>
  <si>
    <t>LRP10</t>
  </si>
  <si>
    <t>Low-density lipoprotein receptor-related protein 10</t>
  </si>
  <si>
    <t>PGAM1_HUMAN</t>
  </si>
  <si>
    <t>P18669</t>
  </si>
  <si>
    <t>PGAM1</t>
  </si>
  <si>
    <t>Phosphoglycerate mutase 1</t>
  </si>
  <si>
    <t>PHS_HUMAN</t>
  </si>
  <si>
    <t>P61457</t>
  </si>
  <si>
    <t>PCBD1</t>
  </si>
  <si>
    <t>Pterin-4-alpha-carbinolamine dehydratase</t>
  </si>
  <si>
    <t>MANBA_HUMAN</t>
  </si>
  <si>
    <t>O00462</t>
  </si>
  <si>
    <t>MANBA</t>
  </si>
  <si>
    <t>Beta-mannosidase</t>
  </si>
  <si>
    <t>CANT1_HUMAN</t>
  </si>
  <si>
    <t>Q8WVQ1</t>
  </si>
  <si>
    <t>CANT1</t>
  </si>
  <si>
    <t>Soluble calcium-activated nucleotidase 1</t>
  </si>
  <si>
    <t>MEGF8_HUMAN</t>
  </si>
  <si>
    <t>Q7Z7M0</t>
  </si>
  <si>
    <t>MEGF8</t>
  </si>
  <si>
    <t>Multiple epidermal growth factor-like domains protein 8</t>
  </si>
  <si>
    <t>OSTP_HUMAN</t>
  </si>
  <si>
    <t>P10451</t>
  </si>
  <si>
    <t>SPP1</t>
  </si>
  <si>
    <t>Osteopontin</t>
  </si>
  <si>
    <t>TNR14_HUMAN</t>
  </si>
  <si>
    <t>Q92956</t>
  </si>
  <si>
    <t>TNFRSF14</t>
  </si>
  <si>
    <t>Tumor necrosis factor receptor superfamily member 14</t>
  </si>
  <si>
    <t>LDHA_HUMAN</t>
  </si>
  <si>
    <t>P00338</t>
  </si>
  <si>
    <t>LDHA</t>
  </si>
  <si>
    <t>L-lactate dehydrogenase A chain</t>
  </si>
  <si>
    <t>A2ML1_HUMAN</t>
  </si>
  <si>
    <t>A8K2U0</t>
  </si>
  <si>
    <t>A2ML1</t>
  </si>
  <si>
    <t>Alpha-2-macroglobulin-like protein 1</t>
  </si>
  <si>
    <t>CLM6_HUMAN</t>
  </si>
  <si>
    <t>Q08708</t>
  </si>
  <si>
    <t>CD300C</t>
  </si>
  <si>
    <t>CMRF35-like molecule 6</t>
  </si>
  <si>
    <t>PRDX1_HUMAN</t>
  </si>
  <si>
    <t>Q06830</t>
  </si>
  <si>
    <t>PRDX1</t>
  </si>
  <si>
    <t>Peroxiredoxin-1</t>
  </si>
  <si>
    <t>AMY2B_HUMAN</t>
  </si>
  <si>
    <t>P19961</t>
  </si>
  <si>
    <t>AMY2B</t>
  </si>
  <si>
    <t>Alpha-amylase 2B</t>
  </si>
  <si>
    <t>ARP3_HUMAN</t>
  </si>
  <si>
    <t>P61158</t>
  </si>
  <si>
    <t>ACTR3</t>
  </si>
  <si>
    <t>Actin-related protein 3</t>
  </si>
  <si>
    <t>B4GA1_HUMAN</t>
  </si>
  <si>
    <t>O43505</t>
  </si>
  <si>
    <t>B4GAT1</t>
  </si>
  <si>
    <t>Beta-1,4-glucuronyltransferase 1</t>
  </si>
  <si>
    <t>PPIB_HUMAN</t>
  </si>
  <si>
    <t>P23284</t>
  </si>
  <si>
    <t>PPIB</t>
  </si>
  <si>
    <t>Peptidyl-prolyl cis-trans isomerase B</t>
  </si>
  <si>
    <t>QPCT_HUMAN</t>
  </si>
  <si>
    <t>Q16769</t>
  </si>
  <si>
    <t>QPCT</t>
  </si>
  <si>
    <t>Glutaminyl-peptide cyclotransferase</t>
  </si>
  <si>
    <t>1433E_HUMAN</t>
  </si>
  <si>
    <t>P62258</t>
  </si>
  <si>
    <t>YWHAE</t>
  </si>
  <si>
    <t>14-3-3 protein epsilon</t>
  </si>
  <si>
    <t>PLBL2_HUMAN</t>
  </si>
  <si>
    <t>Q8NHP8</t>
  </si>
  <si>
    <t>PLBD2</t>
  </si>
  <si>
    <t>Putative phospholipase B-like 2</t>
  </si>
  <si>
    <t>ASSY_HUMAN</t>
  </si>
  <si>
    <t>P00966</t>
  </si>
  <si>
    <t>ASS1</t>
  </si>
  <si>
    <t>Argininosuccinate synthase</t>
  </si>
  <si>
    <t>CK054_HUMAN</t>
  </si>
  <si>
    <t>Q9H0W9</t>
  </si>
  <si>
    <t>C11orf54</t>
  </si>
  <si>
    <t>Ester hydrolase C11orf54</t>
  </si>
  <si>
    <t>RAB7A_HUMAN</t>
  </si>
  <si>
    <t>P51149</t>
  </si>
  <si>
    <t>RAB7A</t>
  </si>
  <si>
    <t>Ras-related protein Rab-7a</t>
  </si>
  <si>
    <t>ALDOA_HUMAN</t>
  </si>
  <si>
    <t>P04075</t>
  </si>
  <si>
    <t>ALDOA</t>
  </si>
  <si>
    <t>Fructose-bisphosphate aldolase A</t>
  </si>
  <si>
    <t>GANAB_HUMAN</t>
  </si>
  <si>
    <t>Q14697</t>
  </si>
  <si>
    <t>GANAB</t>
  </si>
  <si>
    <t>Neutral alpha-glucosidase AB</t>
  </si>
  <si>
    <t>CLN5_HUMAN</t>
  </si>
  <si>
    <t>O75503</t>
  </si>
  <si>
    <t>CLN5</t>
  </si>
  <si>
    <t>Ceroid-lipofuscinosis neuronal protein 5</t>
  </si>
  <si>
    <t>OSCAR_HUMAN</t>
  </si>
  <si>
    <t>Q8IYS5</t>
  </si>
  <si>
    <t>OSCAR</t>
  </si>
  <si>
    <t>Osteoclast-associated immunoglobulin-like receptor</t>
  </si>
  <si>
    <t>CN37_HUMAN</t>
  </si>
  <si>
    <t>P09543</t>
  </si>
  <si>
    <t>CNP</t>
  </si>
  <si>
    <t>2',3'-cyclic-nucleotide 3'-phosphodiesterase</t>
  </si>
  <si>
    <t>ARK73_HUMAN</t>
  </si>
  <si>
    <t>O95154</t>
  </si>
  <si>
    <t>AKR7A3</t>
  </si>
  <si>
    <t>Aflatoxin B1 aldehyde reductase member 3</t>
  </si>
  <si>
    <t>ATL2_HUMAN</t>
  </si>
  <si>
    <t>Q86TH1</t>
  </si>
  <si>
    <t>ADAMTSL2</t>
  </si>
  <si>
    <t>ADAMTS-like protein 2</t>
  </si>
  <si>
    <t>CR1_HUMAN</t>
  </si>
  <si>
    <t>P17927</t>
  </si>
  <si>
    <t>CR1</t>
  </si>
  <si>
    <t>Complement receptor type 1</t>
  </si>
  <si>
    <t>VATD_HUMAN</t>
  </si>
  <si>
    <t>Q9Y5K8</t>
  </si>
  <si>
    <t>ATP6V1D</t>
  </si>
  <si>
    <t>V-type proton ATPase subunit D</t>
  </si>
  <si>
    <t>VWF_HUMAN</t>
  </si>
  <si>
    <t>P04275</t>
  </si>
  <si>
    <t>VWF</t>
  </si>
  <si>
    <t>von Willebrand factor</t>
  </si>
  <si>
    <t>HEXB_HUMAN</t>
  </si>
  <si>
    <t>P07686</t>
  </si>
  <si>
    <t>HEXB</t>
  </si>
  <si>
    <t>Beta-hexosaminidase subunit beta</t>
  </si>
  <si>
    <t>JAG1_HUMAN</t>
  </si>
  <si>
    <t>P78504</t>
  </si>
  <si>
    <t>JAG1</t>
  </si>
  <si>
    <t>Protein jagged-1</t>
  </si>
  <si>
    <t>GSHB_HUMAN</t>
  </si>
  <si>
    <t>P48637</t>
  </si>
  <si>
    <t>GSS</t>
  </si>
  <si>
    <t>Glutathione synthetase</t>
  </si>
  <si>
    <t>K2C5_HUMAN</t>
  </si>
  <si>
    <t>P13647</t>
  </si>
  <si>
    <t>KRT5</t>
  </si>
  <si>
    <t>Keratin, type II cytoskeletal 5</t>
  </si>
  <si>
    <t>ADT2_HUMAN</t>
  </si>
  <si>
    <t>P05141</t>
  </si>
  <si>
    <t>SLC25A5</t>
  </si>
  <si>
    <t>ADP/ATP translocase 2</t>
  </si>
  <si>
    <t>GGT1_HUMAN</t>
  </si>
  <si>
    <t>P19440</t>
  </si>
  <si>
    <t>GGT1</t>
  </si>
  <si>
    <t>Glutathione hydrolase 1 proenzyme</t>
  </si>
  <si>
    <t>ECHM_HUMAN</t>
  </si>
  <si>
    <t>P30084</t>
  </si>
  <si>
    <t>ECHS1</t>
  </si>
  <si>
    <t>Enoyl-CoA hydratase, mitochondrial</t>
  </si>
  <si>
    <t>HEG1_HUMAN</t>
  </si>
  <si>
    <t>Q9ULI3</t>
  </si>
  <si>
    <t>HEG1</t>
  </si>
  <si>
    <t>Protein HEG homolog 1</t>
  </si>
  <si>
    <t>TSN1_HUMAN</t>
  </si>
  <si>
    <t>O60635</t>
  </si>
  <si>
    <t>TSPAN1</t>
  </si>
  <si>
    <t>Tetraspanin-1</t>
  </si>
  <si>
    <t>HEPC_HUMAN</t>
  </si>
  <si>
    <t>P81172</t>
  </si>
  <si>
    <t>HAMP</t>
  </si>
  <si>
    <t>Hepcidin</t>
  </si>
  <si>
    <t>C1RL_HUMAN</t>
  </si>
  <si>
    <t>Q9NZP8</t>
  </si>
  <si>
    <t>C1RL</t>
  </si>
  <si>
    <t>Complement C1r subcomponent-like protein</t>
  </si>
  <si>
    <t>FSTL1_HUMAN</t>
  </si>
  <si>
    <t>Q12841</t>
  </si>
  <si>
    <t>FSTL1</t>
  </si>
  <si>
    <t>Follistatin-related protein 1</t>
  </si>
  <si>
    <t>CRYM_HUMAN</t>
  </si>
  <si>
    <t>Q14894</t>
  </si>
  <si>
    <t>CRYM</t>
  </si>
  <si>
    <t>Ketimine reductase mu-crystallin</t>
  </si>
  <si>
    <t>SCN3B_HUMAN</t>
  </si>
  <si>
    <t>Q9NY72</t>
  </si>
  <si>
    <t>SCN3B</t>
  </si>
  <si>
    <t>Sodium channel subunit beta-3</t>
  </si>
  <si>
    <t>CADH2_HUMAN</t>
  </si>
  <si>
    <t>P19022</t>
  </si>
  <si>
    <t>CDH2</t>
  </si>
  <si>
    <t>Cadherin-2</t>
  </si>
  <si>
    <t>GNAQ_HUMAN</t>
  </si>
  <si>
    <t>P50148</t>
  </si>
  <si>
    <t>GNAQ</t>
  </si>
  <si>
    <t>Guanine nucleotide-binding protein G(q) subunit alpha</t>
  </si>
  <si>
    <t>VINC_HUMAN</t>
  </si>
  <si>
    <t>P18206</t>
  </si>
  <si>
    <t>VCL</t>
  </si>
  <si>
    <t>Vinculin</t>
  </si>
  <si>
    <t>I10R2_HUMAN</t>
  </si>
  <si>
    <t>Q08334</t>
  </si>
  <si>
    <t>IL10RB</t>
  </si>
  <si>
    <t>Interleukin-10 receptor subunit beta</t>
  </si>
  <si>
    <t>VPS28_HUMAN</t>
  </si>
  <si>
    <t>Q9UK41</t>
  </si>
  <si>
    <t>VPS28</t>
  </si>
  <si>
    <t>Vacuolar protein sorting-associated protein 28 homolog</t>
  </si>
  <si>
    <t>ALDH2_HUMAN</t>
  </si>
  <si>
    <t>P05091</t>
  </si>
  <si>
    <t>ALDH2</t>
  </si>
  <si>
    <t>Aldehyde dehydrogenase, mitochondrial</t>
  </si>
  <si>
    <t>6PGD_HUMAN</t>
  </si>
  <si>
    <t>P52209</t>
  </si>
  <si>
    <t>PGD</t>
  </si>
  <si>
    <t>6-phosphogluconate dehydrogenase, decarboxylating</t>
  </si>
  <si>
    <t>NEUS_HUMAN</t>
  </si>
  <si>
    <t>Q99574</t>
  </si>
  <si>
    <t>SERPINI1</t>
  </si>
  <si>
    <t>Neuroserpin</t>
  </si>
  <si>
    <t>PTPRF_HUMAN</t>
  </si>
  <si>
    <t>P10586</t>
  </si>
  <si>
    <t>PTPRF</t>
  </si>
  <si>
    <t>Receptor-type tyrosine-protein phosphatase F</t>
  </si>
  <si>
    <t>UBA1_HUMAN</t>
  </si>
  <si>
    <t>P22314</t>
  </si>
  <si>
    <t>UBA1</t>
  </si>
  <si>
    <t>Ubiquitin-like modifier-activating enzyme 1</t>
  </si>
  <si>
    <t>NT2NB_HUMAN;NT2NC_HUMAN;NT2NA_HUMAN</t>
  </si>
  <si>
    <t>P0DPK3;P0DPK4;Q7Z3S9</t>
  </si>
  <si>
    <t>NOTCH2NLB;NOTCH2NLC;NOTCH2NLA</t>
  </si>
  <si>
    <t>Notch homolog 2 N-terminal-like protein B;Notch homolog 2 N-terminal-like protein C;Notch homolog 2 N-terminal-like protein A</t>
  </si>
  <si>
    <t>SARG_HUMAN</t>
  </si>
  <si>
    <t>Q9BW04</t>
  </si>
  <si>
    <t>SARG</t>
  </si>
  <si>
    <t>Specifically androgen-regulated gene protein</t>
  </si>
  <si>
    <t>RAP1B_HUMAN</t>
  </si>
  <si>
    <t>P61224</t>
  </si>
  <si>
    <t>RAP1B</t>
  </si>
  <si>
    <t>Ras-related protein Rap-1b</t>
  </si>
  <si>
    <t>PSB5_HUMAN</t>
  </si>
  <si>
    <t>P28074</t>
  </si>
  <si>
    <t>PSMB5</t>
  </si>
  <si>
    <t>Proteasome subunit beta type-5</t>
  </si>
  <si>
    <t>STAB1_HUMAN</t>
  </si>
  <si>
    <t>Q9NY15</t>
  </si>
  <si>
    <t>STAB1</t>
  </si>
  <si>
    <t>Stabilin-1</t>
  </si>
  <si>
    <t>PROM2_HUMAN</t>
  </si>
  <si>
    <t>Q8N271</t>
  </si>
  <si>
    <t>PROM2</t>
  </si>
  <si>
    <t>Prominin-2</t>
  </si>
  <si>
    <t>CO1A2_HUMAN</t>
  </si>
  <si>
    <t>P08123</t>
  </si>
  <si>
    <t>COL1A2</t>
  </si>
  <si>
    <t>Collagen alpha-2(I) chain</t>
  </si>
  <si>
    <t>NAGAB_HUMAN</t>
  </si>
  <si>
    <t>P17050</t>
  </si>
  <si>
    <t>NAGA</t>
  </si>
  <si>
    <t>Alpha-N-acetylgalactosaminidase</t>
  </si>
  <si>
    <t>EPCR_HUMAN</t>
  </si>
  <si>
    <t>Q9UNN8</t>
  </si>
  <si>
    <t>PROCR</t>
  </si>
  <si>
    <t>Endothelial protein C receptor</t>
  </si>
  <si>
    <t>CA2D1_HUMAN</t>
  </si>
  <si>
    <t>P54289</t>
  </si>
  <si>
    <t>CACNA2D1</t>
  </si>
  <si>
    <t>Voltage-dependent calcium channel subunit alpha-2/delta-1</t>
  </si>
  <si>
    <t>4F2_HUMAN</t>
  </si>
  <si>
    <t>P08195</t>
  </si>
  <si>
    <t>SLC3A2</t>
  </si>
  <si>
    <t>4F2 cell-surface antigen heavy chain</t>
  </si>
  <si>
    <t>IL1RA_HUMAN</t>
  </si>
  <si>
    <t>P18510</t>
  </si>
  <si>
    <t>IL1RN</t>
  </si>
  <si>
    <t>Interleukin-1 receptor antagonist protein</t>
  </si>
  <si>
    <t>FAS_HUMAN</t>
  </si>
  <si>
    <t>P49327</t>
  </si>
  <si>
    <t>FASN</t>
  </si>
  <si>
    <t>Fatty acid synthase</t>
  </si>
  <si>
    <t>NOTC1_HUMAN</t>
  </si>
  <si>
    <t>P46531</t>
  </si>
  <si>
    <t>NOTCH1</t>
  </si>
  <si>
    <t>Neurogenic locus notch homolog protein 1</t>
  </si>
  <si>
    <t>CSPG4_HUMAN</t>
  </si>
  <si>
    <t>Q6UVK1</t>
  </si>
  <si>
    <t>CSPG4</t>
  </si>
  <si>
    <t>Chondroitin sulfate proteoglycan 4</t>
  </si>
  <si>
    <t>PODO_HUMAN</t>
  </si>
  <si>
    <t>Q9NP85</t>
  </si>
  <si>
    <t>NPHS2</t>
  </si>
  <si>
    <t>Podocin</t>
  </si>
  <si>
    <t>F16P1_HUMAN</t>
  </si>
  <si>
    <t>P09467</t>
  </si>
  <si>
    <t>FBP1</t>
  </si>
  <si>
    <t>Fructose-1,6-bisphosphatase 1</t>
  </si>
  <si>
    <t>LRP2_HUMAN</t>
  </si>
  <si>
    <t>P98164</t>
  </si>
  <si>
    <t>LRP2</t>
  </si>
  <si>
    <t>Low-density lipoprotein receptor-related protein 2</t>
  </si>
  <si>
    <t>RAP1A_HUMAN</t>
  </si>
  <si>
    <t>P62834</t>
  </si>
  <si>
    <t>RAP1A</t>
  </si>
  <si>
    <t>Ras-related protein Rap-1A</t>
  </si>
  <si>
    <t>LDHB_HUMAN</t>
  </si>
  <si>
    <t>P07195</t>
  </si>
  <si>
    <t>LDHB</t>
  </si>
  <si>
    <t>L-lactate dehydrogenase B chain</t>
  </si>
  <si>
    <t>GBB1_HUMAN</t>
  </si>
  <si>
    <t>P62873</t>
  </si>
  <si>
    <t>GNB1</t>
  </si>
  <si>
    <t>Guanine nucleotide-binding protein G(I)/G(S)/G(T) subunit beta-1</t>
  </si>
  <si>
    <t>CD27_HUMAN</t>
  </si>
  <si>
    <t>P26842</t>
  </si>
  <si>
    <t>CD27</t>
  </si>
  <si>
    <t>CD27 antigen</t>
  </si>
  <si>
    <t>FCG3B_HUMAN</t>
  </si>
  <si>
    <t>O75015</t>
  </si>
  <si>
    <t>FCGR3B</t>
  </si>
  <si>
    <t>Low affinity immunoglobulin gamma Fc region receptor III-B</t>
  </si>
  <si>
    <t>SORL_HUMAN</t>
  </si>
  <si>
    <t>Q92673</t>
  </si>
  <si>
    <t>SORL1</t>
  </si>
  <si>
    <t>Sortilin-related receptor</t>
  </si>
  <si>
    <t>VATB2_HUMAN</t>
  </si>
  <si>
    <t>P21281</t>
  </si>
  <si>
    <t>ATP6V1B2</t>
  </si>
  <si>
    <t>V-type proton ATPase subunit B, brain isoform</t>
  </si>
  <si>
    <t>AGRF5_HUMAN</t>
  </si>
  <si>
    <t>Q8IZF2</t>
  </si>
  <si>
    <t>ADGRF5</t>
  </si>
  <si>
    <t>Adhesion G protein-coupled receptor F5</t>
  </si>
  <si>
    <t>PGCA_HUMAN</t>
  </si>
  <si>
    <t>P16112</t>
  </si>
  <si>
    <t>ACAN</t>
  </si>
  <si>
    <t>Aggrecan core protein</t>
  </si>
  <si>
    <t>JAM3_HUMAN</t>
  </si>
  <si>
    <t>Q9BX67</t>
  </si>
  <si>
    <t>JAM3</t>
  </si>
  <si>
    <t>Junctional adhesion molecule C</t>
  </si>
  <si>
    <t>BODG_HUMAN</t>
  </si>
  <si>
    <t>O75936</t>
  </si>
  <si>
    <t>BBOX1</t>
  </si>
  <si>
    <t>Gamma-butyrobetaine dioxygenase</t>
  </si>
  <si>
    <t>PNPH_HUMAN</t>
  </si>
  <si>
    <t>P00491</t>
  </si>
  <si>
    <t>PNP</t>
  </si>
  <si>
    <t>Purine nucleoside phosphorylase</t>
  </si>
  <si>
    <t>RNAS2_HUMAN</t>
  </si>
  <si>
    <t>P10153</t>
  </si>
  <si>
    <t>RNASE2</t>
  </si>
  <si>
    <t>Non-secretory ribonuclease</t>
  </si>
  <si>
    <t>CAZA2_HUMAN</t>
  </si>
  <si>
    <t>P47755</t>
  </si>
  <si>
    <t>CAPZA2</t>
  </si>
  <si>
    <t>F-actin-capping protein subunit alpha-2</t>
  </si>
  <si>
    <t>CO6A1_HUMAN</t>
  </si>
  <si>
    <t>P12109</t>
  </si>
  <si>
    <t>COL6A1</t>
  </si>
  <si>
    <t>Collagen alpha-1(VI) chain</t>
  </si>
  <si>
    <t>1433G_HUMAN</t>
  </si>
  <si>
    <t>P61981</t>
  </si>
  <si>
    <t>YWHAG</t>
  </si>
  <si>
    <t>14-3-3 protein gamma</t>
  </si>
  <si>
    <t>PTPRO_HUMAN</t>
  </si>
  <si>
    <t>Q16827</t>
  </si>
  <si>
    <t>PTPRO</t>
  </si>
  <si>
    <t>Receptor-type tyrosine-protein phosphatase O</t>
  </si>
  <si>
    <t>DLK2_HUMAN</t>
  </si>
  <si>
    <t>Q6UY11</t>
  </si>
  <si>
    <t>DLK2</t>
  </si>
  <si>
    <t>Protein delta homolog 2</t>
  </si>
  <si>
    <t>CHM1B_HUMAN</t>
  </si>
  <si>
    <t>Q7LBR1</t>
  </si>
  <si>
    <t>CHMP1B</t>
  </si>
  <si>
    <t>Charged multivesicular body protein 1b</t>
  </si>
  <si>
    <t>VATE1_HUMAN</t>
  </si>
  <si>
    <t>P36543</t>
  </si>
  <si>
    <t>ATP6V1E1</t>
  </si>
  <si>
    <t>V-type proton ATPase subunit E 1</t>
  </si>
  <si>
    <t>ARPC4_HUMAN</t>
  </si>
  <si>
    <t>P59998</t>
  </si>
  <si>
    <t>ARPC4</t>
  </si>
  <si>
    <t>Actin-related protein 2/3 complex subunit 4</t>
  </si>
  <si>
    <t>CNDP2_HUMAN</t>
  </si>
  <si>
    <t>Q96KP4</t>
  </si>
  <si>
    <t>CNDP2</t>
  </si>
  <si>
    <t>Cytosolic non-specific dipeptidase</t>
  </si>
  <si>
    <t>PLST_HUMAN</t>
  </si>
  <si>
    <t>P13797</t>
  </si>
  <si>
    <t>PLS3</t>
  </si>
  <si>
    <t>Plastin-3</t>
  </si>
  <si>
    <t>PLXB2_HUMAN</t>
  </si>
  <si>
    <t>O15031</t>
  </si>
  <si>
    <t>PLXNB2</t>
  </si>
  <si>
    <t>Plexin-B2</t>
  </si>
  <si>
    <t>CISY_HUMAN</t>
  </si>
  <si>
    <t>O75390</t>
  </si>
  <si>
    <t>CS</t>
  </si>
  <si>
    <t>Citrate synthase, mitochondrial</t>
  </si>
  <si>
    <t>CLM8_HUMAN</t>
  </si>
  <si>
    <t>Q9UGN4</t>
  </si>
  <si>
    <t>CD300A</t>
  </si>
  <si>
    <t>CMRF35-like molecule 8</t>
  </si>
  <si>
    <t>1433Z_HUMAN</t>
  </si>
  <si>
    <t>P63104</t>
  </si>
  <si>
    <t>YWHAZ</t>
  </si>
  <si>
    <t>14-3-3 protein zeta/delta</t>
  </si>
  <si>
    <t>RNF13_HUMAN</t>
  </si>
  <si>
    <t>O43567</t>
  </si>
  <si>
    <t>RNF13</t>
  </si>
  <si>
    <t>E3 ubiquitin-protein ligase RNF13</t>
  </si>
  <si>
    <t>CAPG_HUMAN</t>
  </si>
  <si>
    <t>P40121</t>
  </si>
  <si>
    <t>CAPG</t>
  </si>
  <si>
    <t>Macrophage-capping protein</t>
  </si>
  <si>
    <t>CILP2_HUMAN</t>
  </si>
  <si>
    <t>Q8IUL8</t>
  </si>
  <si>
    <t>CILP2</t>
  </si>
  <si>
    <t>Cartilage intermediate layer protein 2</t>
  </si>
  <si>
    <t>FGL2_HUMAN</t>
  </si>
  <si>
    <t>Q14314</t>
  </si>
  <si>
    <t>FGL2</t>
  </si>
  <si>
    <t>Fibroleukin</t>
  </si>
  <si>
    <t>EF2_HUMAN</t>
  </si>
  <si>
    <t>P13639</t>
  </si>
  <si>
    <t>EEF2</t>
  </si>
  <si>
    <t>Elongation factor 2</t>
  </si>
  <si>
    <t>PSA3_HUMAN</t>
  </si>
  <si>
    <t>P25788</t>
  </si>
  <si>
    <t>PSMA3</t>
  </si>
  <si>
    <t>Proteasome subunit alpha type-3</t>
  </si>
  <si>
    <t>PSB1_HUMAN</t>
  </si>
  <si>
    <t>P20618</t>
  </si>
  <si>
    <t>PSMB1</t>
  </si>
  <si>
    <t>Proteasome subunit beta type-1</t>
  </si>
  <si>
    <t>MDHC_HUMAN</t>
  </si>
  <si>
    <t>P40925</t>
  </si>
  <si>
    <t>MDH1</t>
  </si>
  <si>
    <t>Malate dehydrogenase, cytoplasmic</t>
  </si>
  <si>
    <t>AL1A1_HUMAN</t>
  </si>
  <si>
    <t>P00352</t>
  </si>
  <si>
    <t>ALDH1A1</t>
  </si>
  <si>
    <t>Retinal dehydrogenase 1</t>
  </si>
  <si>
    <t>SHSA7_HUMAN</t>
  </si>
  <si>
    <t>A6NL88</t>
  </si>
  <si>
    <t>SHISA7</t>
  </si>
  <si>
    <t>Protein shisa-7</t>
  </si>
  <si>
    <t>PPAP_HUMAN</t>
  </si>
  <si>
    <t>P15309</t>
  </si>
  <si>
    <t>ACP3</t>
  </si>
  <si>
    <t>Prostatic acid phosphatase</t>
  </si>
  <si>
    <t>MADCA_HUMAN</t>
  </si>
  <si>
    <t>Q13477</t>
  </si>
  <si>
    <t>MADCAM1</t>
  </si>
  <si>
    <t>Mucosal addressin cell adhesion molecule 1</t>
  </si>
  <si>
    <t>VTA1_HUMAN</t>
  </si>
  <si>
    <t>Q9NP79</t>
  </si>
  <si>
    <t>VTA1</t>
  </si>
  <si>
    <t>Vacuolar protein sorting-associated protein VTA1 homolog</t>
  </si>
  <si>
    <t>COSA1_HUMAN</t>
  </si>
  <si>
    <t>Q2UY09</t>
  </si>
  <si>
    <t>COL28A1</t>
  </si>
  <si>
    <t>Collagen alpha-1(XXVIII) chain</t>
  </si>
  <si>
    <t>CSF1_HUMAN</t>
  </si>
  <si>
    <t>P09603</t>
  </si>
  <si>
    <t>CSF1</t>
  </si>
  <si>
    <t>Macrophage colony-stimulating factor 1</t>
  </si>
  <si>
    <t>DDR2_HUMAN</t>
  </si>
  <si>
    <t>Q16832</t>
  </si>
  <si>
    <t>DDR2</t>
  </si>
  <si>
    <t>Discoidin domain-containing receptor 2</t>
  </si>
  <si>
    <t>EGF_HUMAN</t>
  </si>
  <si>
    <t>P01133</t>
  </si>
  <si>
    <t>EGF</t>
  </si>
  <si>
    <t>Pro-epidermal growth factor</t>
  </si>
  <si>
    <t>MYO1C_HUMAN</t>
  </si>
  <si>
    <t>O00159</t>
  </si>
  <si>
    <t>MYO1C</t>
  </si>
  <si>
    <t>Unconventional myosin-Ic</t>
  </si>
  <si>
    <t>DAF_HUMAN</t>
  </si>
  <si>
    <t>P08174</t>
  </si>
  <si>
    <t>CD55</t>
  </si>
  <si>
    <t>Complement decay-accelerating factor</t>
  </si>
  <si>
    <t>PODXL_HUMAN</t>
  </si>
  <si>
    <t>O00592</t>
  </si>
  <si>
    <t>PODXL</t>
  </si>
  <si>
    <t>Podocalyxin</t>
  </si>
  <si>
    <t>ES8L1_HUMAN</t>
  </si>
  <si>
    <t>Q8TE68</t>
  </si>
  <si>
    <t>EPS8L1</t>
  </si>
  <si>
    <t>Epidermal growth factor receptor kinase substrate 8-like protein 1</t>
  </si>
  <si>
    <t>FAAA_HUMAN</t>
  </si>
  <si>
    <t>P16930</t>
  </si>
  <si>
    <t>FAH</t>
  </si>
  <si>
    <t>Fumarylacetoacetase</t>
  </si>
  <si>
    <t>DEFB1_HUMAN</t>
  </si>
  <si>
    <t>P60022</t>
  </si>
  <si>
    <t>DEFB1</t>
  </si>
  <si>
    <t>Beta-defensin 1</t>
  </si>
  <si>
    <t>FLRT3_HUMAN</t>
  </si>
  <si>
    <t>Q9NZU0</t>
  </si>
  <si>
    <t>FLRT3</t>
  </si>
  <si>
    <t>Leucine-rich repeat transmembrane protein FLRT3</t>
  </si>
  <si>
    <t>EZRI_HUMAN</t>
  </si>
  <si>
    <t>P15311</t>
  </si>
  <si>
    <t>EZR</t>
  </si>
  <si>
    <t>Ezrin</t>
  </si>
  <si>
    <t>GSLG1_HUMAN</t>
  </si>
  <si>
    <t>Q92896</t>
  </si>
  <si>
    <t>GLG1</t>
  </si>
  <si>
    <t>Golgi apparatus protein 1</t>
  </si>
  <si>
    <t>MA1A1_HUMAN</t>
  </si>
  <si>
    <t>P33908</t>
  </si>
  <si>
    <t>MAN1A1</t>
  </si>
  <si>
    <t>Mannosyl-oligosaccharide 1,2-alpha-mannosidase IA</t>
  </si>
  <si>
    <t>QSOX1_HUMAN</t>
  </si>
  <si>
    <t>O00391</t>
  </si>
  <si>
    <t>QSOX1</t>
  </si>
  <si>
    <t>Sulfhydryl oxidase 1</t>
  </si>
  <si>
    <t>APT_HUMAN</t>
  </si>
  <si>
    <t>P07741</t>
  </si>
  <si>
    <t>APRT</t>
  </si>
  <si>
    <t>Adenine phosphoribosyltransferase</t>
  </si>
  <si>
    <t>KIRR1_HUMAN</t>
  </si>
  <si>
    <t>Q96J84</t>
  </si>
  <si>
    <t>KIRREL1</t>
  </si>
  <si>
    <t>Kin of IRRE-like protein 1</t>
  </si>
  <si>
    <t>CILP1_HUMAN</t>
  </si>
  <si>
    <t>O75339</t>
  </si>
  <si>
    <t>CILP</t>
  </si>
  <si>
    <t>Cartilage intermediate layer protein 1</t>
  </si>
  <si>
    <t>GAS6_HUMAN</t>
  </si>
  <si>
    <t>Q14393</t>
  </si>
  <si>
    <t>GAS6</t>
  </si>
  <si>
    <t>Growth arrest-specific protein 6</t>
  </si>
  <si>
    <t>AMD_HUMAN</t>
  </si>
  <si>
    <t>P19021</t>
  </si>
  <si>
    <t>PAM</t>
  </si>
  <si>
    <t>Peptidyl-glycine alpha-amidating monooxygenase</t>
  </si>
  <si>
    <t>PSA_HUMAN</t>
  </si>
  <si>
    <t>P55786</t>
  </si>
  <si>
    <t>NPEPPS</t>
  </si>
  <si>
    <t>Puromycin-sensitive aminopeptidase</t>
  </si>
  <si>
    <t>SDHA_HUMAN</t>
  </si>
  <si>
    <t>P31040</t>
  </si>
  <si>
    <t>SDHA</t>
  </si>
  <si>
    <t>Succinate dehydrogenase [ubiquinone] flavoprotein subunit, mitochondrial</t>
  </si>
  <si>
    <t>FOLH1_HUMAN</t>
  </si>
  <si>
    <t>Q04609</t>
  </si>
  <si>
    <t>FOLH1</t>
  </si>
  <si>
    <t>Glutamate carboxypeptidase 2</t>
  </si>
  <si>
    <t>KCY_HUMAN</t>
  </si>
  <si>
    <t>P30085</t>
  </si>
  <si>
    <t>CMPK1</t>
  </si>
  <si>
    <t>UMP-CMP kinase</t>
  </si>
  <si>
    <t>ODO2_HUMAN</t>
  </si>
  <si>
    <t>P36957</t>
  </si>
  <si>
    <t>DLST</t>
  </si>
  <si>
    <t>Dihydrolipoyllysine-residue succinyltransferase component of 2-oxoglutarate dehydrogenase complex, mitochondrial</t>
  </si>
  <si>
    <t>ASPG_HUMAN</t>
  </si>
  <si>
    <t>P20933</t>
  </si>
  <si>
    <t>AGA</t>
  </si>
  <si>
    <t>N(4)-(beta-N-acetylglucosaminyl)-L-asparaginase</t>
  </si>
  <si>
    <t>CO4A1_HUMAN</t>
  </si>
  <si>
    <t>P02462</t>
  </si>
  <si>
    <t>COL4A1</t>
  </si>
  <si>
    <t>Collagen alpha-1(IV) chain</t>
  </si>
  <si>
    <t>PEAR1_HUMAN</t>
  </si>
  <si>
    <t>Q5VY43</t>
  </si>
  <si>
    <t>PEAR1</t>
  </si>
  <si>
    <t>Platelet endothelial aggregation receptor 1</t>
  </si>
  <si>
    <t>IDHC_HUMAN</t>
  </si>
  <si>
    <t>O75874</t>
  </si>
  <si>
    <t>IDH1</t>
  </si>
  <si>
    <t>Isocitrate dehydrogenase [NADP] cytoplasmic</t>
  </si>
  <si>
    <t>NECT3_HUMAN</t>
  </si>
  <si>
    <t>Q9NQS3</t>
  </si>
  <si>
    <t>NECTIN3</t>
  </si>
  <si>
    <t>Nectin-3</t>
  </si>
  <si>
    <t>GDIA_HUMAN</t>
  </si>
  <si>
    <t>P31150</t>
  </si>
  <si>
    <t>GDI1</t>
  </si>
  <si>
    <t>Rab GDP dissociation inhibitor alpha</t>
  </si>
  <si>
    <t>RINI_HUMAN</t>
  </si>
  <si>
    <t>P13489</t>
  </si>
  <si>
    <t>RNH1</t>
  </si>
  <si>
    <t>Ribonuclease inhibitor</t>
  </si>
  <si>
    <t>SIRB2_HUMAN</t>
  </si>
  <si>
    <t>Q5JXA9</t>
  </si>
  <si>
    <t>SIRPB2</t>
  </si>
  <si>
    <t>Signal-regulatory protein beta-2</t>
  </si>
  <si>
    <t>PLDX1_HUMAN</t>
  </si>
  <si>
    <t>Q8IUK5</t>
  </si>
  <si>
    <t>PLXDC1</t>
  </si>
  <si>
    <t>Plexin domain-containing protein 1</t>
  </si>
  <si>
    <t>F151A_HUMAN</t>
  </si>
  <si>
    <t>Q8WW52</t>
  </si>
  <si>
    <t>FAM151A</t>
  </si>
  <si>
    <t>Protein FAM151A</t>
  </si>
  <si>
    <t>ACV1B_HUMAN</t>
  </si>
  <si>
    <t>P36896</t>
  </si>
  <si>
    <t>ACVR1B</t>
  </si>
  <si>
    <t>Activin receptor type-1B</t>
  </si>
  <si>
    <t>SUSD2_HUMAN</t>
  </si>
  <si>
    <t>Q9UGT4</t>
  </si>
  <si>
    <t>SUSD2</t>
  </si>
  <si>
    <t>Sushi domain-containing protein 2</t>
  </si>
  <si>
    <t>GINM1_HUMAN</t>
  </si>
  <si>
    <t>Q9NU53</t>
  </si>
  <si>
    <t>GINM1</t>
  </si>
  <si>
    <t>Glycoprotein integral membrane protein 1</t>
  </si>
  <si>
    <t>SIAE_HUMAN</t>
  </si>
  <si>
    <t>Q9HAT2</t>
  </si>
  <si>
    <t>SIAE</t>
  </si>
  <si>
    <t>Sialate O-acetylesterase</t>
  </si>
  <si>
    <t>FCG2A_HUMAN</t>
  </si>
  <si>
    <t>P12318</t>
  </si>
  <si>
    <t>FCGR2A</t>
  </si>
  <si>
    <t>Low affinity immunoglobulin gamma Fc region receptor II-a</t>
  </si>
  <si>
    <t>ADHX_HUMAN</t>
  </si>
  <si>
    <t>P11766</t>
  </si>
  <si>
    <t>ADH5</t>
  </si>
  <si>
    <t>Alcohol dehydrogenase class-3</t>
  </si>
  <si>
    <t>TIMP2_HUMAN</t>
  </si>
  <si>
    <t>P16035</t>
  </si>
  <si>
    <t>TIMP2</t>
  </si>
  <si>
    <t>Metalloproteinase inhibitor 2</t>
  </si>
  <si>
    <t>K2C6A_HUMAN</t>
  </si>
  <si>
    <t>P02538</t>
  </si>
  <si>
    <t>KRT6A</t>
  </si>
  <si>
    <t>Keratin, type II cytoskeletal 6A</t>
  </si>
  <si>
    <t>PCBP1_HUMAN</t>
  </si>
  <si>
    <t>Q15365</t>
  </si>
  <si>
    <t>PCBP1</t>
  </si>
  <si>
    <t>Poly(rC)-binding protein 1</t>
  </si>
  <si>
    <t>PTPRK_HUMAN</t>
  </si>
  <si>
    <t>Q15262</t>
  </si>
  <si>
    <t>PTPRK</t>
  </si>
  <si>
    <t>Receptor-type tyrosine-protein phosphatase kappa</t>
  </si>
  <si>
    <t>THSD4_HUMAN</t>
  </si>
  <si>
    <t>Q6ZMP0</t>
  </si>
  <si>
    <t>THSD4</t>
  </si>
  <si>
    <t>Thrombospondin type-1 domain-containing protein 4</t>
  </si>
  <si>
    <t>CLIC1_HUMAN</t>
  </si>
  <si>
    <t>O00299</t>
  </si>
  <si>
    <t>CLIC1</t>
  </si>
  <si>
    <t>Chloride intracellular channel protein 1</t>
  </si>
  <si>
    <t>XPP2_HUMAN</t>
  </si>
  <si>
    <t>O43895</t>
  </si>
  <si>
    <t>XPNPEP2</t>
  </si>
  <si>
    <t>Xaa-Pro aminopeptidase 2</t>
  </si>
  <si>
    <t>IDS_HUMAN</t>
  </si>
  <si>
    <t>P22304</t>
  </si>
  <si>
    <t>IDS</t>
  </si>
  <si>
    <t>Iduronate 2-sulfatase</t>
  </si>
  <si>
    <t>CD248_HUMAN</t>
  </si>
  <si>
    <t>Q9HCU0</t>
  </si>
  <si>
    <t>CD248</t>
  </si>
  <si>
    <t>Endosialin</t>
  </si>
  <si>
    <t>EGFR_HUMAN</t>
  </si>
  <si>
    <t>P00533</t>
  </si>
  <si>
    <t>EGFR</t>
  </si>
  <si>
    <t>Epidermal growth factor receptor</t>
  </si>
  <si>
    <t>PTTG_HUMAN</t>
  </si>
  <si>
    <t>P53801</t>
  </si>
  <si>
    <t>PTTG1IP</t>
  </si>
  <si>
    <t>Pituitary tumor-transforming gene 1 protein-interacting protein</t>
  </si>
  <si>
    <t>EPHB4_HUMAN</t>
  </si>
  <si>
    <t>P54760</t>
  </si>
  <si>
    <t>EPHB4</t>
  </si>
  <si>
    <t>Ephrin type-B receptor 4</t>
  </si>
  <si>
    <t>FREM2_HUMAN</t>
  </si>
  <si>
    <t>Q5SZK8</t>
  </si>
  <si>
    <t>FREM2</t>
  </si>
  <si>
    <t>FRAS1-related extracellular matrix protein 2</t>
  </si>
  <si>
    <t>EPDR1_HUMAN</t>
  </si>
  <si>
    <t>Q9UM22</t>
  </si>
  <si>
    <t>EPDR1</t>
  </si>
  <si>
    <t>Mammalian ependymin-related protein 1</t>
  </si>
  <si>
    <t>KLRD1_HUMAN</t>
  </si>
  <si>
    <t>Q13241</t>
  </si>
  <si>
    <t>KLRD1</t>
  </si>
  <si>
    <t>Natural killer cells antigen CD94</t>
  </si>
  <si>
    <t>TINAL_HUMAN</t>
  </si>
  <si>
    <t>Q9GZM7</t>
  </si>
  <si>
    <t>TINAGL1</t>
  </si>
  <si>
    <t>Tubulointerstitial nephritis antigen-like</t>
  </si>
  <si>
    <t>BDH2_HUMAN</t>
  </si>
  <si>
    <t>Q9BUT1</t>
  </si>
  <si>
    <t>BDH2</t>
  </si>
  <si>
    <t>3-hydroxybutyrate dehydrogenase type 2</t>
  </si>
  <si>
    <t>ARRD1_HUMAN</t>
  </si>
  <si>
    <t>Q8N5I2</t>
  </si>
  <si>
    <t>ARRDC1</t>
  </si>
  <si>
    <t>Arrestin domain-containing protein 1</t>
  </si>
  <si>
    <t>GNS_HUMAN</t>
  </si>
  <si>
    <t>P15586</t>
  </si>
  <si>
    <t>GNS</t>
  </si>
  <si>
    <t>N-acetylglucosamine-6-sulfatase</t>
  </si>
  <si>
    <t>CSTN1_HUMAN</t>
  </si>
  <si>
    <t>O94985</t>
  </si>
  <si>
    <t>CLSTN1</t>
  </si>
  <si>
    <t>Calsyntenin-1</t>
  </si>
  <si>
    <t>TBB5_HUMAN</t>
  </si>
  <si>
    <t>P07437</t>
  </si>
  <si>
    <t>TUBB</t>
  </si>
  <si>
    <t>Tubulin beta chain</t>
  </si>
  <si>
    <t>UROK_HUMAN</t>
  </si>
  <si>
    <t>P00749</t>
  </si>
  <si>
    <t>PLAU</t>
  </si>
  <si>
    <t>Urokinase-type plasminogen activator</t>
  </si>
  <si>
    <t>DPEP1_HUMAN</t>
  </si>
  <si>
    <t>P16444</t>
  </si>
  <si>
    <t>DPEP1</t>
  </si>
  <si>
    <t>Dipeptidase 1</t>
  </si>
  <si>
    <t>VDAC2_HUMAN</t>
  </si>
  <si>
    <t>P45880</t>
  </si>
  <si>
    <t>VDAC2</t>
  </si>
  <si>
    <t>Voltage-dependent anion-selective channel protein 2</t>
  </si>
  <si>
    <t>PSA5_HUMAN</t>
  </si>
  <si>
    <t>P28066</t>
  </si>
  <si>
    <t>PSMA5</t>
  </si>
  <si>
    <t>Proteasome subunit alpha type-5</t>
  </si>
  <si>
    <t>GOLM1_HUMAN</t>
  </si>
  <si>
    <t>Q8NBJ4</t>
  </si>
  <si>
    <t>GOLM1</t>
  </si>
  <si>
    <t>Golgi membrane protein 1</t>
  </si>
  <si>
    <t>EPS8_HUMAN</t>
  </si>
  <si>
    <t>Q12929</t>
  </si>
  <si>
    <t>EPS8</t>
  </si>
  <si>
    <t>Epidermal growth factor receptor kinase substrate 8</t>
  </si>
  <si>
    <t>AMPN_HUMAN</t>
  </si>
  <si>
    <t>P15144</t>
  </si>
  <si>
    <t>ANPEP</t>
  </si>
  <si>
    <t>Aminopeptidase N</t>
  </si>
  <si>
    <t>ROR2_HUMAN</t>
  </si>
  <si>
    <t>Q01974</t>
  </si>
  <si>
    <t>ROR2</t>
  </si>
  <si>
    <t>Tyrosine-protein kinase transmembrane receptor ROR2</t>
  </si>
  <si>
    <t>MMP2_HUMAN</t>
  </si>
  <si>
    <t>P08253</t>
  </si>
  <si>
    <t>MMP2</t>
  </si>
  <si>
    <t>72 kDa type IV collagenase</t>
  </si>
  <si>
    <t>APOA_HUMAN</t>
  </si>
  <si>
    <t>P08519</t>
  </si>
  <si>
    <t>LPA</t>
  </si>
  <si>
    <t>Apolipoprotein(a)</t>
  </si>
  <si>
    <t>LAIR1_HUMAN</t>
  </si>
  <si>
    <t>Q6GTX8</t>
  </si>
  <si>
    <t>LAIR1</t>
  </si>
  <si>
    <t>Leukocyte-associated immunoglobulin-like receptor 1</t>
  </si>
  <si>
    <t>BASP1_HUMAN</t>
  </si>
  <si>
    <t>P80723</t>
  </si>
  <si>
    <t>BASP1</t>
  </si>
  <si>
    <t>Brain acid soluble protein 1</t>
  </si>
  <si>
    <t>PIGR_HUMAN</t>
  </si>
  <si>
    <t>P01833</t>
  </si>
  <si>
    <t>PIGR</t>
  </si>
  <si>
    <t>Polymeric immunoglobulin receptor</t>
  </si>
  <si>
    <t>CADM2_HUMAN</t>
  </si>
  <si>
    <t>Q8N3J6</t>
  </si>
  <si>
    <t>CADM2</t>
  </si>
  <si>
    <t>Cell adhesion molecule 2</t>
  </si>
  <si>
    <t>BAIP2_HUMAN</t>
  </si>
  <si>
    <t>Q9UQB8</t>
  </si>
  <si>
    <t>BAIAP2</t>
  </si>
  <si>
    <t>Brain-specific angiogenesis inhibitor 1-associated protein 2</t>
  </si>
  <si>
    <t>VATB1_HUMAN</t>
  </si>
  <si>
    <t>P15313</t>
  </si>
  <si>
    <t>ATP6V1B1</t>
  </si>
  <si>
    <t>V-type proton ATPase subunit B, kidney isoform</t>
  </si>
  <si>
    <t>NDRG1_HUMAN</t>
  </si>
  <si>
    <t>Q92597</t>
  </si>
  <si>
    <t>NDRG1</t>
  </si>
  <si>
    <t>Protein NDRG1</t>
  </si>
  <si>
    <t>RAB5C_HUMAN</t>
  </si>
  <si>
    <t>P51148</t>
  </si>
  <si>
    <t>RAB5C</t>
  </si>
  <si>
    <t>Ras-related protein Rab-5C</t>
  </si>
  <si>
    <t>CLM2_HUMAN</t>
  </si>
  <si>
    <t>Q496F6</t>
  </si>
  <si>
    <t>CD300E</t>
  </si>
  <si>
    <t>CMRF35-like molecule 2</t>
  </si>
  <si>
    <t>CD2AP_HUMAN</t>
  </si>
  <si>
    <t>Q9Y5K6</t>
  </si>
  <si>
    <t>CD2AP</t>
  </si>
  <si>
    <t>CD2-associated protein</t>
  </si>
  <si>
    <t>SMO_HUMAN</t>
  </si>
  <si>
    <t>Q99835</t>
  </si>
  <si>
    <t>SMO</t>
  </si>
  <si>
    <t>Smoothened homolog</t>
  </si>
  <si>
    <t>PCDH1_HUMAN</t>
  </si>
  <si>
    <t>Q08174</t>
  </si>
  <si>
    <t>PCDH1</t>
  </si>
  <si>
    <t>Protocadherin-1</t>
  </si>
  <si>
    <t>ACTB_HUMAN;ACTG_HUMAN</t>
  </si>
  <si>
    <t>P60709;P63261</t>
  </si>
  <si>
    <t>ACTB;ACTG1</t>
  </si>
  <si>
    <t>Actin, cytoplasmic 1;Actin, cytoplasmic 2</t>
  </si>
  <si>
    <t>DHSO_HUMAN</t>
  </si>
  <si>
    <t>Q00796</t>
  </si>
  <si>
    <t>SORD</t>
  </si>
  <si>
    <t>Sorbitol dehydrogenase</t>
  </si>
  <si>
    <t>VAT1_HUMAN</t>
  </si>
  <si>
    <t>Q99536</t>
  </si>
  <si>
    <t>VAT1</t>
  </si>
  <si>
    <t>Synaptic vesicle membrane protein VAT-1 homolog</t>
  </si>
  <si>
    <t>NUCB1_HUMAN</t>
  </si>
  <si>
    <t>Q02818</t>
  </si>
  <si>
    <t>NUCB1</t>
  </si>
  <si>
    <t>Nucleobindin-1</t>
  </si>
  <si>
    <t>KHK_HUMAN</t>
  </si>
  <si>
    <t>P50053</t>
  </si>
  <si>
    <t>KHK</t>
  </si>
  <si>
    <t>Ketohexokinase</t>
  </si>
  <si>
    <t>RB27B_HUMAN</t>
  </si>
  <si>
    <t>O00194</t>
  </si>
  <si>
    <t>RAB27B</t>
  </si>
  <si>
    <t>Ras-related protein Rab-27B</t>
  </si>
  <si>
    <t>K2C1_HUMAN</t>
  </si>
  <si>
    <t>P04264</t>
  </si>
  <si>
    <t>KRT1</t>
  </si>
  <si>
    <t>Keratin, type II cytoskeletal 1</t>
  </si>
  <si>
    <t>MUC18_HUMAN</t>
  </si>
  <si>
    <t>P43121</t>
  </si>
  <si>
    <t>MCAM</t>
  </si>
  <si>
    <t>Cell surface glycoprotein MUC18</t>
  </si>
  <si>
    <t>HSPB1_HUMAN</t>
  </si>
  <si>
    <t>P04792</t>
  </si>
  <si>
    <t>HSPB1</t>
  </si>
  <si>
    <t>Heat shock protein beta-1</t>
  </si>
  <si>
    <t>LAYN_HUMAN</t>
  </si>
  <si>
    <t>Q6UX15</t>
  </si>
  <si>
    <t>LAYN</t>
  </si>
  <si>
    <t>Layilin</t>
  </si>
  <si>
    <t>BASI_HUMAN</t>
  </si>
  <si>
    <t>P35613</t>
  </si>
  <si>
    <t>BSG</t>
  </si>
  <si>
    <t>Basigin</t>
  </si>
  <si>
    <t>SAHH_HUMAN</t>
  </si>
  <si>
    <t>P23526</t>
  </si>
  <si>
    <t>AHCY</t>
  </si>
  <si>
    <t>Adenosylhomocysteinase</t>
  </si>
  <si>
    <t>MITD1_HUMAN</t>
  </si>
  <si>
    <t>Q8WV92</t>
  </si>
  <si>
    <t>MITD1</t>
  </si>
  <si>
    <t>MIT domain-containing protein 1</t>
  </si>
  <si>
    <t>IGJ_HUMAN</t>
  </si>
  <si>
    <t>P01591</t>
  </si>
  <si>
    <t>JCHAIN</t>
  </si>
  <si>
    <t>Immunoglobulin J chain</t>
  </si>
  <si>
    <t>AL9A1_HUMAN</t>
  </si>
  <si>
    <t>P49189</t>
  </si>
  <si>
    <t>ALDH9A1</t>
  </si>
  <si>
    <t>4-trimethylaminobutyraldehyde dehydrogenase</t>
  </si>
  <si>
    <t>VLDLR_HUMAN</t>
  </si>
  <si>
    <t>P98155</t>
  </si>
  <si>
    <t>VLDLR</t>
  </si>
  <si>
    <t>Very low-density lipoprotein receptor</t>
  </si>
  <si>
    <t>SPIT1_HUMAN</t>
  </si>
  <si>
    <t>O43278</t>
  </si>
  <si>
    <t>SPINT1</t>
  </si>
  <si>
    <t>Kunitz-type protease inhibitor 1</t>
  </si>
  <si>
    <t>GLYC_HUMAN</t>
  </si>
  <si>
    <t>P34896</t>
  </si>
  <si>
    <t>SHMT1</t>
  </si>
  <si>
    <t>Serine hydroxymethyltransferase, cytosolic</t>
  </si>
  <si>
    <t>LIRB1_HUMAN</t>
  </si>
  <si>
    <t>Q8NHL6</t>
  </si>
  <si>
    <t>LILRB1</t>
  </si>
  <si>
    <t>Leukocyte immunoglobulin-like receptor subfamily B member 1</t>
  </si>
  <si>
    <t>NCHL1_HUMAN</t>
  </si>
  <si>
    <t>O00533</t>
  </si>
  <si>
    <t>CHL1</t>
  </si>
  <si>
    <t>Neural cell adhesion molecule L1-like protein</t>
  </si>
  <si>
    <t>NECT1_HUMAN</t>
  </si>
  <si>
    <t>Q15223</t>
  </si>
  <si>
    <t>NECTIN1</t>
  </si>
  <si>
    <t>Nectin-1</t>
  </si>
  <si>
    <t>FGFR2_HUMAN</t>
  </si>
  <si>
    <t>P21802</t>
  </si>
  <si>
    <t>FGFR2</t>
  </si>
  <si>
    <t>Fibroblast growth factor receptor 2</t>
  </si>
  <si>
    <t>SERA_HUMAN</t>
  </si>
  <si>
    <t>O43175</t>
  </si>
  <si>
    <t>PHGDH</t>
  </si>
  <si>
    <t>D-3-phosphoglycerate dehydrogenase</t>
  </si>
  <si>
    <t>AK1C3_HUMAN</t>
  </si>
  <si>
    <t>P42330</t>
  </si>
  <si>
    <t>AKR1C3</t>
  </si>
  <si>
    <t>Aldo-keto reductase family 1 member C3</t>
  </si>
  <si>
    <t>I18BP_HUMAN</t>
  </si>
  <si>
    <t>O95998</t>
  </si>
  <si>
    <t>IL18BP</t>
  </si>
  <si>
    <t>Interleukin-18-binding protein</t>
  </si>
  <si>
    <t>CD59_HUMAN</t>
  </si>
  <si>
    <t>P13987</t>
  </si>
  <si>
    <t>CD59</t>
  </si>
  <si>
    <t>CD59 glycoprotein</t>
  </si>
  <si>
    <t>TICN1_HUMAN</t>
  </si>
  <si>
    <t>Q08629</t>
  </si>
  <si>
    <t>SPOCK1</t>
  </si>
  <si>
    <t>Testican-1</t>
  </si>
  <si>
    <t>CSF1R_HUMAN</t>
  </si>
  <si>
    <t>P07333</t>
  </si>
  <si>
    <t>CSF1R</t>
  </si>
  <si>
    <t>Macrophage colony-stimulating factor 1 receptor</t>
  </si>
  <si>
    <t>PTPRS_HUMAN</t>
  </si>
  <si>
    <t>Q13332</t>
  </si>
  <si>
    <t>PTPRS</t>
  </si>
  <si>
    <t>Receptor-type tyrosine-protein phosphatase S</t>
  </si>
  <si>
    <t>FMOD_HUMAN</t>
  </si>
  <si>
    <t>Q06828</t>
  </si>
  <si>
    <t>FMOD</t>
  </si>
  <si>
    <t>Fibromodulin</t>
  </si>
  <si>
    <t>NRX3A_HUMAN</t>
  </si>
  <si>
    <t>Q9Y4C0</t>
  </si>
  <si>
    <t>NRXN3</t>
  </si>
  <si>
    <t>Neurexin-3</t>
  </si>
  <si>
    <t>RAB8A_HUMAN</t>
  </si>
  <si>
    <t>P61006</t>
  </si>
  <si>
    <t>RAB8A</t>
  </si>
  <si>
    <t>Ras-related protein Rab-8A</t>
  </si>
  <si>
    <t>CAYP1_HUMAN</t>
  </si>
  <si>
    <t>Q13938</t>
  </si>
  <si>
    <t>CAPS</t>
  </si>
  <si>
    <t>Calcyphosin</t>
  </si>
  <si>
    <t>UPK2_HUMAN</t>
  </si>
  <si>
    <t>O00526</t>
  </si>
  <si>
    <t>UPK2</t>
  </si>
  <si>
    <t>Uroplakin-2</t>
  </si>
  <si>
    <t>CRYAB_HUMAN</t>
  </si>
  <si>
    <t>P02511</t>
  </si>
  <si>
    <t>CRYAB</t>
  </si>
  <si>
    <t>Alpha-crystallin B chain</t>
  </si>
  <si>
    <t>OX2G_HUMAN</t>
  </si>
  <si>
    <t>P41217</t>
  </si>
  <si>
    <t>CD200</t>
  </si>
  <si>
    <t>OX-2 membrane glycoprotein</t>
  </si>
  <si>
    <t>MIF_HUMAN</t>
  </si>
  <si>
    <t>P14174</t>
  </si>
  <si>
    <t>MIF</t>
  </si>
  <si>
    <t>Macrophage migration inhibitory factor</t>
  </si>
  <si>
    <t>TENA_HUMAN</t>
  </si>
  <si>
    <t>P24821</t>
  </si>
  <si>
    <t>TNC</t>
  </si>
  <si>
    <t>Tenascin</t>
  </si>
  <si>
    <t>ELFN1_HUMAN</t>
  </si>
  <si>
    <t>P0C7U0</t>
  </si>
  <si>
    <t>ELFN1</t>
  </si>
  <si>
    <t>Protein ELFN1</t>
  </si>
  <si>
    <t>LDLR_HUMAN</t>
  </si>
  <si>
    <t>P01130</t>
  </si>
  <si>
    <t>LDLR</t>
  </si>
  <si>
    <t>Low-density lipoprotein receptor</t>
  </si>
  <si>
    <t>MPRI_HUMAN</t>
  </si>
  <si>
    <t>P11717</t>
  </si>
  <si>
    <t>IGF2R</t>
  </si>
  <si>
    <t>Cation-independent mannose-6-phosphate receptor</t>
  </si>
  <si>
    <t>ACE_HUMAN</t>
  </si>
  <si>
    <t>P12821</t>
  </si>
  <si>
    <t>ACE</t>
  </si>
  <si>
    <t>Angiotensin-converting enzyme</t>
  </si>
  <si>
    <t>HMCN2_HUMAN</t>
  </si>
  <si>
    <t>Q8NDA2</t>
  </si>
  <si>
    <t>HMCN2</t>
  </si>
  <si>
    <t>Hemicentin-2</t>
  </si>
  <si>
    <t>TMPS2_HUMAN</t>
  </si>
  <si>
    <t>O15393</t>
  </si>
  <si>
    <t>TMPRSS2</t>
  </si>
  <si>
    <t>Transmembrane protease serine 2</t>
  </si>
  <si>
    <t>LRP1_HUMAN</t>
  </si>
  <si>
    <t>Q07954</t>
  </si>
  <si>
    <t>LRP1</t>
  </si>
  <si>
    <t>Prolow-density lipoprotein receptor-related protein 1</t>
  </si>
  <si>
    <t>PXDN_HUMAN</t>
  </si>
  <si>
    <t>Q92626</t>
  </si>
  <si>
    <t>PXDN</t>
  </si>
  <si>
    <t>Peroxidasin homolog</t>
  </si>
  <si>
    <t>PTPRM_HUMAN</t>
  </si>
  <si>
    <t>P28827</t>
  </si>
  <si>
    <t>PTPRM</t>
  </si>
  <si>
    <t>Receptor-type tyrosine-protein phosphatase mu</t>
  </si>
  <si>
    <t>EGLN_HUMAN</t>
  </si>
  <si>
    <t>P17813</t>
  </si>
  <si>
    <t>ENG</t>
  </si>
  <si>
    <t>Endoglin</t>
  </si>
  <si>
    <t>ACOC_HUMAN</t>
  </si>
  <si>
    <t>P21399</t>
  </si>
  <si>
    <t>ACO1</t>
  </si>
  <si>
    <t>Cytoplasmic aconitate hydratase</t>
  </si>
  <si>
    <t>PGDH_HUMAN</t>
  </si>
  <si>
    <t>P15428</t>
  </si>
  <si>
    <t>HPGD</t>
  </si>
  <si>
    <t>15-hydroxyprostaglandin dehydrogenase [NAD(+)]</t>
  </si>
  <si>
    <t>STEA4_HUMAN</t>
  </si>
  <si>
    <t>Q687X5</t>
  </si>
  <si>
    <t>STEAP4</t>
  </si>
  <si>
    <t>Metalloreductase STEAP4</t>
  </si>
  <si>
    <t>LGMN_HUMAN</t>
  </si>
  <si>
    <t>Q99538</t>
  </si>
  <si>
    <t>LGMN</t>
  </si>
  <si>
    <t>Legumain</t>
  </si>
  <si>
    <t>GPC1_HUMAN</t>
  </si>
  <si>
    <t>P35052</t>
  </si>
  <si>
    <t>GPC1</t>
  </si>
  <si>
    <t>Glypican-1</t>
  </si>
  <si>
    <t>TRHDE_HUMAN</t>
  </si>
  <si>
    <t>Q9UKU6</t>
  </si>
  <si>
    <t>TRHDE</t>
  </si>
  <si>
    <t>Thyrotropin-releasing hormone-degrading ectoenzyme</t>
  </si>
  <si>
    <t>SAMP_HUMAN</t>
  </si>
  <si>
    <t>P02743</t>
  </si>
  <si>
    <t>APCS</t>
  </si>
  <si>
    <t>Serum amyloid P-component</t>
  </si>
  <si>
    <t>ASM_HUMAN</t>
  </si>
  <si>
    <t>P17405</t>
  </si>
  <si>
    <t>SMPD1</t>
  </si>
  <si>
    <t>Sphingomyelin phosphodiesterase</t>
  </si>
  <si>
    <t>FOLR1_HUMAN</t>
  </si>
  <si>
    <t>P15328</t>
  </si>
  <si>
    <t>FOLR1</t>
  </si>
  <si>
    <t>Folate receptor alpha</t>
  </si>
  <si>
    <t>PEBP1_HUMAN</t>
  </si>
  <si>
    <t>P30086</t>
  </si>
  <si>
    <t>PEBP1</t>
  </si>
  <si>
    <t>Phosphatidylethanolamine-binding protein 1</t>
  </si>
  <si>
    <t>IL1R2_HUMAN</t>
  </si>
  <si>
    <t>P27930</t>
  </si>
  <si>
    <t>IL1R2</t>
  </si>
  <si>
    <t>Interleukin-1 receptor type 2</t>
  </si>
  <si>
    <t>ENPP2_HUMAN</t>
  </si>
  <si>
    <t>Q13822</t>
  </si>
  <si>
    <t>ENPP2</t>
  </si>
  <si>
    <t>Ectonucleotide pyrophosphatase/phosphodiesterase family member 2</t>
  </si>
  <si>
    <t>AGRIN_HUMAN</t>
  </si>
  <si>
    <t>O00468</t>
  </si>
  <si>
    <t>AGRN</t>
  </si>
  <si>
    <t>Agrin</t>
  </si>
  <si>
    <t>UPK1A_HUMAN</t>
  </si>
  <si>
    <t>O00322</t>
  </si>
  <si>
    <t>UPK1A</t>
  </si>
  <si>
    <t>Uroplakin-1a</t>
  </si>
  <si>
    <t>NHRF1_HUMAN</t>
  </si>
  <si>
    <t>O14745</t>
  </si>
  <si>
    <t>SLC9A3R1</t>
  </si>
  <si>
    <t>Na(+)/H(+) exchange regulatory cofactor NHE-RF1</t>
  </si>
  <si>
    <t>CLM9_HUMAN</t>
  </si>
  <si>
    <t>Q6UXG3</t>
  </si>
  <si>
    <t>CD300LG</t>
  </si>
  <si>
    <t>CMRF35-like molecule 9</t>
  </si>
  <si>
    <t>PRDX3_HUMAN</t>
  </si>
  <si>
    <t>P30048</t>
  </si>
  <si>
    <t>PRDX3</t>
  </si>
  <si>
    <t>Thioredoxin-dependent peroxide reductase, mitochondrial</t>
  </si>
  <si>
    <t>NIT2_HUMAN</t>
  </si>
  <si>
    <t>Q9NQR4</t>
  </si>
  <si>
    <t>NIT2</t>
  </si>
  <si>
    <t>Omega-amidase NIT2</t>
  </si>
  <si>
    <t>AGRG1_HUMAN</t>
  </si>
  <si>
    <t>Q9Y653</t>
  </si>
  <si>
    <t>ADGRG1</t>
  </si>
  <si>
    <t>Adhesion G-protein coupled receptor G1</t>
  </si>
  <si>
    <t>GNPI1_HUMAN</t>
  </si>
  <si>
    <t>P46926</t>
  </si>
  <si>
    <t>GNPDA1</t>
  </si>
  <si>
    <t>Glucosamine-6-phosphate isomerase 1</t>
  </si>
  <si>
    <t>L1CAM_HUMAN</t>
  </si>
  <si>
    <t>P32004</t>
  </si>
  <si>
    <t>L1CAM</t>
  </si>
  <si>
    <t>Neural cell adhesion molecule L1</t>
  </si>
  <si>
    <t>CAN5_HUMAN</t>
  </si>
  <si>
    <t>O15484</t>
  </si>
  <si>
    <t>CAPN5</t>
  </si>
  <si>
    <t>Calpain-5</t>
  </si>
  <si>
    <t>AL1L1_HUMAN</t>
  </si>
  <si>
    <t>O75891</t>
  </si>
  <si>
    <t>ALDH1L1</t>
  </si>
  <si>
    <t>Cytosolic 10-formyltetrahydrofolate dehydrogenase</t>
  </si>
  <si>
    <t>AGRL1_HUMAN</t>
  </si>
  <si>
    <t>O94910</t>
  </si>
  <si>
    <t>ADGRL1</t>
  </si>
  <si>
    <t>Adhesion G protein-coupled receptor L1</t>
  </si>
  <si>
    <t>PEPA3_HUMAN</t>
  </si>
  <si>
    <t>P0DJD8</t>
  </si>
  <si>
    <t>PGA3</t>
  </si>
  <si>
    <t>Pepsin A-3</t>
  </si>
  <si>
    <t>TRBM_HUMAN</t>
  </si>
  <si>
    <t>P07204</t>
  </si>
  <si>
    <t>THBD</t>
  </si>
  <si>
    <t>Thrombomodulin</t>
  </si>
  <si>
    <t>TENX_HUMAN</t>
  </si>
  <si>
    <t>P22105</t>
  </si>
  <si>
    <t>TNXB</t>
  </si>
  <si>
    <t>Tenascin-X</t>
  </si>
  <si>
    <t>COCA1_HUMAN</t>
  </si>
  <si>
    <t>Q99715</t>
  </si>
  <si>
    <t>COL12A1</t>
  </si>
  <si>
    <t>Collagen alpha-1(XII) chain</t>
  </si>
  <si>
    <t>MYLK_HUMAN</t>
  </si>
  <si>
    <t>Q15746</t>
  </si>
  <si>
    <t>MYLK</t>
  </si>
  <si>
    <t>Myosin light chain kinase, smooth muscle</t>
  </si>
  <si>
    <t>CAD17_HUMAN</t>
  </si>
  <si>
    <t>Q12864</t>
  </si>
  <si>
    <t>CDH17</t>
  </si>
  <si>
    <t>Cadherin-17</t>
  </si>
  <si>
    <t>UPAR_HUMAN</t>
  </si>
  <si>
    <t>Q03405</t>
  </si>
  <si>
    <t>PLAUR</t>
  </si>
  <si>
    <t>Urokinase plasminogen activator surface receptor</t>
  </si>
  <si>
    <t>MB12A_HUMAN</t>
  </si>
  <si>
    <t>Q96EY5</t>
  </si>
  <si>
    <t>MVB12A</t>
  </si>
  <si>
    <t>Multivesicular body subunit 12A</t>
  </si>
  <si>
    <t>DCXR_HUMAN</t>
  </si>
  <si>
    <t>Q7Z4W1</t>
  </si>
  <si>
    <t>DCXR</t>
  </si>
  <si>
    <t>L-xylulose reductase</t>
  </si>
  <si>
    <t>8ODP_HUMAN</t>
  </si>
  <si>
    <t>P36639</t>
  </si>
  <si>
    <t>NUDT1</t>
  </si>
  <si>
    <t>7,8-dihydro-8-oxoguanine triphosphatase</t>
  </si>
  <si>
    <t>GFRP_HUMAN</t>
  </si>
  <si>
    <t>P30047</t>
  </si>
  <si>
    <t>GCHFR</t>
  </si>
  <si>
    <t>GTP cyclohydrolase 1 feedback regulatory protein</t>
  </si>
  <si>
    <t>EPHB6_HUMAN</t>
  </si>
  <si>
    <t>O15197</t>
  </si>
  <si>
    <t>EPHB6</t>
  </si>
  <si>
    <t>Ephrin type-B receptor 6</t>
  </si>
  <si>
    <t>PRDX6_HUMAN</t>
  </si>
  <si>
    <t>P30041</t>
  </si>
  <si>
    <t>PRDX6</t>
  </si>
  <si>
    <t>Peroxiredoxin-6</t>
  </si>
  <si>
    <t>ROR1_HUMAN</t>
  </si>
  <si>
    <t>Q01973</t>
  </si>
  <si>
    <t>ROR1</t>
  </si>
  <si>
    <t>Inactive tyrosine-protein kinase transmembrane receptor ROR1</t>
  </si>
  <si>
    <t>TSP2_HUMAN</t>
  </si>
  <si>
    <t>P35442</t>
  </si>
  <si>
    <t>THBS2</t>
  </si>
  <si>
    <t>Thrombospondin-2</t>
  </si>
  <si>
    <t>1433B_HUMAN</t>
  </si>
  <si>
    <t>P31946</t>
  </si>
  <si>
    <t>YWHAB</t>
  </si>
  <si>
    <t>14-3-3 protein beta/alpha</t>
  </si>
  <si>
    <t>CD209_HUMAN</t>
  </si>
  <si>
    <t>Q9NNX6</t>
  </si>
  <si>
    <t>CD209</t>
  </si>
  <si>
    <t>CD209 antigen</t>
  </si>
  <si>
    <t>CRGD_HUMAN</t>
  </si>
  <si>
    <t>P07320</t>
  </si>
  <si>
    <t>CRYGD</t>
  </si>
  <si>
    <t>Gamma-crystallin D</t>
  </si>
  <si>
    <t>AMPB_HUMAN</t>
  </si>
  <si>
    <t>Q9H4A4</t>
  </si>
  <si>
    <t>RNPEP</t>
  </si>
  <si>
    <t>Aminopeptidase B</t>
  </si>
  <si>
    <t>GAPR1_HUMAN</t>
  </si>
  <si>
    <t>Q9H4G4</t>
  </si>
  <si>
    <t>GLIPR2</t>
  </si>
  <si>
    <t>Golgi-associated plant pathogenesis-related protein 1</t>
  </si>
  <si>
    <t>AGRG6_HUMAN</t>
  </si>
  <si>
    <t>Q86SQ4</t>
  </si>
  <si>
    <t>ADGRG6</t>
  </si>
  <si>
    <t>Adhesion G-protein coupled receptor G6</t>
  </si>
  <si>
    <t>NID1_HUMAN</t>
  </si>
  <si>
    <t>P14543</t>
  </si>
  <si>
    <t>NID1</t>
  </si>
  <si>
    <t>Nidogen-1</t>
  </si>
  <si>
    <t>QOR_HUMAN</t>
  </si>
  <si>
    <t>Q08257</t>
  </si>
  <si>
    <t>CRYZ</t>
  </si>
  <si>
    <t>Quinone oxidoreductase</t>
  </si>
  <si>
    <t>FAT4_HUMAN</t>
  </si>
  <si>
    <t>Q6V0I7</t>
  </si>
  <si>
    <t>FAT4</t>
  </si>
  <si>
    <t>Protocadherin Fat 4</t>
  </si>
  <si>
    <t>GLU2B_HUMAN</t>
  </si>
  <si>
    <t>P14314</t>
  </si>
  <si>
    <t>PRKCSH</t>
  </si>
  <si>
    <t>Glucosidase 2 subunit beta</t>
  </si>
  <si>
    <t>PDXK_HUMAN</t>
  </si>
  <si>
    <t>O00764</t>
  </si>
  <si>
    <t>PDXK</t>
  </si>
  <si>
    <t>Pyridoxal kinase</t>
  </si>
  <si>
    <t>AGRL3_HUMAN</t>
  </si>
  <si>
    <t>Q9HAR2</t>
  </si>
  <si>
    <t>ADGRL3</t>
  </si>
  <si>
    <t>Adhesion G protein-coupled receptor L3</t>
  </si>
  <si>
    <t>TARSH_HUMAN</t>
  </si>
  <si>
    <t>Q7Z7G0</t>
  </si>
  <si>
    <t>ABI3BP</t>
  </si>
  <si>
    <t>Target of Nesh-SH3</t>
  </si>
  <si>
    <t>NT5C_HUMAN</t>
  </si>
  <si>
    <t>Q8TCD5</t>
  </si>
  <si>
    <t>NT5C</t>
  </si>
  <si>
    <t>5'(3')-deoxyribonucleotidase, cytosolic type</t>
  </si>
  <si>
    <t>CMBL_HUMAN</t>
  </si>
  <si>
    <t>Q96DG6</t>
  </si>
  <si>
    <t>CMBL</t>
  </si>
  <si>
    <t>Carboxymethylenebutenolidase homolog</t>
  </si>
  <si>
    <t>PTPRG_HUMAN</t>
  </si>
  <si>
    <t>P23470</t>
  </si>
  <si>
    <t>PTPRG</t>
  </si>
  <si>
    <t>Receptor-type tyrosine-protein phosphatase gamma</t>
  </si>
  <si>
    <t>A4_HUMAN</t>
  </si>
  <si>
    <t>P05067</t>
  </si>
  <si>
    <t>APP</t>
  </si>
  <si>
    <t>Amyloid-beta precursor protein</t>
  </si>
  <si>
    <t>SODE_HUMAN</t>
  </si>
  <si>
    <t>P08294</t>
  </si>
  <si>
    <t>SOD3</t>
  </si>
  <si>
    <t>Extracellular superoxide dismutase [Cu-Zn]</t>
  </si>
  <si>
    <t>CPXM2_HUMAN</t>
  </si>
  <si>
    <t>Q8N436</t>
  </si>
  <si>
    <t>CPXM2</t>
  </si>
  <si>
    <t>Inactive carboxypeptidase-like protein X2</t>
  </si>
  <si>
    <t>FLNA_HUMAN</t>
  </si>
  <si>
    <t>P21333</t>
  </si>
  <si>
    <t>FLNA</t>
  </si>
  <si>
    <t>Filamin-A</t>
  </si>
  <si>
    <t>GALC_HUMAN</t>
  </si>
  <si>
    <t>P54803</t>
  </si>
  <si>
    <t>GALC</t>
  </si>
  <si>
    <t>Galactocerebrosidase</t>
  </si>
  <si>
    <t>TKFC_HUMAN</t>
  </si>
  <si>
    <t>Q3LXA3</t>
  </si>
  <si>
    <t>TKFC</t>
  </si>
  <si>
    <t>Triokinase/FMN cyclase</t>
  </si>
  <si>
    <t>MYRF_HUMAN</t>
  </si>
  <si>
    <t>Q9Y2G1</t>
  </si>
  <si>
    <t>MYRF</t>
  </si>
  <si>
    <t>Myelin regulatory factor</t>
  </si>
  <si>
    <t>CAH4_HUMAN</t>
  </si>
  <si>
    <t>P22748</t>
  </si>
  <si>
    <t>CA4</t>
  </si>
  <si>
    <t>Carbonic anhydrase 4</t>
  </si>
  <si>
    <t>SEM5A_HUMAN</t>
  </si>
  <si>
    <t>Q13591</t>
  </si>
  <si>
    <t>SEMA5A</t>
  </si>
  <si>
    <t>Semaphorin-5A</t>
  </si>
  <si>
    <t>ICAM1_HUMAN</t>
  </si>
  <si>
    <t>P05362</t>
  </si>
  <si>
    <t>ICAM1</t>
  </si>
  <si>
    <t>Intercellular adhesion molecule 1</t>
  </si>
  <si>
    <t>TNR11_HUMAN</t>
  </si>
  <si>
    <t>Q9Y6Q6</t>
  </si>
  <si>
    <t>TNFRSF11A</t>
  </si>
  <si>
    <t>Tumor necrosis factor receptor superfamily member 11A</t>
  </si>
  <si>
    <t>PP1B_HUMAN</t>
  </si>
  <si>
    <t>P62140</t>
  </si>
  <si>
    <t>PPP1CB</t>
  </si>
  <si>
    <t>Serine/threonine-protein phosphatase PP1-beta catalytic subunit</t>
  </si>
  <si>
    <t>CRIM1_HUMAN</t>
  </si>
  <si>
    <t>Q9NZV1</t>
  </si>
  <si>
    <t>CRIM1</t>
  </si>
  <si>
    <t>Cysteine-rich motor neuron 1 protein</t>
  </si>
  <si>
    <t>CRYL1_HUMAN</t>
  </si>
  <si>
    <t>Q9Y2S2</t>
  </si>
  <si>
    <t>CRYL1</t>
  </si>
  <si>
    <t>Lambda-crystallin homolog</t>
  </si>
  <si>
    <t>PVR_HUMAN</t>
  </si>
  <si>
    <t>P15151</t>
  </si>
  <si>
    <t>PVR</t>
  </si>
  <si>
    <t>Poliovirus receptor</t>
  </si>
  <si>
    <t>AMPE_HUMAN</t>
  </si>
  <si>
    <t>Q07075</t>
  </si>
  <si>
    <t>ENPEP</t>
  </si>
  <si>
    <t>Glutamyl aminopeptidase</t>
  </si>
  <si>
    <t>NEGR1_HUMAN</t>
  </si>
  <si>
    <t>Q7Z3B1</t>
  </si>
  <si>
    <t>NEGR1</t>
  </si>
  <si>
    <t>Neuronal growth regulator 1</t>
  </si>
  <si>
    <t>CHODL_HUMAN</t>
  </si>
  <si>
    <t>Q9H9P2</t>
  </si>
  <si>
    <t>CHODL</t>
  </si>
  <si>
    <t>Chondrolectin</t>
  </si>
  <si>
    <t>NRP1_HUMAN</t>
  </si>
  <si>
    <t>O14786</t>
  </si>
  <si>
    <t>NRP1</t>
  </si>
  <si>
    <t>Neuropilin-1</t>
  </si>
  <si>
    <t>RB27A_HUMAN</t>
  </si>
  <si>
    <t>P51159</t>
  </si>
  <si>
    <t>RAB27A</t>
  </si>
  <si>
    <t>Ras-related protein Rab-27A</t>
  </si>
  <si>
    <t>ACY1_HUMAN</t>
  </si>
  <si>
    <t>Q03154</t>
  </si>
  <si>
    <t>ACY1</t>
  </si>
  <si>
    <t>Aminoacylase-1</t>
  </si>
  <si>
    <t>ESTD_HUMAN</t>
  </si>
  <si>
    <t>P10768</t>
  </si>
  <si>
    <t>ESD</t>
  </si>
  <si>
    <t>S-formylglutathione hydrolase</t>
  </si>
  <si>
    <t>COEA1_HUMAN</t>
  </si>
  <si>
    <t>Q05707</t>
  </si>
  <si>
    <t>COL14A1</t>
  </si>
  <si>
    <t>Collagen alpha-1(XIV) chain</t>
  </si>
  <si>
    <t>NEUR1_HUMAN</t>
  </si>
  <si>
    <t>Q99519</t>
  </si>
  <si>
    <t>NEU1</t>
  </si>
  <si>
    <t>Sialidase-1</t>
  </si>
  <si>
    <t>NADC_HUMAN</t>
  </si>
  <si>
    <t>Q15274</t>
  </si>
  <si>
    <t>QPRT</t>
  </si>
  <si>
    <t>Nicotinate-nucleotide pyrophosphorylase [carboxylating]</t>
  </si>
  <si>
    <t>SBP1_HUMAN</t>
  </si>
  <si>
    <t>Q13228</t>
  </si>
  <si>
    <t>SELENBP1</t>
  </si>
  <si>
    <t>Methanethiol oxidase</t>
  </si>
  <si>
    <t>CD14_HUMAN</t>
  </si>
  <si>
    <t>P08571</t>
  </si>
  <si>
    <t>CD14</t>
  </si>
  <si>
    <t>Monocyte differentiation antigen CD14</t>
  </si>
  <si>
    <t>COMT_HUMAN</t>
  </si>
  <si>
    <t>P21964</t>
  </si>
  <si>
    <t>COMT</t>
  </si>
  <si>
    <t>Catechol O-methyltransferase</t>
  </si>
  <si>
    <t>GSTP1_HUMAN</t>
  </si>
  <si>
    <t>P09211</t>
  </si>
  <si>
    <t>GSTP1</t>
  </si>
  <si>
    <t>Glutathione S-transferase P</t>
  </si>
  <si>
    <t>ACE2_HUMAN</t>
  </si>
  <si>
    <t>Q9BYF1</t>
  </si>
  <si>
    <t>ACE2</t>
  </si>
  <si>
    <t>Angiotensin-converting enzyme 2</t>
  </si>
  <si>
    <t>LRC15_HUMAN</t>
  </si>
  <si>
    <t>Q8TF66</t>
  </si>
  <si>
    <t>LRRC15</t>
  </si>
  <si>
    <t>Leucine-rich repeat-containing protein 15</t>
  </si>
  <si>
    <t>NHLC3_HUMAN</t>
  </si>
  <si>
    <t>Q5JS37</t>
  </si>
  <si>
    <t>NHLRC3</t>
  </si>
  <si>
    <t>NHL repeat-containing protein 3</t>
  </si>
  <si>
    <t>EPHA7_HUMAN</t>
  </si>
  <si>
    <t>Q15375</t>
  </si>
  <si>
    <t>EPHA7</t>
  </si>
  <si>
    <t>Ephrin type-A receptor 7</t>
  </si>
  <si>
    <t>CLC5A_HUMAN</t>
  </si>
  <si>
    <t>Q9NY25</t>
  </si>
  <si>
    <t>CLEC5A</t>
  </si>
  <si>
    <t>C-type lectin domain family 5 member A</t>
  </si>
  <si>
    <t>CHM1A_HUMAN</t>
  </si>
  <si>
    <t>Q9HD42</t>
  </si>
  <si>
    <t>CHMP1A</t>
  </si>
  <si>
    <t>Charged multivesicular body protein 1a</t>
  </si>
  <si>
    <t>TNR8_HUMAN</t>
  </si>
  <si>
    <t>P28908</t>
  </si>
  <si>
    <t>TNFRSF8</t>
  </si>
  <si>
    <t>Tumor necrosis factor receptor superfamily member 8</t>
  </si>
  <si>
    <t>FCER2_HUMAN</t>
  </si>
  <si>
    <t>P06734</t>
  </si>
  <si>
    <t>FCER2</t>
  </si>
  <si>
    <t>Low affinity immunoglobulin epsilon Fc receptor</t>
  </si>
  <si>
    <t>BTNL3_HUMAN</t>
  </si>
  <si>
    <t>Q6UXE8</t>
  </si>
  <si>
    <t>BTNL3</t>
  </si>
  <si>
    <t>Butyrophilin-like protein 3</t>
  </si>
  <si>
    <t>FA11_HUMAN</t>
  </si>
  <si>
    <t>P03951</t>
  </si>
  <si>
    <t>F11</t>
  </si>
  <si>
    <t>Coagulation factor XI</t>
  </si>
  <si>
    <t>COF1_HUMAN</t>
  </si>
  <si>
    <t>P23528</t>
  </si>
  <si>
    <t>CFL1</t>
  </si>
  <si>
    <t>Cofilin-1</t>
  </si>
  <si>
    <t>PEPD_HUMAN</t>
  </si>
  <si>
    <t>P12955</t>
  </si>
  <si>
    <t>PEPD</t>
  </si>
  <si>
    <t>Xaa-Pro dipeptidase</t>
  </si>
  <si>
    <t>KNG1_HUMAN</t>
  </si>
  <si>
    <t>P01042</t>
  </si>
  <si>
    <t>KNG1</t>
  </si>
  <si>
    <t>Kininogen-1</t>
  </si>
  <si>
    <t>GAS1_HUMAN</t>
  </si>
  <si>
    <t>P54826</t>
  </si>
  <si>
    <t>GAS1</t>
  </si>
  <si>
    <t>Growth arrest-specific protein 1</t>
  </si>
  <si>
    <t>SPIT2_HUMAN</t>
  </si>
  <si>
    <t>O43291</t>
  </si>
  <si>
    <t>SPINT2</t>
  </si>
  <si>
    <t>Kunitz-type protease inhibitor 2</t>
  </si>
  <si>
    <t>DDC_HUMAN</t>
  </si>
  <si>
    <t>P20711</t>
  </si>
  <si>
    <t>DDC</t>
  </si>
  <si>
    <t>Aromatic-L-amino-acid decarboxylase</t>
  </si>
  <si>
    <t>FZD7_HUMAN;FZD2_HUMAN</t>
  </si>
  <si>
    <t>O75084;Q14332</t>
  </si>
  <si>
    <t>FZD7;FZD2</t>
  </si>
  <si>
    <t>Frizzled-7;Frizzled-2</t>
  </si>
  <si>
    <t>CETP_HUMAN</t>
  </si>
  <si>
    <t>P11597</t>
  </si>
  <si>
    <t>CETP</t>
  </si>
  <si>
    <t>Cholesteryl ester transfer protein</t>
  </si>
  <si>
    <t>NECT4_HUMAN</t>
  </si>
  <si>
    <t>Q96NY8</t>
  </si>
  <si>
    <t>NECTIN4</t>
  </si>
  <si>
    <t>Nectin-4</t>
  </si>
  <si>
    <t>PPT2_HUMAN</t>
  </si>
  <si>
    <t>Q9UMR5</t>
  </si>
  <si>
    <t>PPT2</t>
  </si>
  <si>
    <t>Lysosomal thioesterase PPT2</t>
  </si>
  <si>
    <t>IL1AP_HUMAN</t>
  </si>
  <si>
    <t>Q9NPH3</t>
  </si>
  <si>
    <t>IL1RAP</t>
  </si>
  <si>
    <t>Interleukin-1 receptor accessory protein</t>
  </si>
  <si>
    <t>P2RX4_HUMAN</t>
  </si>
  <si>
    <t>Q99571</t>
  </si>
  <si>
    <t>P2RX4</t>
  </si>
  <si>
    <t>P2X purinoceptor 4</t>
  </si>
  <si>
    <t>LSAMP_HUMAN</t>
  </si>
  <si>
    <t>Q13449</t>
  </si>
  <si>
    <t>LSAMP</t>
  </si>
  <si>
    <t>Limbic system-associated membrane protein</t>
  </si>
  <si>
    <t>PECA1_HUMAN</t>
  </si>
  <si>
    <t>P16284</t>
  </si>
  <si>
    <t>PECAM1</t>
  </si>
  <si>
    <t>Platelet endothelial cell adhesion molecule</t>
  </si>
  <si>
    <t>S23A1_HUMAN</t>
  </si>
  <si>
    <t>Q9UHI7</t>
  </si>
  <si>
    <t>SLC23A1</t>
  </si>
  <si>
    <t>Solute carrier family 23 member 1</t>
  </si>
  <si>
    <t>AOC1_HUMAN</t>
  </si>
  <si>
    <t>P19801</t>
  </si>
  <si>
    <t>AOC1</t>
  </si>
  <si>
    <t>Amiloride-sensitive amine oxidase [copper-containing]</t>
  </si>
  <si>
    <t>MA2A1_HUMAN</t>
  </si>
  <si>
    <t>Q16706</t>
  </si>
  <si>
    <t>MAN2A1</t>
  </si>
  <si>
    <t>Alpha-mannosidase 2</t>
  </si>
  <si>
    <t>DPP4_HUMAN</t>
  </si>
  <si>
    <t>P27487</t>
  </si>
  <si>
    <t>DPP4</t>
  </si>
  <si>
    <t>Dipeptidyl peptidase 4</t>
  </si>
  <si>
    <t>DHE3_HUMAN</t>
  </si>
  <si>
    <t>P00367</t>
  </si>
  <si>
    <t>GLUD1</t>
  </si>
  <si>
    <t>Glutamate dehydrogenase 1, mitochondrial</t>
  </si>
  <si>
    <t>THIC_HUMAN</t>
  </si>
  <si>
    <t>Q9BWD1</t>
  </si>
  <si>
    <t>ACAT2</t>
  </si>
  <si>
    <t>Acetyl-CoA acetyltransferase, cytosolic</t>
  </si>
  <si>
    <t>CAP1_HUMAN</t>
  </si>
  <si>
    <t>Q01518</t>
  </si>
  <si>
    <t>CAP1</t>
  </si>
  <si>
    <t>Adenylyl cyclase-associated protein 1</t>
  </si>
  <si>
    <t>ALDOB_HUMAN</t>
  </si>
  <si>
    <t>P05062</t>
  </si>
  <si>
    <t>ALDOB</t>
  </si>
  <si>
    <t>Fructose-bisphosphate aldolase B</t>
  </si>
  <si>
    <t>FRIH_HUMAN</t>
  </si>
  <si>
    <t>P02794</t>
  </si>
  <si>
    <t>FTH1</t>
  </si>
  <si>
    <t>Ferritin heavy chain</t>
  </si>
  <si>
    <t>ACPH_HUMAN</t>
  </si>
  <si>
    <t>P13798</t>
  </si>
  <si>
    <t>APEH</t>
  </si>
  <si>
    <t>Acylamino-acid-releasing enzyme</t>
  </si>
  <si>
    <t>TNR1B_HUMAN</t>
  </si>
  <si>
    <t>P20333</t>
  </si>
  <si>
    <t>TNFRSF1B</t>
  </si>
  <si>
    <t>Tumor necrosis factor receptor superfamily member 1B</t>
  </si>
  <si>
    <t>LTBP1_HUMAN</t>
  </si>
  <si>
    <t>Q14766</t>
  </si>
  <si>
    <t>LTBP1</t>
  </si>
  <si>
    <t>Latent-transforming growth factor beta-binding protein 1</t>
  </si>
  <si>
    <t>HGFA_HUMAN</t>
  </si>
  <si>
    <t>Q04756</t>
  </si>
  <si>
    <t>HGFAC</t>
  </si>
  <si>
    <t>Hepatocyte growth factor activator</t>
  </si>
  <si>
    <t>DDAH1_HUMAN</t>
  </si>
  <si>
    <t>O94760</t>
  </si>
  <si>
    <t>DDAH1</t>
  </si>
  <si>
    <t>N(G),N(G)-dimethylarginine dimethylaminohydrolase 1</t>
  </si>
  <si>
    <t>SC5A2_HUMAN</t>
  </si>
  <si>
    <t>P31639</t>
  </si>
  <si>
    <t>SLC5A2</t>
  </si>
  <si>
    <t>Sodium/glucose cotransporter 2</t>
  </si>
  <si>
    <t>MXRA5_HUMAN</t>
  </si>
  <si>
    <t>Q9NR99</t>
  </si>
  <si>
    <t>MXRA5</t>
  </si>
  <si>
    <t>Matrix-remodeling-associated protein 5</t>
  </si>
  <si>
    <t>PGS1_HUMAN</t>
  </si>
  <si>
    <t>P21810</t>
  </si>
  <si>
    <t>BGN</t>
  </si>
  <si>
    <t>Biglycan</t>
  </si>
  <si>
    <t>TETN_HUMAN</t>
  </si>
  <si>
    <t>P05452</t>
  </si>
  <si>
    <t>CLEC3B</t>
  </si>
  <si>
    <t>Tetranectin</t>
  </si>
  <si>
    <t>PTK7_HUMAN</t>
  </si>
  <si>
    <t>Q13308</t>
  </si>
  <si>
    <t>PTK7</t>
  </si>
  <si>
    <t>Inactive tyrosine-protein kinase 7</t>
  </si>
  <si>
    <t>FBN1_HUMAN</t>
  </si>
  <si>
    <t>P35555</t>
  </si>
  <si>
    <t>FBN1</t>
  </si>
  <si>
    <t>Fibrillin-1</t>
  </si>
  <si>
    <t>COPB2_HUMAN</t>
  </si>
  <si>
    <t>P35606</t>
  </si>
  <si>
    <t>COPB2</t>
  </si>
  <si>
    <t>Coatomer subunit beta'</t>
  </si>
  <si>
    <t>LAMA5_HUMAN</t>
  </si>
  <si>
    <t>O15230</t>
  </si>
  <si>
    <t>LAMA5</t>
  </si>
  <si>
    <t>Laminin subunit alpha-5</t>
  </si>
  <si>
    <t>LEG9_HUMAN</t>
  </si>
  <si>
    <t>O00182</t>
  </si>
  <si>
    <t>LGALS9</t>
  </si>
  <si>
    <t>Galectin-9</t>
  </si>
  <si>
    <t>TWSG1_HUMAN</t>
  </si>
  <si>
    <t>Q9GZX9</t>
  </si>
  <si>
    <t>TWSG1</t>
  </si>
  <si>
    <t>Twisted gastrulation protein homolog 1</t>
  </si>
  <si>
    <t>NHRF3_HUMAN</t>
  </si>
  <si>
    <t>Q5T2W1</t>
  </si>
  <si>
    <t>PDZK1</t>
  </si>
  <si>
    <t>Na(+)/H(+) exchange regulatory cofactor NHE-RF3</t>
  </si>
  <si>
    <t>LTBP2_HUMAN</t>
  </si>
  <si>
    <t>Q14767</t>
  </si>
  <si>
    <t>LTBP2</t>
  </si>
  <si>
    <t>Latent-transforming growth factor beta-binding protein 2</t>
  </si>
  <si>
    <t>DSC2_HUMAN</t>
  </si>
  <si>
    <t>Q02487</t>
  </si>
  <si>
    <t>DSC2</t>
  </si>
  <si>
    <t>Desmocollin-2</t>
  </si>
  <si>
    <t>GALT7_HUMAN</t>
  </si>
  <si>
    <t>Q86SF2</t>
  </si>
  <si>
    <t>GALNT7</t>
  </si>
  <si>
    <t>N-acetylgalactosaminyltransferase 7</t>
  </si>
  <si>
    <t>IL2RB_HUMAN</t>
  </si>
  <si>
    <t>P14784</t>
  </si>
  <si>
    <t>IL2RB</t>
  </si>
  <si>
    <t>Interleukin-2 receptor subunit beta</t>
  </si>
  <si>
    <t>BTD_HUMAN</t>
  </si>
  <si>
    <t>P43251</t>
  </si>
  <si>
    <t>BTD</t>
  </si>
  <si>
    <t>Biotinidase</t>
  </si>
  <si>
    <t>LAMB2_HUMAN</t>
  </si>
  <si>
    <t>P55268</t>
  </si>
  <si>
    <t>LAMB2</t>
  </si>
  <si>
    <t>Laminin subunit beta-2</t>
  </si>
  <si>
    <t>ARP2_HUMAN</t>
  </si>
  <si>
    <t>P61160</t>
  </si>
  <si>
    <t>ACTR2</t>
  </si>
  <si>
    <t>Actin-related protein 2</t>
  </si>
  <si>
    <t>FPRP_HUMAN</t>
  </si>
  <si>
    <t>Q9P2B2</t>
  </si>
  <si>
    <t>PTGFRN</t>
  </si>
  <si>
    <t>Prostaglandin F2 receptor negative regulator</t>
  </si>
  <si>
    <t>FBLN2_HUMAN</t>
  </si>
  <si>
    <t>P98095</t>
  </si>
  <si>
    <t>FBLN2</t>
  </si>
  <si>
    <t>Fibulin-2</t>
  </si>
  <si>
    <t>CAH12_HUMAN</t>
  </si>
  <si>
    <t>O43570</t>
  </si>
  <si>
    <t>CA12</t>
  </si>
  <si>
    <t>Carbonic anhydrase 12</t>
  </si>
  <si>
    <t>PGRP1_HUMAN</t>
  </si>
  <si>
    <t>O75594</t>
  </si>
  <si>
    <t>PGLYRP1</t>
  </si>
  <si>
    <t>Peptidoglycan recognition protein 1</t>
  </si>
  <si>
    <t>CLM1_HUMAN</t>
  </si>
  <si>
    <t>Q8TDQ1</t>
  </si>
  <si>
    <t>CD300LF</t>
  </si>
  <si>
    <t>CMRF35-like molecule 1</t>
  </si>
  <si>
    <t>SRC_HUMAN</t>
  </si>
  <si>
    <t>P12931</t>
  </si>
  <si>
    <t>SRC</t>
  </si>
  <si>
    <t>Proto-oncogene tyrosine-protein kinase Src</t>
  </si>
  <si>
    <t>STXB2_HUMAN</t>
  </si>
  <si>
    <t>Q15833</t>
  </si>
  <si>
    <t>STXBP2</t>
  </si>
  <si>
    <t>Syntaxin-binding protein 2</t>
  </si>
  <si>
    <t>SAP_HUMAN</t>
  </si>
  <si>
    <t>P07602</t>
  </si>
  <si>
    <t>PSAP</t>
  </si>
  <si>
    <t>Prosaposin</t>
  </si>
  <si>
    <t>THBG_HUMAN</t>
  </si>
  <si>
    <t>P05543</t>
  </si>
  <si>
    <t>SERPINA7</t>
  </si>
  <si>
    <t>Thyroxine-binding globulin</t>
  </si>
  <si>
    <t>SREC2_HUMAN</t>
  </si>
  <si>
    <t>Q96GP6</t>
  </si>
  <si>
    <t>SCARF2</t>
  </si>
  <si>
    <t>Scavenger receptor class F member 2</t>
  </si>
  <si>
    <t>FAM3B_HUMAN</t>
  </si>
  <si>
    <t>P58499</t>
  </si>
  <si>
    <t>FAM3B</t>
  </si>
  <si>
    <t>Protein FAM3B</t>
  </si>
  <si>
    <t>LYVE1_HUMAN</t>
  </si>
  <si>
    <t>Q9Y5Y7</t>
  </si>
  <si>
    <t>LYVE1</t>
  </si>
  <si>
    <t>Lymphatic vessel endothelial hyaluronic acid receptor 1</t>
  </si>
  <si>
    <t>TMED3_HUMAN</t>
  </si>
  <si>
    <t>Q9Y3Q3</t>
  </si>
  <si>
    <t>TMED3</t>
  </si>
  <si>
    <t>Transmembrane emp24 domain-containing protein 3</t>
  </si>
  <si>
    <t>HEPS_HUMAN</t>
  </si>
  <si>
    <t>P05981</t>
  </si>
  <si>
    <t>HPN</t>
  </si>
  <si>
    <t>Serine protease hepsin</t>
  </si>
  <si>
    <t>TMED7_HUMAN</t>
  </si>
  <si>
    <t>Q9Y3B3</t>
  </si>
  <si>
    <t>TMED7</t>
  </si>
  <si>
    <t>Transmembrane emp24 domain-containing protein 7</t>
  </si>
  <si>
    <t>PBLD_HUMAN</t>
  </si>
  <si>
    <t>P30039</t>
  </si>
  <si>
    <t>PBLD</t>
  </si>
  <si>
    <t>Phenazine biosynthesis-like domain-containing protein</t>
  </si>
  <si>
    <t>TNR5_HUMAN</t>
  </si>
  <si>
    <t>P25942</t>
  </si>
  <si>
    <t>CD40</t>
  </si>
  <si>
    <t>Tumor necrosis factor receptor superfamily member 5</t>
  </si>
  <si>
    <t>PFKAL_HUMAN</t>
  </si>
  <si>
    <t>P17858</t>
  </si>
  <si>
    <t>PFKL</t>
  </si>
  <si>
    <t>ATP-dependent 6-phosphofructokinase, liver type</t>
  </si>
  <si>
    <t>K22E_HUMAN</t>
  </si>
  <si>
    <t>P35908</t>
  </si>
  <si>
    <t>KRT2</t>
  </si>
  <si>
    <t>Keratin, type II cytoskeletal 2 epidermal</t>
  </si>
  <si>
    <t>GALM_HUMAN</t>
  </si>
  <si>
    <t>Q96C23</t>
  </si>
  <si>
    <t>GALM</t>
  </si>
  <si>
    <t>Galactose mutarotase</t>
  </si>
  <si>
    <t>NOTC3_HUMAN</t>
  </si>
  <si>
    <t>Q9UM47</t>
  </si>
  <si>
    <t>NOTCH3</t>
  </si>
  <si>
    <t>Neurogenic locus notch homolog protein 3</t>
  </si>
  <si>
    <t>PGBM_HUMAN</t>
  </si>
  <si>
    <t>P98160</t>
  </si>
  <si>
    <t>HSPG2</t>
  </si>
  <si>
    <t>Basement membrane-specific heparan sulfate proteoglycan core protein</t>
  </si>
  <si>
    <t>CADM3_HUMAN</t>
  </si>
  <si>
    <t>Q8N126</t>
  </si>
  <si>
    <t>CADM3</t>
  </si>
  <si>
    <t>Cell adhesion molecule 3</t>
  </si>
  <si>
    <t>LV861_HUMAN</t>
  </si>
  <si>
    <t>A0A075B6I0</t>
  </si>
  <si>
    <t>IGLV8-61</t>
  </si>
  <si>
    <t>Immunoglobulin lambda variable 8-61</t>
  </si>
  <si>
    <t>GELS_HUMAN</t>
  </si>
  <si>
    <t>P06396</t>
  </si>
  <si>
    <t>GSN</t>
  </si>
  <si>
    <t>Gelsolin</t>
  </si>
  <si>
    <t>KV105_HUMAN</t>
  </si>
  <si>
    <t>P01602</t>
  </si>
  <si>
    <t>IGKV1-5</t>
  </si>
  <si>
    <t>Immunoglobulin kappa variable 1-5</t>
  </si>
  <si>
    <t>CATZ_HUMAN</t>
  </si>
  <si>
    <t>Q9UBR2</t>
  </si>
  <si>
    <t>CTSZ</t>
  </si>
  <si>
    <t>Cathepsin Z</t>
  </si>
  <si>
    <t>LV746_HUMAN</t>
  </si>
  <si>
    <t>A0A075B6I9</t>
  </si>
  <si>
    <t>IGLV7-46</t>
  </si>
  <si>
    <t>Immunoglobulin lambda variable 7-46</t>
  </si>
  <si>
    <t>HV270_HUMAN</t>
  </si>
  <si>
    <t>P01814</t>
  </si>
  <si>
    <t>IGHV2-70</t>
  </si>
  <si>
    <t>Immunoglobulin heavy variable 2-70</t>
  </si>
  <si>
    <t>FSTL3_HUMAN</t>
  </si>
  <si>
    <t>O95633</t>
  </si>
  <si>
    <t>FSTL3</t>
  </si>
  <si>
    <t>Follistatin-related protein 3</t>
  </si>
  <si>
    <t>CO6A2_HUMAN</t>
  </si>
  <si>
    <t>P12110</t>
  </si>
  <si>
    <t>COL6A2</t>
  </si>
  <si>
    <t>Collagen alpha-2(VI) chain</t>
  </si>
  <si>
    <t>HEBP2_HUMAN</t>
  </si>
  <si>
    <t>Q9Y5Z4</t>
  </si>
  <si>
    <t>HEBP2</t>
  </si>
  <si>
    <t>Heme-binding protein 2</t>
  </si>
  <si>
    <t>HVD82_HUMAN</t>
  </si>
  <si>
    <t>P0DP08</t>
  </si>
  <si>
    <t>IGHV4-38-2</t>
  </si>
  <si>
    <t>Immunoglobulin heavy variable 4-38-2</t>
  </si>
  <si>
    <t>REG1A_HUMAN</t>
  </si>
  <si>
    <t>P05451</t>
  </si>
  <si>
    <t>REG1A</t>
  </si>
  <si>
    <t>Lithostathine-1-alpha</t>
  </si>
  <si>
    <t>KVD15_HUMAN</t>
  </si>
  <si>
    <t>A0A087WSY6</t>
  </si>
  <si>
    <t>IGKV3D-15</t>
  </si>
  <si>
    <t>Immunoglobulin kappa variable 3D-15</t>
  </si>
  <si>
    <t>MRC1_HUMAN</t>
  </si>
  <si>
    <t>P22897</t>
  </si>
  <si>
    <t>MRC1</t>
  </si>
  <si>
    <t>Macrophage mannose receptor 1</t>
  </si>
  <si>
    <t>ATL3_HUMAN</t>
  </si>
  <si>
    <t>P82987</t>
  </si>
  <si>
    <t>ADAMTSL3</t>
  </si>
  <si>
    <t>ADAMTS-like protein 3</t>
  </si>
  <si>
    <t>PI16_HUMAN</t>
  </si>
  <si>
    <t>Q6UXB8</t>
  </si>
  <si>
    <t>PI16</t>
  </si>
  <si>
    <t>Peptidase inhibitor 16</t>
  </si>
  <si>
    <t>FHR4_HUMAN</t>
  </si>
  <si>
    <t>Q92496</t>
  </si>
  <si>
    <t>CFHR4</t>
  </si>
  <si>
    <t>Complement factor H-related protein 4</t>
  </si>
  <si>
    <t>COMP_HUMAN</t>
  </si>
  <si>
    <t>P49747</t>
  </si>
  <si>
    <t>COMP</t>
  </si>
  <si>
    <t>Cartilage oligomeric matrix protein</t>
  </si>
  <si>
    <t>LV147_HUMAN</t>
  </si>
  <si>
    <t>P01700</t>
  </si>
  <si>
    <t>IGLV1-47</t>
  </si>
  <si>
    <t>Immunoglobulin lambda variable 1-47</t>
  </si>
  <si>
    <t>A1BG_HUMAN</t>
  </si>
  <si>
    <t>P04217</t>
  </si>
  <si>
    <t>A1BG</t>
  </si>
  <si>
    <t>Alpha-1B-glycoprotein</t>
  </si>
  <si>
    <t>SPP24_HUMAN</t>
  </si>
  <si>
    <t>Q13103</t>
  </si>
  <si>
    <t>SPP2</t>
  </si>
  <si>
    <t>Secreted phosphoprotein 24</t>
  </si>
  <si>
    <t>MZB1_HUMAN</t>
  </si>
  <si>
    <t>Q8WU39</t>
  </si>
  <si>
    <t>MZB1</t>
  </si>
  <si>
    <t>Marginal zone B- and B1-cell-specific protein</t>
  </si>
  <si>
    <t>HV428_HUMAN</t>
  </si>
  <si>
    <t>A0A0C4DH34</t>
  </si>
  <si>
    <t>IGHV4-28</t>
  </si>
  <si>
    <t>Immunoglobulin heavy variable 4-28</t>
  </si>
  <si>
    <t>MSLN_HUMAN</t>
  </si>
  <si>
    <t>Q13421</t>
  </si>
  <si>
    <t>MSLN</t>
  </si>
  <si>
    <t>Mesothelin</t>
  </si>
  <si>
    <t>PROF2_HUMAN</t>
  </si>
  <si>
    <t>P35080</t>
  </si>
  <si>
    <t>PFN2</t>
  </si>
  <si>
    <t>Profilin-2</t>
  </si>
  <si>
    <t>B4GT1_HUMAN</t>
  </si>
  <si>
    <t>P15291</t>
  </si>
  <si>
    <t>B4GALT1</t>
  </si>
  <si>
    <t>Beta-1,4-galactosyltransferase 1</t>
  </si>
  <si>
    <t>PITH1_HUMAN</t>
  </si>
  <si>
    <t>Q9GZP4</t>
  </si>
  <si>
    <t>PITHD1</t>
  </si>
  <si>
    <t>PITH domain-containing protein 1</t>
  </si>
  <si>
    <t>HV551_HUMAN</t>
  </si>
  <si>
    <t>A0A0C4DH38</t>
  </si>
  <si>
    <t>IGHV5-51</t>
  </si>
  <si>
    <t>Immunoglobulin heavy variable 5-51</t>
  </si>
  <si>
    <t>ADIPO_HUMAN</t>
  </si>
  <si>
    <t>Q15848</t>
  </si>
  <si>
    <t>ADIPOQ</t>
  </si>
  <si>
    <t>Adiponectin</t>
  </si>
  <si>
    <t>KV112_HUMAN;KVD12_HUMAN</t>
  </si>
  <si>
    <t>A0A0C4DH73;P01611</t>
  </si>
  <si>
    <t>IGKV1-12;IGKV1D-12</t>
  </si>
  <si>
    <t>Immunoglobulin kappa variable 1-12;Immunoglobulin kappa variable 1D-12</t>
  </si>
  <si>
    <t>IBP3_HUMAN</t>
  </si>
  <si>
    <t>P17936</t>
  </si>
  <si>
    <t>IGFBP3</t>
  </si>
  <si>
    <t>Insulin-like growth factor-binding protein 3</t>
  </si>
  <si>
    <t>AMBP_HUMAN</t>
  </si>
  <si>
    <t>P02760</t>
  </si>
  <si>
    <t>AMBP</t>
  </si>
  <si>
    <t>Protein AMBP</t>
  </si>
  <si>
    <t>CRK_HUMAN</t>
  </si>
  <si>
    <t>P46108</t>
  </si>
  <si>
    <t>CRK</t>
  </si>
  <si>
    <t>Adapter molecule crk</t>
  </si>
  <si>
    <t>CERU_HUMAN</t>
  </si>
  <si>
    <t>P00450</t>
  </si>
  <si>
    <t>CP</t>
  </si>
  <si>
    <t>Ceruloplasmin</t>
  </si>
  <si>
    <t>TXD17_HUMAN</t>
  </si>
  <si>
    <t>Q9BRA2</t>
  </si>
  <si>
    <t>TXNDC17</t>
  </si>
  <si>
    <t>Thioredoxin domain-containing protein 17</t>
  </si>
  <si>
    <t>VTNC_HUMAN</t>
  </si>
  <si>
    <t>P04004</t>
  </si>
  <si>
    <t>VTN</t>
  </si>
  <si>
    <t>Vitronectin</t>
  </si>
  <si>
    <t>LUM_HUMAN</t>
  </si>
  <si>
    <t>P51884</t>
  </si>
  <si>
    <t>LUM</t>
  </si>
  <si>
    <t>Lumican</t>
  </si>
  <si>
    <t>LV208_HUMAN</t>
  </si>
  <si>
    <t>P01709</t>
  </si>
  <si>
    <t>IGLV2-8</t>
  </si>
  <si>
    <t>Immunoglobulin lambda variable 2-8</t>
  </si>
  <si>
    <t>CO4A_HUMAN</t>
  </si>
  <si>
    <t>P0C0L4</t>
  </si>
  <si>
    <t>C4A</t>
  </si>
  <si>
    <t>Complement C4-A</t>
  </si>
  <si>
    <t>EPHA1_HUMAN</t>
  </si>
  <si>
    <t>P21709</t>
  </si>
  <si>
    <t>EPHA1</t>
  </si>
  <si>
    <t>Ephrin type-A receptor 1</t>
  </si>
  <si>
    <t>LV949_HUMAN</t>
  </si>
  <si>
    <t>A0A0B4J1Y8</t>
  </si>
  <si>
    <t>IGLV9-49</t>
  </si>
  <si>
    <t>Immunoglobulin lambda variable 9-49</t>
  </si>
  <si>
    <t>CALR_HUMAN</t>
  </si>
  <si>
    <t>P27797</t>
  </si>
  <si>
    <t>CALR</t>
  </si>
  <si>
    <t>Calreticulin</t>
  </si>
  <si>
    <t>LV39_HUMAN</t>
  </si>
  <si>
    <t>A0A075B6K5</t>
  </si>
  <si>
    <t>IGLV3-9</t>
  </si>
  <si>
    <t>Immunoglobulin lambda variable 3-9</t>
  </si>
  <si>
    <t>KVD21_HUMAN</t>
  </si>
  <si>
    <t>A0A0A0MT36</t>
  </si>
  <si>
    <t>IGKV6D-21</t>
  </si>
  <si>
    <t>Immunoglobulin kappa variable 6D-21</t>
  </si>
  <si>
    <t>LV325_HUMAN</t>
  </si>
  <si>
    <t>P01717</t>
  </si>
  <si>
    <t>IGLV3-25</t>
  </si>
  <si>
    <t>Immunoglobulin lambda variable 3-25</t>
  </si>
  <si>
    <t>TFPI1_HUMAN</t>
  </si>
  <si>
    <t>P10646</t>
  </si>
  <si>
    <t>TFPI</t>
  </si>
  <si>
    <t>Tissue factor pathway inhibitor</t>
  </si>
  <si>
    <t>PGRP2_HUMAN</t>
  </si>
  <si>
    <t>Q96PD5</t>
  </si>
  <si>
    <t>PGLYRP2</t>
  </si>
  <si>
    <t>N-acetylmuramoyl-L-alanine amidase</t>
  </si>
  <si>
    <t>COL_HUMAN</t>
  </si>
  <si>
    <t>P04118</t>
  </si>
  <si>
    <t>CLPS</t>
  </si>
  <si>
    <t>Colipase</t>
  </si>
  <si>
    <t>LV321_HUMAN</t>
  </si>
  <si>
    <t>P80748</t>
  </si>
  <si>
    <t>IGLV3-21</t>
  </si>
  <si>
    <t>Immunoglobulin lambda variable 3-21</t>
  </si>
  <si>
    <t>IGLC6_HUMAN</t>
  </si>
  <si>
    <t>P0CF74</t>
  </si>
  <si>
    <t>IGLC6</t>
  </si>
  <si>
    <t>Immunoglobulin lambda constant 6</t>
  </si>
  <si>
    <t>BAX_HUMAN</t>
  </si>
  <si>
    <t>Q07812</t>
  </si>
  <si>
    <t>BAX</t>
  </si>
  <si>
    <t>Apoptosis regulator BAX</t>
  </si>
  <si>
    <t>SEM7A_HUMAN</t>
  </si>
  <si>
    <t>O75326</t>
  </si>
  <si>
    <t>SEMA7A</t>
  </si>
  <si>
    <t>Semaphorin-7A</t>
  </si>
  <si>
    <t>LV310_HUMAN</t>
  </si>
  <si>
    <t>A0A075B6K4</t>
  </si>
  <si>
    <t>IGLV3-10</t>
  </si>
  <si>
    <t>Immunoglobulin lambda variable 3-10</t>
  </si>
  <si>
    <t>KVD13_HUMAN;KV113_HUMAN</t>
  </si>
  <si>
    <t>A0A0B4J2D9;P0DP09</t>
  </si>
  <si>
    <t>IGKV1D-13;IGKV1-13</t>
  </si>
  <si>
    <t>Immunoglobulin kappa variable 1D-13;Immunoglobulin kappa variable 1-13</t>
  </si>
  <si>
    <t>LV469_HUMAN</t>
  </si>
  <si>
    <t>A0A075B6H9</t>
  </si>
  <si>
    <t>IGLV4-69</t>
  </si>
  <si>
    <t>Immunoglobulin lambda variable 4-69</t>
  </si>
  <si>
    <t>C4BPA_HUMAN</t>
  </si>
  <si>
    <t>P04003</t>
  </si>
  <si>
    <t>C4BPA</t>
  </si>
  <si>
    <t>C4b-binding protein alpha chain</t>
  </si>
  <si>
    <t>CCN5_HUMAN</t>
  </si>
  <si>
    <t>O76076</t>
  </si>
  <si>
    <t>CCN5</t>
  </si>
  <si>
    <t>CCN family member 5</t>
  </si>
  <si>
    <t>HTRA3_HUMAN</t>
  </si>
  <si>
    <t>P83110</t>
  </si>
  <si>
    <t>HTRA3</t>
  </si>
  <si>
    <t>Serine protease HTRA3</t>
  </si>
  <si>
    <t>LV144_HUMAN</t>
  </si>
  <si>
    <t>P01699</t>
  </si>
  <si>
    <t>IGLV1-44</t>
  </si>
  <si>
    <t>Immunoglobulin lambda variable 1-44</t>
  </si>
  <si>
    <t>LV743_HUMAN</t>
  </si>
  <si>
    <t>P04211</t>
  </si>
  <si>
    <t>IGLV7-43</t>
  </si>
  <si>
    <t>Immunoglobulin lambda variable 7-43</t>
  </si>
  <si>
    <t>AFAM_HUMAN</t>
  </si>
  <si>
    <t>P43652</t>
  </si>
  <si>
    <t>AFM</t>
  </si>
  <si>
    <t>Afamin</t>
  </si>
  <si>
    <t>IGL1_HUMAN</t>
  </si>
  <si>
    <t>P0DOX8</t>
  </si>
  <si>
    <t>Immunoglobulin lambda-1 light chain</t>
  </si>
  <si>
    <t>CO6_HUMAN</t>
  </si>
  <si>
    <t>P13671</t>
  </si>
  <si>
    <t>C6</t>
  </si>
  <si>
    <t>Complement component C6</t>
  </si>
  <si>
    <t>DKK3_HUMAN</t>
  </si>
  <si>
    <t>Q9UBP4</t>
  </si>
  <si>
    <t>DKK3</t>
  </si>
  <si>
    <t>Dickkopf-related protein 3</t>
  </si>
  <si>
    <t>NPTXR_HUMAN</t>
  </si>
  <si>
    <t>O95502</t>
  </si>
  <si>
    <t>NPTXR</t>
  </si>
  <si>
    <t>Neuronal pentraxin receptor</t>
  </si>
  <si>
    <t>FGFP2_HUMAN</t>
  </si>
  <si>
    <t>Q9BYJ0</t>
  </si>
  <si>
    <t>FGFBP2</t>
  </si>
  <si>
    <t>Fibroblast growth factor-binding protein 2</t>
  </si>
  <si>
    <t>LV214_HUMAN</t>
  </si>
  <si>
    <t>P01704</t>
  </si>
  <si>
    <t>IGLV2-14</t>
  </si>
  <si>
    <t>Immunoglobulin lambda variable 2-14</t>
  </si>
  <si>
    <t>LV319_HUMAN</t>
  </si>
  <si>
    <t>P01714</t>
  </si>
  <si>
    <t>IGLV3-19</t>
  </si>
  <si>
    <t>Immunoglobulin lambda variable 3-19</t>
  </si>
  <si>
    <t>CO6A3_HUMAN</t>
  </si>
  <si>
    <t>P12111</t>
  </si>
  <si>
    <t>COL6A3</t>
  </si>
  <si>
    <t>Collagen alpha-3(VI) chain</t>
  </si>
  <si>
    <t>GMFB_HUMAN</t>
  </si>
  <si>
    <t>P60983</t>
  </si>
  <si>
    <t>GMFB</t>
  </si>
  <si>
    <t>Glia maturation factor beta</t>
  </si>
  <si>
    <t>LV151_HUMAN</t>
  </si>
  <si>
    <t>P01701</t>
  </si>
  <si>
    <t>IGLV1-51</t>
  </si>
  <si>
    <t>Immunoglobulin lambda variable 1-51</t>
  </si>
  <si>
    <t>SREC_HUMAN</t>
  </si>
  <si>
    <t>Q14162</t>
  </si>
  <si>
    <t>SCARF1</t>
  </si>
  <si>
    <t>Scavenger receptor class F member 1</t>
  </si>
  <si>
    <t>LV316_HUMAN</t>
  </si>
  <si>
    <t>A0A075B6K0</t>
  </si>
  <si>
    <t>IGLV3-16</t>
  </si>
  <si>
    <t>Immunoglobulin lambda variable 3-16</t>
  </si>
  <si>
    <t>MMP3_HUMAN</t>
  </si>
  <si>
    <t>P08254</t>
  </si>
  <si>
    <t>MMP3</t>
  </si>
  <si>
    <t>Stromelysin-1</t>
  </si>
  <si>
    <t>IGLC3_HUMAN</t>
  </si>
  <si>
    <t>P0DOY3</t>
  </si>
  <si>
    <t>IGLC3</t>
  </si>
  <si>
    <t>Immunoglobulin lambda constant 3</t>
  </si>
  <si>
    <t>UFC1_HUMAN</t>
  </si>
  <si>
    <t>Q9Y3C8</t>
  </si>
  <si>
    <t>UFC1</t>
  </si>
  <si>
    <t>Ubiquitin-fold modifier-conjugating enzyme 1</t>
  </si>
  <si>
    <t>IGD_HUMAN</t>
  </si>
  <si>
    <t>P0DOX3</t>
  </si>
  <si>
    <t>Immunoglobulin delta heavy chain</t>
  </si>
  <si>
    <t>HV5X1_HUMAN</t>
  </si>
  <si>
    <t>A0A0J9YXX1</t>
  </si>
  <si>
    <t>IGHV5-10-1</t>
  </si>
  <si>
    <t>Immunoglobulin heavy variable 5-10-1</t>
  </si>
  <si>
    <t>CFAH_HUMAN</t>
  </si>
  <si>
    <t>P08603</t>
  </si>
  <si>
    <t>CFH</t>
  </si>
  <si>
    <t>Complement factor H</t>
  </si>
  <si>
    <t>LEG1_HUMAN</t>
  </si>
  <si>
    <t>P09382</t>
  </si>
  <si>
    <t>LGALS1</t>
  </si>
  <si>
    <t>Galectin-1</t>
  </si>
  <si>
    <t>GUC2A_HUMAN</t>
  </si>
  <si>
    <t>Q02747</t>
  </si>
  <si>
    <t>GUCA2A</t>
  </si>
  <si>
    <t>Guanylin</t>
  </si>
  <si>
    <t>LV657_HUMAN</t>
  </si>
  <si>
    <t>P01721</t>
  </si>
  <si>
    <t>IGLV6-57</t>
  </si>
  <si>
    <t>Immunoglobulin lambda variable 6-57</t>
  </si>
  <si>
    <t>ALBU_HUMAN</t>
  </si>
  <si>
    <t>P02768</t>
  </si>
  <si>
    <t>ALB</t>
  </si>
  <si>
    <t>Albumin</t>
  </si>
  <si>
    <t>CCN2_HUMAN</t>
  </si>
  <si>
    <t>P29279</t>
  </si>
  <si>
    <t>CCN2</t>
  </si>
  <si>
    <t>CCN family member 2</t>
  </si>
  <si>
    <t>SFRP3_HUMAN</t>
  </si>
  <si>
    <t>Q92765</t>
  </si>
  <si>
    <t>FRZB</t>
  </si>
  <si>
    <t>Secreted frizzled-related protein 3</t>
  </si>
  <si>
    <t>CYRIB_HUMAN</t>
  </si>
  <si>
    <t>Q9NUQ9</t>
  </si>
  <si>
    <t>CYRIB</t>
  </si>
  <si>
    <t>CYFIP-related Rac1 interactor B</t>
  </si>
  <si>
    <t>FHR1_HUMAN</t>
  </si>
  <si>
    <t>Q03591</t>
  </si>
  <si>
    <t>CFHR1</t>
  </si>
  <si>
    <t>Complement factor H-related protein 1</t>
  </si>
  <si>
    <t>CO3_HUMAN</t>
  </si>
  <si>
    <t>P01024</t>
  </si>
  <si>
    <t>C3</t>
  </si>
  <si>
    <t>Complement C3</t>
  </si>
  <si>
    <t>MYDGF_HUMAN</t>
  </si>
  <si>
    <t>Q969H8</t>
  </si>
  <si>
    <t>MYDGF</t>
  </si>
  <si>
    <t>Myeloid-derived growth factor</t>
  </si>
  <si>
    <t>PDLI7_HUMAN</t>
  </si>
  <si>
    <t>Q9NR12</t>
  </si>
  <si>
    <t>PDLIM7</t>
  </si>
  <si>
    <t>PDZ and LIM domain protein 7</t>
  </si>
  <si>
    <t>RNAS6_HUMAN</t>
  </si>
  <si>
    <t>Q93091</t>
  </si>
  <si>
    <t>RNASE6</t>
  </si>
  <si>
    <t>Ribonuclease K6</t>
  </si>
  <si>
    <t>SCG1_HUMAN</t>
  </si>
  <si>
    <t>P05060</t>
  </si>
  <si>
    <t>CHGB</t>
  </si>
  <si>
    <t>Secretogranin-1</t>
  </si>
  <si>
    <t>UTER_HUMAN</t>
  </si>
  <si>
    <t>P11684</t>
  </si>
  <si>
    <t>SCGB1A1</t>
  </si>
  <si>
    <t>Uteroglobin</t>
  </si>
  <si>
    <t>LV327_HUMAN</t>
  </si>
  <si>
    <t>P01718</t>
  </si>
  <si>
    <t>IGLV3-27</t>
  </si>
  <si>
    <t>Immunoglobulin lambda variable 3-27</t>
  </si>
  <si>
    <t>KCD12_HUMAN</t>
  </si>
  <si>
    <t>Q96CX2</t>
  </si>
  <si>
    <t>KCTD12</t>
  </si>
  <si>
    <t>BTB/POZ domain-containing protein KCTD12</t>
  </si>
  <si>
    <t>A2AP_HUMAN</t>
  </si>
  <si>
    <t>P08697</t>
  </si>
  <si>
    <t>SERPINF2</t>
  </si>
  <si>
    <t>Alpha-2-antiplasmin</t>
  </si>
  <si>
    <t>C1QC_HUMAN</t>
  </si>
  <si>
    <t>P02747</t>
  </si>
  <si>
    <t>C1QC</t>
  </si>
  <si>
    <t>Complement C1q subcomponent subunit C</t>
  </si>
  <si>
    <t>CBPB2_HUMAN</t>
  </si>
  <si>
    <t>Q96IY4</t>
  </si>
  <si>
    <t>CPB2</t>
  </si>
  <si>
    <t>Carboxypeptidase B2</t>
  </si>
  <si>
    <t>CO4B_HUMAN</t>
  </si>
  <si>
    <t>P0C0L5</t>
  </si>
  <si>
    <t>C4B</t>
  </si>
  <si>
    <t>Complement C4-B</t>
  </si>
  <si>
    <t>HRG_HUMAN</t>
  </si>
  <si>
    <t>P04196</t>
  </si>
  <si>
    <t>HRG</t>
  </si>
  <si>
    <t>Histidine-rich glycoprotein</t>
  </si>
  <si>
    <t>ATOX1_HUMAN</t>
  </si>
  <si>
    <t>O00244</t>
  </si>
  <si>
    <t>ATOX1</t>
  </si>
  <si>
    <t>Copper transport protein ATOX1</t>
  </si>
  <si>
    <t>FAM3D_HUMAN</t>
  </si>
  <si>
    <t>Q96BQ1</t>
  </si>
  <si>
    <t>FAM3D</t>
  </si>
  <si>
    <t>Protein FAM3D</t>
  </si>
  <si>
    <t>C1S_HUMAN</t>
  </si>
  <si>
    <t>P09871</t>
  </si>
  <si>
    <t>C1S</t>
  </si>
  <si>
    <t>Complement C1s subcomponent</t>
  </si>
  <si>
    <t>VSIG4_HUMAN</t>
  </si>
  <si>
    <t>Q9Y279</t>
  </si>
  <si>
    <t>VSIG4</t>
  </si>
  <si>
    <t>V-set and immunoglobulin domain-containing protein 4</t>
  </si>
  <si>
    <t>FABPH_HUMAN</t>
  </si>
  <si>
    <t>P05413</t>
  </si>
  <si>
    <t>FABP3</t>
  </si>
  <si>
    <t>Fatty acid-binding protein, heart</t>
  </si>
  <si>
    <t>APOB_HUMAN</t>
  </si>
  <si>
    <t>P04114</t>
  </si>
  <si>
    <t>APOB</t>
  </si>
  <si>
    <t>Apolipoprotein B-100</t>
  </si>
  <si>
    <t>SUSD5_HUMAN</t>
  </si>
  <si>
    <t>O60279</t>
  </si>
  <si>
    <t>SUSD5</t>
  </si>
  <si>
    <t>Sushi domain-containing protein 5</t>
  </si>
  <si>
    <t>PLIN3_HUMAN</t>
  </si>
  <si>
    <t>O60664</t>
  </si>
  <si>
    <t>PLIN3</t>
  </si>
  <si>
    <t>Perilipin-3</t>
  </si>
  <si>
    <t>LV223_HUMAN</t>
  </si>
  <si>
    <t>P01705</t>
  </si>
  <si>
    <t>IGLV2-23</t>
  </si>
  <si>
    <t>Immunoglobulin lambda variable 2-23</t>
  </si>
  <si>
    <t>RNAS4_HUMAN</t>
  </si>
  <si>
    <t>P34096</t>
  </si>
  <si>
    <t>RNASE4</t>
  </si>
  <si>
    <t>Ribonuclease 4</t>
  </si>
  <si>
    <t>JAM2_HUMAN</t>
  </si>
  <si>
    <t>P57087</t>
  </si>
  <si>
    <t>JAM2</t>
  </si>
  <si>
    <t>Junctional adhesion molecule B</t>
  </si>
  <si>
    <t>TFF1_HUMAN</t>
  </si>
  <si>
    <t>P04155</t>
  </si>
  <si>
    <t>TFF1</t>
  </si>
  <si>
    <t>Trefoil factor 1</t>
  </si>
  <si>
    <t>PLMN_HUMAN</t>
  </si>
  <si>
    <t>P00747</t>
  </si>
  <si>
    <t>PLG</t>
  </si>
  <si>
    <t>Plasminogen</t>
  </si>
  <si>
    <t>CCL15_HUMAN</t>
  </si>
  <si>
    <t>Q16663</t>
  </si>
  <si>
    <t>CCL15</t>
  </si>
  <si>
    <t>C-C motif chemokine 15</t>
  </si>
  <si>
    <t>TRFE_HUMAN</t>
  </si>
  <si>
    <t>P02787</t>
  </si>
  <si>
    <t>TF</t>
  </si>
  <si>
    <t>Serotransferrin</t>
  </si>
  <si>
    <t>GLRX1_HUMAN</t>
  </si>
  <si>
    <t>P35754</t>
  </si>
  <si>
    <t>GLRX</t>
  </si>
  <si>
    <t>Glutaredoxin-1</t>
  </si>
  <si>
    <t>C1QR1_HUMAN</t>
  </si>
  <si>
    <t>Q9NPY3</t>
  </si>
  <si>
    <t>CD93</t>
  </si>
  <si>
    <t>Complement component C1q receptor</t>
  </si>
  <si>
    <t>IBP5_HUMAN</t>
  </si>
  <si>
    <t>P24593</t>
  </si>
  <si>
    <t>IGFBP5</t>
  </si>
  <si>
    <t>Insulin-like growth factor-binding protein 5</t>
  </si>
  <si>
    <t>COFA1_HUMAN</t>
  </si>
  <si>
    <t>P39059</t>
  </si>
  <si>
    <t>COL15A1</t>
  </si>
  <si>
    <t>Collagen alpha-1(XV) chain</t>
  </si>
  <si>
    <t>PDLI3_HUMAN</t>
  </si>
  <si>
    <t>Q53GG5</t>
  </si>
  <si>
    <t>PDLIM3</t>
  </si>
  <si>
    <t>PDZ and LIM domain protein 3</t>
  </si>
  <si>
    <t>A1AT_HUMAN</t>
  </si>
  <si>
    <t>P01009</t>
  </si>
  <si>
    <t>SERPINA1</t>
  </si>
  <si>
    <t>Alpha-1-antitrypsin</t>
  </si>
  <si>
    <t>ANT3_HUMAN</t>
  </si>
  <si>
    <t>P01008</t>
  </si>
  <si>
    <t>SERPINC1</t>
  </si>
  <si>
    <t>Antithrombin-III</t>
  </si>
  <si>
    <t>FABP7_HUMAN</t>
  </si>
  <si>
    <t>O15540</t>
  </si>
  <si>
    <t>FABP7</t>
  </si>
  <si>
    <t>Fatty acid-binding protein, brain</t>
  </si>
  <si>
    <t>PIMT_HUMAN</t>
  </si>
  <si>
    <t>P22061</t>
  </si>
  <si>
    <t>PCMT1</t>
  </si>
  <si>
    <t>Protein-L-isoaspartate(D-aspartate) O-methyltransferase</t>
  </si>
  <si>
    <t>NBL1_HUMAN</t>
  </si>
  <si>
    <t>P41271</t>
  </si>
  <si>
    <t>NBL1</t>
  </si>
  <si>
    <t>Neuroblastoma suppressor of tumorigenicity 1</t>
  </si>
  <si>
    <t>PRG4_HUMAN</t>
  </si>
  <si>
    <t>Q92954</t>
  </si>
  <si>
    <t>PRG4</t>
  </si>
  <si>
    <t>Proteoglycan 4</t>
  </si>
  <si>
    <t>KLKB1_HUMAN</t>
  </si>
  <si>
    <t>P03952</t>
  </si>
  <si>
    <t>KLKB1</t>
  </si>
  <si>
    <t>Plasma kallikrein</t>
  </si>
  <si>
    <t>ITIH3_HUMAN</t>
  </si>
  <si>
    <t>Q06033</t>
  </si>
  <si>
    <t>ITIH3</t>
  </si>
  <si>
    <t>Inter-alpha-trypsin inhibitor heavy chain H3</t>
  </si>
  <si>
    <t>PPN_HUMAN</t>
  </si>
  <si>
    <t>O95428</t>
  </si>
  <si>
    <t>PAPLN</t>
  </si>
  <si>
    <t>Papilin</t>
  </si>
  <si>
    <t>FA10_HUMAN</t>
  </si>
  <si>
    <t>P00742</t>
  </si>
  <si>
    <t>F10</t>
  </si>
  <si>
    <t>Coagulation factor X</t>
  </si>
  <si>
    <t>ISK1_HUMAN</t>
  </si>
  <si>
    <t>P00995</t>
  </si>
  <si>
    <t>SPINK1</t>
  </si>
  <si>
    <t>Serine protease inhibitor Kazal-type 1</t>
  </si>
  <si>
    <t>FA7_HUMAN</t>
  </si>
  <si>
    <t>P08709</t>
  </si>
  <si>
    <t>F7</t>
  </si>
  <si>
    <t>Coagulation factor VII</t>
  </si>
  <si>
    <t>SCAR5_HUMAN</t>
  </si>
  <si>
    <t>Q6ZMJ2</t>
  </si>
  <si>
    <t>SCARA5</t>
  </si>
  <si>
    <t>Scavenger receptor class A member 5</t>
  </si>
  <si>
    <t>VTDB_HUMAN</t>
  </si>
  <si>
    <t>P02774</t>
  </si>
  <si>
    <t>GC</t>
  </si>
  <si>
    <t>Vitamin D-binding protein</t>
  </si>
  <si>
    <t>SGCE_HUMAN</t>
  </si>
  <si>
    <t>O43556</t>
  </si>
  <si>
    <t>SGCE</t>
  </si>
  <si>
    <t>Epsilon-sarcoglycan</t>
  </si>
  <si>
    <t>MLEC_HUMAN</t>
  </si>
  <si>
    <t>Q14165</t>
  </si>
  <si>
    <t>MLEC</t>
  </si>
  <si>
    <t>Malectin</t>
  </si>
  <si>
    <t>RARR2_HUMAN</t>
  </si>
  <si>
    <t>Q99969</t>
  </si>
  <si>
    <t>RARRES2</t>
  </si>
  <si>
    <t>Retinoic acid receptor responder protein 2</t>
  </si>
  <si>
    <t>COTL1_HUMAN</t>
  </si>
  <si>
    <t>Q14019</t>
  </si>
  <si>
    <t>COTL1</t>
  </si>
  <si>
    <t>Coactosin-like protein</t>
  </si>
  <si>
    <t>CYTB_HUMAN</t>
  </si>
  <si>
    <t>P04080</t>
  </si>
  <si>
    <t>CSTB</t>
  </si>
  <si>
    <t>Cystatin-B</t>
  </si>
  <si>
    <t>HTRA1_HUMAN</t>
  </si>
  <si>
    <t>Q92743</t>
  </si>
  <si>
    <t>HTRA1</t>
  </si>
  <si>
    <t>Serine protease HTRA1</t>
  </si>
  <si>
    <t>CYTM_HUMAN</t>
  </si>
  <si>
    <t>Q15828</t>
  </si>
  <si>
    <t>CST6</t>
  </si>
  <si>
    <t>Cystatin-M</t>
  </si>
  <si>
    <t>TFF3_HUMAN</t>
  </si>
  <si>
    <t>Q07654</t>
  </si>
  <si>
    <t>TFF3</t>
  </si>
  <si>
    <t>Trefoil factor 3</t>
  </si>
  <si>
    <t>EFNB2_HUMAN</t>
  </si>
  <si>
    <t>P52799</t>
  </si>
  <si>
    <t>EFNB2</t>
  </si>
  <si>
    <t>Ephrin-B2</t>
  </si>
  <si>
    <t>TMED4_HUMAN</t>
  </si>
  <si>
    <t>Q7Z7H5</t>
  </si>
  <si>
    <t>TMED4</t>
  </si>
  <si>
    <t>Transmembrane emp24 domain-containing protein 4</t>
  </si>
  <si>
    <t>THRB_HUMAN</t>
  </si>
  <si>
    <t>P00734</t>
  </si>
  <si>
    <t>F2</t>
  </si>
  <si>
    <t>Prothrombin</t>
  </si>
  <si>
    <t>TRY1_HUMAN</t>
  </si>
  <si>
    <t>P07477</t>
  </si>
  <si>
    <t>PRSS1</t>
  </si>
  <si>
    <t>Trypsin-1</t>
  </si>
  <si>
    <t>HEMO_HUMAN</t>
  </si>
  <si>
    <t>P02790</t>
  </si>
  <si>
    <t>HPX</t>
  </si>
  <si>
    <t>Hemopexin</t>
  </si>
  <si>
    <t>MANS1_HUMAN</t>
  </si>
  <si>
    <t>Q9H8J5</t>
  </si>
  <si>
    <t>MANSC1</t>
  </si>
  <si>
    <t>MANSC domain-containing protein 1</t>
  </si>
  <si>
    <t>ANGT_HUMAN</t>
  </si>
  <si>
    <t>P01019</t>
  </si>
  <si>
    <t>AGT</t>
  </si>
  <si>
    <t>Angiotensinogen</t>
  </si>
  <si>
    <t>SODC_HUMAN</t>
  </si>
  <si>
    <t>P00441</t>
  </si>
  <si>
    <t>SOD1</t>
  </si>
  <si>
    <t>Superoxide dismutase [Cu-Zn]</t>
  </si>
  <si>
    <t>IGHG3_HUMAN</t>
  </si>
  <si>
    <t>P01860</t>
  </si>
  <si>
    <t>IGHG3</t>
  </si>
  <si>
    <t>Immunoglobulin heavy constant gamma 3</t>
  </si>
  <si>
    <t>VTM2B_HUMAN</t>
  </si>
  <si>
    <t>A6NLU5</t>
  </si>
  <si>
    <t>VSTM2B</t>
  </si>
  <si>
    <t>V-set and transmembrane domain-containing protein 2B</t>
  </si>
  <si>
    <t>LBP_HUMAN</t>
  </si>
  <si>
    <t>P18428</t>
  </si>
  <si>
    <t>LBP</t>
  </si>
  <si>
    <t>Lipopolysaccharide-binding protein</t>
  </si>
  <si>
    <t>CEL2A_HUMAN</t>
  </si>
  <si>
    <t>P08217</t>
  </si>
  <si>
    <t>CELA2A</t>
  </si>
  <si>
    <t>Chymotrypsin-like elastase family member 2A</t>
  </si>
  <si>
    <t>TTHY_HUMAN</t>
  </si>
  <si>
    <t>P02766</t>
  </si>
  <si>
    <t>TTR</t>
  </si>
  <si>
    <t>Transthyretin</t>
  </si>
  <si>
    <t>ACYP2_HUMAN</t>
  </si>
  <si>
    <t>P14621</t>
  </si>
  <si>
    <t>ACYP2</t>
  </si>
  <si>
    <t>Acylphosphatase-2</t>
  </si>
  <si>
    <t>CO8A_HUMAN</t>
  </si>
  <si>
    <t>P07357</t>
  </si>
  <si>
    <t>C8A</t>
  </si>
  <si>
    <t>Complement component C8 alpha chain</t>
  </si>
  <si>
    <t>FHR3_HUMAN</t>
  </si>
  <si>
    <t>Q02985</t>
  </si>
  <si>
    <t>CFHR3</t>
  </si>
  <si>
    <t>Complement factor H-related protein 3</t>
  </si>
  <si>
    <t>PILRA_HUMAN</t>
  </si>
  <si>
    <t>Q9UKJ1</t>
  </si>
  <si>
    <t>PILRA</t>
  </si>
  <si>
    <t>Paired immunoglobulin-like type 2 receptor alpha</t>
  </si>
  <si>
    <t>NID2_HUMAN</t>
  </si>
  <si>
    <t>Q14112</t>
  </si>
  <si>
    <t>NID2</t>
  </si>
  <si>
    <t>Nidogen-2</t>
  </si>
  <si>
    <t>SIGL5_HUMAN</t>
  </si>
  <si>
    <t>O15389</t>
  </si>
  <si>
    <t>SIGLEC5</t>
  </si>
  <si>
    <t>Sialic acid-binding Ig-like lectin 5</t>
  </si>
  <si>
    <t>CFAB_HUMAN</t>
  </si>
  <si>
    <t>P00751</t>
  </si>
  <si>
    <t>CFB</t>
  </si>
  <si>
    <t>Complement factor B</t>
  </si>
  <si>
    <t>CBPA1_HUMAN</t>
  </si>
  <si>
    <t>P15085</t>
  </si>
  <si>
    <t>CPA1</t>
  </si>
  <si>
    <t>Carboxypeptidase A1</t>
  </si>
  <si>
    <t>HABP2_HUMAN</t>
  </si>
  <si>
    <t>Q14520</t>
  </si>
  <si>
    <t>HABP2</t>
  </si>
  <si>
    <t>Hyaluronan-binding protein 2</t>
  </si>
  <si>
    <t>CO9_HUMAN</t>
  </si>
  <si>
    <t>P02748</t>
  </si>
  <si>
    <t>C9</t>
  </si>
  <si>
    <t>Complement component C9</t>
  </si>
  <si>
    <t>MSMP_HUMAN</t>
  </si>
  <si>
    <t>Q1L6U9</t>
  </si>
  <si>
    <t>MSMP</t>
  </si>
  <si>
    <t>Prostate-associated microseminoprotein</t>
  </si>
  <si>
    <t>SH3L1_HUMAN</t>
  </si>
  <si>
    <t>O75368</t>
  </si>
  <si>
    <t>SH3BGRL</t>
  </si>
  <si>
    <t>SH3 domain-binding glutamic acid-rich-like protein</t>
  </si>
  <si>
    <t>LMAN1_HUMAN</t>
  </si>
  <si>
    <t>P49257</t>
  </si>
  <si>
    <t>LMAN1</t>
  </si>
  <si>
    <t>Protein ERGIC-53</t>
  </si>
  <si>
    <t>PGRC1_HUMAN</t>
  </si>
  <si>
    <t>O00264</t>
  </si>
  <si>
    <t>PGRMC1</t>
  </si>
  <si>
    <t>Membrane-associated progesterone receptor component 1</t>
  </si>
  <si>
    <t>FA9_HUMAN</t>
  </si>
  <si>
    <t>P00740</t>
  </si>
  <si>
    <t>F9</t>
  </si>
  <si>
    <t>Coagulation factor IX</t>
  </si>
  <si>
    <t>GUC2B_HUMAN</t>
  </si>
  <si>
    <t>Q16661</t>
  </si>
  <si>
    <t>GUCA2B</t>
  </si>
  <si>
    <t>Guanylate cyclase activator 2B</t>
  </si>
  <si>
    <t>F13B_HUMAN</t>
  </si>
  <si>
    <t>P05160</t>
  </si>
  <si>
    <t>F13B</t>
  </si>
  <si>
    <t>Coagulation factor XIII B chain</t>
  </si>
  <si>
    <t>FABPI_HUMAN</t>
  </si>
  <si>
    <t>P12104</t>
  </si>
  <si>
    <t>FABP2</t>
  </si>
  <si>
    <t>Fatty acid-binding protein, intestinal</t>
  </si>
  <si>
    <t>LYSC_HUMAN</t>
  </si>
  <si>
    <t>P61626</t>
  </si>
  <si>
    <t>LYZ</t>
  </si>
  <si>
    <t>Lysozyme C</t>
  </si>
  <si>
    <t>LEG10_HUMAN</t>
  </si>
  <si>
    <t>Q05315</t>
  </si>
  <si>
    <t>CLC</t>
  </si>
  <si>
    <t>Galectin-10</t>
  </si>
  <si>
    <t>SUMF2_HUMAN</t>
  </si>
  <si>
    <t>Q8NBJ7</t>
  </si>
  <si>
    <t>SUMF2</t>
  </si>
  <si>
    <t>Inactive C-alpha-formylglycine-generating enzyme 2</t>
  </si>
  <si>
    <t>NENF_HUMAN</t>
  </si>
  <si>
    <t>Q9UMX5</t>
  </si>
  <si>
    <t>NENF</t>
  </si>
  <si>
    <t>Neudesin</t>
  </si>
  <si>
    <t>CO2_HUMAN</t>
  </si>
  <si>
    <t>P06681</t>
  </si>
  <si>
    <t>C2</t>
  </si>
  <si>
    <t>Complement C2</t>
  </si>
  <si>
    <t>CYTN_HUMAN</t>
  </si>
  <si>
    <t>P01037</t>
  </si>
  <si>
    <t>CST1</t>
  </si>
  <si>
    <t>Cystatin-SN</t>
  </si>
  <si>
    <t>FABPL_HUMAN</t>
  </si>
  <si>
    <t>P07148</t>
  </si>
  <si>
    <t>FABP1</t>
  </si>
  <si>
    <t>Fatty acid-binding protein, liver</t>
  </si>
  <si>
    <t>ITIH2_HUMAN</t>
  </si>
  <si>
    <t>P19823</t>
  </si>
  <si>
    <t>ITIH2</t>
  </si>
  <si>
    <t>Inter-alpha-trypsin inhibitor heavy chain H2</t>
  </si>
  <si>
    <t>PROF1_HUMAN</t>
  </si>
  <si>
    <t>P07737</t>
  </si>
  <si>
    <t>PFN1</t>
  </si>
  <si>
    <t>Profilin-1</t>
  </si>
  <si>
    <t>SPON1_HUMAN</t>
  </si>
  <si>
    <t>Q9HCB6</t>
  </si>
  <si>
    <t>SPON1</t>
  </si>
  <si>
    <t>Spondin-1</t>
  </si>
  <si>
    <t>ECM2_HUMAN</t>
  </si>
  <si>
    <t>O94769</t>
  </si>
  <si>
    <t>ECM2</t>
  </si>
  <si>
    <t>Extracellular matrix protein 2</t>
  </si>
  <si>
    <t>PEBP4_HUMAN</t>
  </si>
  <si>
    <t>Q96S96</t>
  </si>
  <si>
    <t>PEBP4</t>
  </si>
  <si>
    <t>Phosphatidylethanolamine-binding protein 4</t>
  </si>
  <si>
    <t>DAG1_HUMAN</t>
  </si>
  <si>
    <t>Q14118</t>
  </si>
  <si>
    <t>DAG1</t>
  </si>
  <si>
    <t>Dystroglycan</t>
  </si>
  <si>
    <t>CAH1_HUMAN</t>
  </si>
  <si>
    <t>P00915</t>
  </si>
  <si>
    <t>CA1</t>
  </si>
  <si>
    <t>Carbonic anhydrase 1</t>
  </si>
  <si>
    <t>FAM3C_HUMAN</t>
  </si>
  <si>
    <t>Q92520</t>
  </si>
  <si>
    <t>FAM3C</t>
  </si>
  <si>
    <t>Protein FAM3C</t>
  </si>
  <si>
    <t>LYOX_HUMAN</t>
  </si>
  <si>
    <t>P28300</t>
  </si>
  <si>
    <t>LOX</t>
  </si>
  <si>
    <t>Protein-lysine 6-oxidase</t>
  </si>
  <si>
    <t>FKB1A_HUMAN</t>
  </si>
  <si>
    <t>P62942</t>
  </si>
  <si>
    <t>FKBP1A</t>
  </si>
  <si>
    <t>Peptidyl-prolyl cis-trans isomerase FKBP1A</t>
  </si>
  <si>
    <t>NEU1_HUMAN</t>
  </si>
  <si>
    <t>P01178</t>
  </si>
  <si>
    <t>OXT</t>
  </si>
  <si>
    <t>Oxytocin-neurophysin 1</t>
  </si>
  <si>
    <t>TRY3_HUMAN</t>
  </si>
  <si>
    <t>P35030</t>
  </si>
  <si>
    <t>PRSS3</t>
  </si>
  <si>
    <t>Trypsin-3</t>
  </si>
  <si>
    <t>TXND5_HUMAN</t>
  </si>
  <si>
    <t>Q8NBS9</t>
  </si>
  <si>
    <t>TXNDC5</t>
  </si>
  <si>
    <t>Thioredoxin domain-containing protein 5</t>
  </si>
  <si>
    <t>TAGL_HUMAN</t>
  </si>
  <si>
    <t>Q01995</t>
  </si>
  <si>
    <t>TAGLN</t>
  </si>
  <si>
    <t>Transgelin</t>
  </si>
  <si>
    <t>DMKN_HUMAN</t>
  </si>
  <si>
    <t>Q6E0U4</t>
  </si>
  <si>
    <t>DMKN</t>
  </si>
  <si>
    <t>Dermokine</t>
  </si>
  <si>
    <t>SYCN_HUMAN</t>
  </si>
  <si>
    <t>Q0VAF6</t>
  </si>
  <si>
    <t>SYCN</t>
  </si>
  <si>
    <t>Syncollin</t>
  </si>
  <si>
    <r>
      <rPr>
        <sz val="11"/>
        <color indexed="10"/>
        <rFont val="Calibri"/>
        <family val="2"/>
      </rPr>
      <t>COIA1_</t>
    </r>
    <r>
      <rPr>
        <sz val="12"/>
        <color indexed="10"/>
        <rFont val="Calibri"/>
        <family val="2"/>
      </rPr>
      <t>HUMAN</t>
    </r>
  </si>
  <si>
    <t>P39060</t>
  </si>
  <si>
    <t>COL18A1</t>
  </si>
  <si>
    <t>Collagen alpha-1(XVIII) chain</t>
  </si>
  <si>
    <t>TRY2_HUMAN</t>
  </si>
  <si>
    <t>P07478</t>
  </si>
  <si>
    <t>PRSS2</t>
  </si>
  <si>
    <t>Trypsin-2</t>
  </si>
  <si>
    <t>FETUB_HUMAN</t>
  </si>
  <si>
    <t>Q9UGM5</t>
  </si>
  <si>
    <t>FETUB</t>
  </si>
  <si>
    <t>Fetuin-B</t>
  </si>
  <si>
    <t>GDF8_HUMAN</t>
  </si>
  <si>
    <t>O14793</t>
  </si>
  <si>
    <t>MSTN</t>
  </si>
  <si>
    <t>Growth/differentiation factor 8</t>
  </si>
  <si>
    <t>FHR2_HUMAN</t>
  </si>
  <si>
    <t>P36980</t>
  </si>
  <si>
    <t>CFHR2</t>
  </si>
  <si>
    <t>Complement factor H-related protein 2</t>
  </si>
  <si>
    <t>NAR3_HUMAN</t>
  </si>
  <si>
    <t>Q13508</t>
  </si>
  <si>
    <t>ART3</t>
  </si>
  <si>
    <t>Ecto-ADP-ribosyltransferase 3</t>
  </si>
  <si>
    <t>MFAP5_HUMAN</t>
  </si>
  <si>
    <t>Q13361</t>
  </si>
  <si>
    <t>MFAP5</t>
  </si>
  <si>
    <t>Microfibrillar-associated protein 5</t>
  </si>
  <si>
    <t>MYOC_HUMAN</t>
  </si>
  <si>
    <t>Q99972</t>
  </si>
  <si>
    <t>MYOC</t>
  </si>
  <si>
    <t>Myocilin</t>
  </si>
  <si>
    <t>DEF6_HUMAN</t>
  </si>
  <si>
    <t>Q01524</t>
  </si>
  <si>
    <t>DEFA6</t>
  </si>
  <si>
    <t>Defensin-6</t>
  </si>
  <si>
    <t>ISK6_HUMAN</t>
  </si>
  <si>
    <t>Q6UWN8</t>
  </si>
  <si>
    <t>SPINK6</t>
  </si>
  <si>
    <t>Serine protease inhibitor Kazal-type 6</t>
  </si>
  <si>
    <t>CHIT1_HUMAN</t>
  </si>
  <si>
    <t>Q13231</t>
  </si>
  <si>
    <t>CHIT1</t>
  </si>
  <si>
    <t>Chitotriosidase-1</t>
  </si>
  <si>
    <t>CO8G_HUMAN</t>
  </si>
  <si>
    <t>P07360</t>
  </si>
  <si>
    <t>C8G</t>
  </si>
  <si>
    <t>Complement component C8 gamma chain</t>
  </si>
  <si>
    <t>CRHBP_HUMAN</t>
  </si>
  <si>
    <t>P24387</t>
  </si>
  <si>
    <t>CRHBP</t>
  </si>
  <si>
    <t>Corticotropin-releasing factor-binding protein</t>
  </si>
  <si>
    <t>ANGL3_HUMAN</t>
  </si>
  <si>
    <t>Q9Y5C1</t>
  </si>
  <si>
    <t>ANGPTL3</t>
  </si>
  <si>
    <t>Angiopoietin-related protein 3</t>
  </si>
  <si>
    <t>MIME_HUMAN</t>
  </si>
  <si>
    <t>P20774</t>
  </si>
  <si>
    <t>OGN</t>
  </si>
  <si>
    <t>Mimecan</t>
  </si>
  <si>
    <t>ABRAL_HUMAN</t>
  </si>
  <si>
    <t>Q9P1F3</t>
  </si>
  <si>
    <t>ABRACL</t>
  </si>
  <si>
    <t>Costars family protein ABRACL</t>
  </si>
  <si>
    <t>MYG_HUMAN</t>
  </si>
  <si>
    <t>P02144</t>
  </si>
  <si>
    <t>MB</t>
  </si>
  <si>
    <t>Myoglobin</t>
  </si>
  <si>
    <t>APOA1_HUMAN</t>
  </si>
  <si>
    <t>P02647</t>
  </si>
  <si>
    <t>APOA1</t>
  </si>
  <si>
    <t>Apolipoprotein A-I</t>
  </si>
  <si>
    <t>RET2_HUMAN</t>
  </si>
  <si>
    <t>P50120</t>
  </si>
  <si>
    <t>RBP2</t>
  </si>
  <si>
    <t>Retinol-binding protein 2</t>
  </si>
  <si>
    <t>LYNX1_HUMAN</t>
  </si>
  <si>
    <t>P0DP58</t>
  </si>
  <si>
    <t>LYNX1</t>
  </si>
  <si>
    <t>Ly-6/neurotoxin-like protein 1</t>
  </si>
  <si>
    <t>CRDL1_HUMAN</t>
  </si>
  <si>
    <t>Q9BU40</t>
  </si>
  <si>
    <t>CHRDL1</t>
  </si>
  <si>
    <t>Chordin-like protein 1</t>
  </si>
  <si>
    <t>ISK5_HUMAN</t>
  </si>
  <si>
    <t>Q9NQ38</t>
  </si>
  <si>
    <t>SPINK5</t>
  </si>
  <si>
    <t>Serine protease inhibitor Kazal-type 5</t>
  </si>
  <si>
    <t>GKN1_HUMAN</t>
  </si>
  <si>
    <t>Q9NS71</t>
  </si>
  <si>
    <t>GKN1</t>
  </si>
  <si>
    <t>Gastrokine-1</t>
  </si>
  <si>
    <t>APOA4_HUMAN</t>
  </si>
  <si>
    <t>P06727</t>
  </si>
  <si>
    <t>APOA4</t>
  </si>
  <si>
    <t>Apolipoprotein A-IV</t>
  </si>
  <si>
    <t>RET4_HUMAN</t>
  </si>
  <si>
    <t>P02753</t>
  </si>
  <si>
    <t>RBP4</t>
  </si>
  <si>
    <t>Retinol-binding protein 4</t>
  </si>
  <si>
    <t>IBP4_HUMAN</t>
  </si>
  <si>
    <t>P22692</t>
  </si>
  <si>
    <t>IGFBP4</t>
  </si>
  <si>
    <t>Insulin-like growth factor-binding protein 4</t>
  </si>
  <si>
    <t>CYTL1_HUMAN</t>
  </si>
  <si>
    <t>Q9NRR1</t>
  </si>
  <si>
    <t>CYTL1</t>
  </si>
  <si>
    <t>Cytokine-like protein 1</t>
  </si>
  <si>
    <t>FABP4_HUMAN</t>
  </si>
  <si>
    <t>P15090</t>
  </si>
  <si>
    <t>FABP4</t>
  </si>
  <si>
    <t>Fatty acid-binding protein, adipocyte</t>
  </si>
  <si>
    <t>MEP1A_HUMAN</t>
  </si>
  <si>
    <t>Q16819</t>
  </si>
  <si>
    <t>MEP1A</t>
  </si>
  <si>
    <t>Meprin A subunit alpha</t>
  </si>
  <si>
    <t>FABP6_HUMAN</t>
  </si>
  <si>
    <t>P51161</t>
  </si>
  <si>
    <t>FABP6</t>
  </si>
  <si>
    <t>Gastrotropin</t>
  </si>
  <si>
    <t>ATL4_HUMAN</t>
  </si>
  <si>
    <t>Q6UY14</t>
  </si>
  <si>
    <t>ADAMTSL4</t>
  </si>
  <si>
    <t>ADAMTS-like protein 4</t>
  </si>
  <si>
    <t>B2MG_HUMAN</t>
  </si>
  <si>
    <t>P61769</t>
  </si>
  <si>
    <t>B2M</t>
  </si>
  <si>
    <t>Beta-2-microglobulin</t>
  </si>
  <si>
    <t>CAH3_HUMAN</t>
  </si>
  <si>
    <t>P07451</t>
  </si>
  <si>
    <t>CA3</t>
  </si>
  <si>
    <t>Carbonic anhydrase 3</t>
  </si>
  <si>
    <t>CYTC_HUMAN</t>
  </si>
  <si>
    <t>P01034</t>
  </si>
  <si>
    <t>CST3</t>
  </si>
  <si>
    <t>Cystatin-C</t>
  </si>
  <si>
    <t>DSC1_HUMAN</t>
  </si>
  <si>
    <t>Q08554</t>
  </si>
  <si>
    <t>DSC1</t>
  </si>
  <si>
    <t>Desmocollin-1</t>
  </si>
  <si>
    <t>PEDF_HUMAN</t>
  </si>
  <si>
    <t>P36955</t>
  </si>
  <si>
    <t>SERPINF1</t>
  </si>
  <si>
    <t>Pigment epithelium-derived factor</t>
  </si>
  <si>
    <t>IBP6_HUMAN</t>
  </si>
  <si>
    <t>P24592</t>
  </si>
  <si>
    <t>IGFBP6</t>
  </si>
  <si>
    <t>Insulin-like growth factor-binding protein 6</t>
  </si>
  <si>
    <t>CFAD_HUMAN</t>
  </si>
  <si>
    <t>P00746</t>
  </si>
  <si>
    <t>CFD</t>
  </si>
  <si>
    <t>Complement factor D</t>
  </si>
  <si>
    <t>IGF2_HUMAN</t>
  </si>
  <si>
    <t>P01344</t>
  </si>
  <si>
    <t>IGF2</t>
  </si>
  <si>
    <t>Insulin-like growth factor II</t>
  </si>
  <si>
    <t>Mean of Controls</t>
  </si>
  <si>
    <t>Fold change (FC)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</si>
</sst>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4"/>
      <name val="Calibri"/>
      <family val="2"/>
      <scheme val="minor"/>
    </font>
    <font>
      <sz val="11"/>
      <color indexed="10"/>
      <name val="Calibri"/>
      <family val="2"/>
    </font>
    <font>
      <sz val="12"/>
      <color indexed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1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1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4">
    <dxf>
      <font>
        <color indexed="20"/>
      </font>
      <fill>
        <patternFill>
          <bgColor indexed="45"/>
        </patternFill>
      </fill>
    </dxf>
    <dxf>
      <font>
        <color indexed="17"/>
      </font>
      <fill>
        <patternFill>
          <bgColor indexed="42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386A4-57FC-0B45-8487-927B7A9FCA9D}">
  <dimension ref="A1:O947"/>
  <sheetViews>
    <sheetView tabSelected="1" workbookViewId="0">
      <pane ySplit="1" topLeftCell="A16" activePane="bottomLeft" state="frozen"/>
      <selection pane="bottomLeft" activeCell="H6" sqref="H6"/>
    </sheetView>
  </sheetViews>
  <sheetFormatPr baseColWidth="10" defaultRowHeight="16" x14ac:dyDescent="0.2"/>
  <cols>
    <col min="1" max="1" width="21.5" customWidth="1"/>
    <col min="4" max="4" width="34.33203125" customWidth="1"/>
    <col min="5" max="5" width="10.83203125" style="5"/>
    <col min="6" max="6" width="12.33203125" style="6" bestFit="1" customWidth="1"/>
    <col min="7" max="7" width="11" style="5" bestFit="1" customWidth="1"/>
    <col min="8" max="8" width="11.1640625" style="5" bestFit="1" customWidth="1"/>
    <col min="9" max="9" width="11.83203125" style="5" bestFit="1" customWidth="1"/>
    <col min="10" max="12" width="11" style="5" bestFit="1" customWidth="1"/>
    <col min="13" max="13" width="11" style="6" bestFit="1" customWidth="1"/>
    <col min="14" max="15" width="11" style="5" bestFit="1" customWidth="1"/>
    <col min="17" max="17" width="33" customWidth="1"/>
    <col min="256" max="256" width="21.5" customWidth="1"/>
    <col min="259" max="259" width="34.33203125" customWidth="1"/>
    <col min="261" max="261" width="12.33203125" bestFit="1" customWidth="1"/>
    <col min="262" max="262" width="11" bestFit="1" customWidth="1"/>
    <col min="263" max="263" width="11.1640625" bestFit="1" customWidth="1"/>
    <col min="264" max="264" width="11.83203125" bestFit="1" customWidth="1"/>
    <col min="265" max="271" width="11" bestFit="1" customWidth="1"/>
    <col min="273" max="273" width="33" customWidth="1"/>
    <col min="512" max="512" width="21.5" customWidth="1"/>
    <col min="515" max="515" width="34.33203125" customWidth="1"/>
    <col min="517" max="517" width="12.33203125" bestFit="1" customWidth="1"/>
    <col min="518" max="518" width="11" bestFit="1" customWidth="1"/>
    <col min="519" max="519" width="11.1640625" bestFit="1" customWidth="1"/>
    <col min="520" max="520" width="11.83203125" bestFit="1" customWidth="1"/>
    <col min="521" max="527" width="11" bestFit="1" customWidth="1"/>
    <col min="529" max="529" width="33" customWidth="1"/>
    <col min="768" max="768" width="21.5" customWidth="1"/>
    <col min="771" max="771" width="34.33203125" customWidth="1"/>
    <col min="773" max="773" width="12.33203125" bestFit="1" customWidth="1"/>
    <col min="774" max="774" width="11" bestFit="1" customWidth="1"/>
    <col min="775" max="775" width="11.1640625" bestFit="1" customWidth="1"/>
    <col min="776" max="776" width="11.83203125" bestFit="1" customWidth="1"/>
    <col min="777" max="783" width="11" bestFit="1" customWidth="1"/>
    <col min="785" max="785" width="33" customWidth="1"/>
    <col min="1024" max="1024" width="21.5" customWidth="1"/>
    <col min="1027" max="1027" width="34.33203125" customWidth="1"/>
    <col min="1029" max="1029" width="12.33203125" bestFit="1" customWidth="1"/>
    <col min="1030" max="1030" width="11" bestFit="1" customWidth="1"/>
    <col min="1031" max="1031" width="11.1640625" bestFit="1" customWidth="1"/>
    <col min="1032" max="1032" width="11.83203125" bestFit="1" customWidth="1"/>
    <col min="1033" max="1039" width="11" bestFit="1" customWidth="1"/>
    <col min="1041" max="1041" width="33" customWidth="1"/>
    <col min="1280" max="1280" width="21.5" customWidth="1"/>
    <col min="1283" max="1283" width="34.33203125" customWidth="1"/>
    <col min="1285" max="1285" width="12.33203125" bestFit="1" customWidth="1"/>
    <col min="1286" max="1286" width="11" bestFit="1" customWidth="1"/>
    <col min="1287" max="1287" width="11.1640625" bestFit="1" customWidth="1"/>
    <col min="1288" max="1288" width="11.83203125" bestFit="1" customWidth="1"/>
    <col min="1289" max="1295" width="11" bestFit="1" customWidth="1"/>
    <col min="1297" max="1297" width="33" customWidth="1"/>
    <col min="1536" max="1536" width="21.5" customWidth="1"/>
    <col min="1539" max="1539" width="34.33203125" customWidth="1"/>
    <col min="1541" max="1541" width="12.33203125" bestFit="1" customWidth="1"/>
    <col min="1542" max="1542" width="11" bestFit="1" customWidth="1"/>
    <col min="1543" max="1543" width="11.1640625" bestFit="1" customWidth="1"/>
    <col min="1544" max="1544" width="11.83203125" bestFit="1" customWidth="1"/>
    <col min="1545" max="1551" width="11" bestFit="1" customWidth="1"/>
    <col min="1553" max="1553" width="33" customWidth="1"/>
    <col min="1792" max="1792" width="21.5" customWidth="1"/>
    <col min="1795" max="1795" width="34.33203125" customWidth="1"/>
    <col min="1797" max="1797" width="12.33203125" bestFit="1" customWidth="1"/>
    <col min="1798" max="1798" width="11" bestFit="1" customWidth="1"/>
    <col min="1799" max="1799" width="11.1640625" bestFit="1" customWidth="1"/>
    <col min="1800" max="1800" width="11.83203125" bestFit="1" customWidth="1"/>
    <col min="1801" max="1807" width="11" bestFit="1" customWidth="1"/>
    <col min="1809" max="1809" width="33" customWidth="1"/>
    <col min="2048" max="2048" width="21.5" customWidth="1"/>
    <col min="2051" max="2051" width="34.33203125" customWidth="1"/>
    <col min="2053" max="2053" width="12.33203125" bestFit="1" customWidth="1"/>
    <col min="2054" max="2054" width="11" bestFit="1" customWidth="1"/>
    <col min="2055" max="2055" width="11.1640625" bestFit="1" customWidth="1"/>
    <col min="2056" max="2056" width="11.83203125" bestFit="1" customWidth="1"/>
    <col min="2057" max="2063" width="11" bestFit="1" customWidth="1"/>
    <col min="2065" max="2065" width="33" customWidth="1"/>
    <col min="2304" max="2304" width="21.5" customWidth="1"/>
    <col min="2307" max="2307" width="34.33203125" customWidth="1"/>
    <col min="2309" max="2309" width="12.33203125" bestFit="1" customWidth="1"/>
    <col min="2310" max="2310" width="11" bestFit="1" customWidth="1"/>
    <col min="2311" max="2311" width="11.1640625" bestFit="1" customWidth="1"/>
    <col min="2312" max="2312" width="11.83203125" bestFit="1" customWidth="1"/>
    <col min="2313" max="2319" width="11" bestFit="1" customWidth="1"/>
    <col min="2321" max="2321" width="33" customWidth="1"/>
    <col min="2560" max="2560" width="21.5" customWidth="1"/>
    <col min="2563" max="2563" width="34.33203125" customWidth="1"/>
    <col min="2565" max="2565" width="12.33203125" bestFit="1" customWidth="1"/>
    <col min="2566" max="2566" width="11" bestFit="1" customWidth="1"/>
    <col min="2567" max="2567" width="11.1640625" bestFit="1" customWidth="1"/>
    <col min="2568" max="2568" width="11.83203125" bestFit="1" customWidth="1"/>
    <col min="2569" max="2575" width="11" bestFit="1" customWidth="1"/>
    <col min="2577" max="2577" width="33" customWidth="1"/>
    <col min="2816" max="2816" width="21.5" customWidth="1"/>
    <col min="2819" max="2819" width="34.33203125" customWidth="1"/>
    <col min="2821" max="2821" width="12.33203125" bestFit="1" customWidth="1"/>
    <col min="2822" max="2822" width="11" bestFit="1" customWidth="1"/>
    <col min="2823" max="2823" width="11.1640625" bestFit="1" customWidth="1"/>
    <col min="2824" max="2824" width="11.83203125" bestFit="1" customWidth="1"/>
    <col min="2825" max="2831" width="11" bestFit="1" customWidth="1"/>
    <col min="2833" max="2833" width="33" customWidth="1"/>
    <col min="3072" max="3072" width="21.5" customWidth="1"/>
    <col min="3075" max="3075" width="34.33203125" customWidth="1"/>
    <col min="3077" max="3077" width="12.33203125" bestFit="1" customWidth="1"/>
    <col min="3078" max="3078" width="11" bestFit="1" customWidth="1"/>
    <col min="3079" max="3079" width="11.1640625" bestFit="1" customWidth="1"/>
    <col min="3080" max="3080" width="11.83203125" bestFit="1" customWidth="1"/>
    <col min="3081" max="3087" width="11" bestFit="1" customWidth="1"/>
    <col min="3089" max="3089" width="33" customWidth="1"/>
    <col min="3328" max="3328" width="21.5" customWidth="1"/>
    <col min="3331" max="3331" width="34.33203125" customWidth="1"/>
    <col min="3333" max="3333" width="12.33203125" bestFit="1" customWidth="1"/>
    <col min="3334" max="3334" width="11" bestFit="1" customWidth="1"/>
    <col min="3335" max="3335" width="11.1640625" bestFit="1" customWidth="1"/>
    <col min="3336" max="3336" width="11.83203125" bestFit="1" customWidth="1"/>
    <col min="3337" max="3343" width="11" bestFit="1" customWidth="1"/>
    <col min="3345" max="3345" width="33" customWidth="1"/>
    <col min="3584" max="3584" width="21.5" customWidth="1"/>
    <col min="3587" max="3587" width="34.33203125" customWidth="1"/>
    <col min="3589" max="3589" width="12.33203125" bestFit="1" customWidth="1"/>
    <col min="3590" max="3590" width="11" bestFit="1" customWidth="1"/>
    <col min="3591" max="3591" width="11.1640625" bestFit="1" customWidth="1"/>
    <col min="3592" max="3592" width="11.83203125" bestFit="1" customWidth="1"/>
    <col min="3593" max="3599" width="11" bestFit="1" customWidth="1"/>
    <col min="3601" max="3601" width="33" customWidth="1"/>
    <col min="3840" max="3840" width="21.5" customWidth="1"/>
    <col min="3843" max="3843" width="34.33203125" customWidth="1"/>
    <col min="3845" max="3845" width="12.33203125" bestFit="1" customWidth="1"/>
    <col min="3846" max="3846" width="11" bestFit="1" customWidth="1"/>
    <col min="3847" max="3847" width="11.1640625" bestFit="1" customWidth="1"/>
    <col min="3848" max="3848" width="11.83203125" bestFit="1" customWidth="1"/>
    <col min="3849" max="3855" width="11" bestFit="1" customWidth="1"/>
    <col min="3857" max="3857" width="33" customWidth="1"/>
    <col min="4096" max="4096" width="21.5" customWidth="1"/>
    <col min="4099" max="4099" width="34.33203125" customWidth="1"/>
    <col min="4101" max="4101" width="12.33203125" bestFit="1" customWidth="1"/>
    <col min="4102" max="4102" width="11" bestFit="1" customWidth="1"/>
    <col min="4103" max="4103" width="11.1640625" bestFit="1" customWidth="1"/>
    <col min="4104" max="4104" width="11.83203125" bestFit="1" customWidth="1"/>
    <col min="4105" max="4111" width="11" bestFit="1" customWidth="1"/>
    <col min="4113" max="4113" width="33" customWidth="1"/>
    <col min="4352" max="4352" width="21.5" customWidth="1"/>
    <col min="4355" max="4355" width="34.33203125" customWidth="1"/>
    <col min="4357" max="4357" width="12.33203125" bestFit="1" customWidth="1"/>
    <col min="4358" max="4358" width="11" bestFit="1" customWidth="1"/>
    <col min="4359" max="4359" width="11.1640625" bestFit="1" customWidth="1"/>
    <col min="4360" max="4360" width="11.83203125" bestFit="1" customWidth="1"/>
    <col min="4361" max="4367" width="11" bestFit="1" customWidth="1"/>
    <col min="4369" max="4369" width="33" customWidth="1"/>
    <col min="4608" max="4608" width="21.5" customWidth="1"/>
    <col min="4611" max="4611" width="34.33203125" customWidth="1"/>
    <col min="4613" max="4613" width="12.33203125" bestFit="1" customWidth="1"/>
    <col min="4614" max="4614" width="11" bestFit="1" customWidth="1"/>
    <col min="4615" max="4615" width="11.1640625" bestFit="1" customWidth="1"/>
    <col min="4616" max="4616" width="11.83203125" bestFit="1" customWidth="1"/>
    <col min="4617" max="4623" width="11" bestFit="1" customWidth="1"/>
    <col min="4625" max="4625" width="33" customWidth="1"/>
    <col min="4864" max="4864" width="21.5" customWidth="1"/>
    <col min="4867" max="4867" width="34.33203125" customWidth="1"/>
    <col min="4869" max="4869" width="12.33203125" bestFit="1" customWidth="1"/>
    <col min="4870" max="4870" width="11" bestFit="1" customWidth="1"/>
    <col min="4871" max="4871" width="11.1640625" bestFit="1" customWidth="1"/>
    <col min="4872" max="4872" width="11.83203125" bestFit="1" customWidth="1"/>
    <col min="4873" max="4879" width="11" bestFit="1" customWidth="1"/>
    <col min="4881" max="4881" width="33" customWidth="1"/>
    <col min="5120" max="5120" width="21.5" customWidth="1"/>
    <col min="5123" max="5123" width="34.33203125" customWidth="1"/>
    <col min="5125" max="5125" width="12.33203125" bestFit="1" customWidth="1"/>
    <col min="5126" max="5126" width="11" bestFit="1" customWidth="1"/>
    <col min="5127" max="5127" width="11.1640625" bestFit="1" customWidth="1"/>
    <col min="5128" max="5128" width="11.83203125" bestFit="1" customWidth="1"/>
    <col min="5129" max="5135" width="11" bestFit="1" customWidth="1"/>
    <col min="5137" max="5137" width="33" customWidth="1"/>
    <col min="5376" max="5376" width="21.5" customWidth="1"/>
    <col min="5379" max="5379" width="34.33203125" customWidth="1"/>
    <col min="5381" max="5381" width="12.33203125" bestFit="1" customWidth="1"/>
    <col min="5382" max="5382" width="11" bestFit="1" customWidth="1"/>
    <col min="5383" max="5383" width="11.1640625" bestFit="1" customWidth="1"/>
    <col min="5384" max="5384" width="11.83203125" bestFit="1" customWidth="1"/>
    <col min="5385" max="5391" width="11" bestFit="1" customWidth="1"/>
    <col min="5393" max="5393" width="33" customWidth="1"/>
    <col min="5632" max="5632" width="21.5" customWidth="1"/>
    <col min="5635" max="5635" width="34.33203125" customWidth="1"/>
    <col min="5637" max="5637" width="12.33203125" bestFit="1" customWidth="1"/>
    <col min="5638" max="5638" width="11" bestFit="1" customWidth="1"/>
    <col min="5639" max="5639" width="11.1640625" bestFit="1" customWidth="1"/>
    <col min="5640" max="5640" width="11.83203125" bestFit="1" customWidth="1"/>
    <col min="5641" max="5647" width="11" bestFit="1" customWidth="1"/>
    <col min="5649" max="5649" width="33" customWidth="1"/>
    <col min="5888" max="5888" width="21.5" customWidth="1"/>
    <col min="5891" max="5891" width="34.33203125" customWidth="1"/>
    <col min="5893" max="5893" width="12.33203125" bestFit="1" customWidth="1"/>
    <col min="5894" max="5894" width="11" bestFit="1" customWidth="1"/>
    <col min="5895" max="5895" width="11.1640625" bestFit="1" customWidth="1"/>
    <col min="5896" max="5896" width="11.83203125" bestFit="1" customWidth="1"/>
    <col min="5897" max="5903" width="11" bestFit="1" customWidth="1"/>
    <col min="5905" max="5905" width="33" customWidth="1"/>
    <col min="6144" max="6144" width="21.5" customWidth="1"/>
    <col min="6147" max="6147" width="34.33203125" customWidth="1"/>
    <col min="6149" max="6149" width="12.33203125" bestFit="1" customWidth="1"/>
    <col min="6150" max="6150" width="11" bestFit="1" customWidth="1"/>
    <col min="6151" max="6151" width="11.1640625" bestFit="1" customWidth="1"/>
    <col min="6152" max="6152" width="11.83203125" bestFit="1" customWidth="1"/>
    <col min="6153" max="6159" width="11" bestFit="1" customWidth="1"/>
    <col min="6161" max="6161" width="33" customWidth="1"/>
    <col min="6400" max="6400" width="21.5" customWidth="1"/>
    <col min="6403" max="6403" width="34.33203125" customWidth="1"/>
    <col min="6405" max="6405" width="12.33203125" bestFit="1" customWidth="1"/>
    <col min="6406" max="6406" width="11" bestFit="1" customWidth="1"/>
    <col min="6407" max="6407" width="11.1640625" bestFit="1" customWidth="1"/>
    <col min="6408" max="6408" width="11.83203125" bestFit="1" customWidth="1"/>
    <col min="6409" max="6415" width="11" bestFit="1" customWidth="1"/>
    <col min="6417" max="6417" width="33" customWidth="1"/>
    <col min="6656" max="6656" width="21.5" customWidth="1"/>
    <col min="6659" max="6659" width="34.33203125" customWidth="1"/>
    <col min="6661" max="6661" width="12.33203125" bestFit="1" customWidth="1"/>
    <col min="6662" max="6662" width="11" bestFit="1" customWidth="1"/>
    <col min="6663" max="6663" width="11.1640625" bestFit="1" customWidth="1"/>
    <col min="6664" max="6664" width="11.83203125" bestFit="1" customWidth="1"/>
    <col min="6665" max="6671" width="11" bestFit="1" customWidth="1"/>
    <col min="6673" max="6673" width="33" customWidth="1"/>
    <col min="6912" max="6912" width="21.5" customWidth="1"/>
    <col min="6915" max="6915" width="34.33203125" customWidth="1"/>
    <col min="6917" max="6917" width="12.33203125" bestFit="1" customWidth="1"/>
    <col min="6918" max="6918" width="11" bestFit="1" customWidth="1"/>
    <col min="6919" max="6919" width="11.1640625" bestFit="1" customWidth="1"/>
    <col min="6920" max="6920" width="11.83203125" bestFit="1" customWidth="1"/>
    <col min="6921" max="6927" width="11" bestFit="1" customWidth="1"/>
    <col min="6929" max="6929" width="33" customWidth="1"/>
    <col min="7168" max="7168" width="21.5" customWidth="1"/>
    <col min="7171" max="7171" width="34.33203125" customWidth="1"/>
    <col min="7173" max="7173" width="12.33203125" bestFit="1" customWidth="1"/>
    <col min="7174" max="7174" width="11" bestFit="1" customWidth="1"/>
    <col min="7175" max="7175" width="11.1640625" bestFit="1" customWidth="1"/>
    <col min="7176" max="7176" width="11.83203125" bestFit="1" customWidth="1"/>
    <col min="7177" max="7183" width="11" bestFit="1" customWidth="1"/>
    <col min="7185" max="7185" width="33" customWidth="1"/>
    <col min="7424" max="7424" width="21.5" customWidth="1"/>
    <col min="7427" max="7427" width="34.33203125" customWidth="1"/>
    <col min="7429" max="7429" width="12.33203125" bestFit="1" customWidth="1"/>
    <col min="7430" max="7430" width="11" bestFit="1" customWidth="1"/>
    <col min="7431" max="7431" width="11.1640625" bestFit="1" customWidth="1"/>
    <col min="7432" max="7432" width="11.83203125" bestFit="1" customWidth="1"/>
    <col min="7433" max="7439" width="11" bestFit="1" customWidth="1"/>
    <col min="7441" max="7441" width="33" customWidth="1"/>
    <col min="7680" max="7680" width="21.5" customWidth="1"/>
    <col min="7683" max="7683" width="34.33203125" customWidth="1"/>
    <col min="7685" max="7685" width="12.33203125" bestFit="1" customWidth="1"/>
    <col min="7686" max="7686" width="11" bestFit="1" customWidth="1"/>
    <col min="7687" max="7687" width="11.1640625" bestFit="1" customWidth="1"/>
    <col min="7688" max="7688" width="11.83203125" bestFit="1" customWidth="1"/>
    <col min="7689" max="7695" width="11" bestFit="1" customWidth="1"/>
    <col min="7697" max="7697" width="33" customWidth="1"/>
    <col min="7936" max="7936" width="21.5" customWidth="1"/>
    <col min="7939" max="7939" width="34.33203125" customWidth="1"/>
    <col min="7941" max="7941" width="12.33203125" bestFit="1" customWidth="1"/>
    <col min="7942" max="7942" width="11" bestFit="1" customWidth="1"/>
    <col min="7943" max="7943" width="11.1640625" bestFit="1" customWidth="1"/>
    <col min="7944" max="7944" width="11.83203125" bestFit="1" customWidth="1"/>
    <col min="7945" max="7951" width="11" bestFit="1" customWidth="1"/>
    <col min="7953" max="7953" width="33" customWidth="1"/>
    <col min="8192" max="8192" width="21.5" customWidth="1"/>
    <col min="8195" max="8195" width="34.33203125" customWidth="1"/>
    <col min="8197" max="8197" width="12.33203125" bestFit="1" customWidth="1"/>
    <col min="8198" max="8198" width="11" bestFit="1" customWidth="1"/>
    <col min="8199" max="8199" width="11.1640625" bestFit="1" customWidth="1"/>
    <col min="8200" max="8200" width="11.83203125" bestFit="1" customWidth="1"/>
    <col min="8201" max="8207" width="11" bestFit="1" customWidth="1"/>
    <col min="8209" max="8209" width="33" customWidth="1"/>
    <col min="8448" max="8448" width="21.5" customWidth="1"/>
    <col min="8451" max="8451" width="34.33203125" customWidth="1"/>
    <col min="8453" max="8453" width="12.33203125" bestFit="1" customWidth="1"/>
    <col min="8454" max="8454" width="11" bestFit="1" customWidth="1"/>
    <col min="8455" max="8455" width="11.1640625" bestFit="1" customWidth="1"/>
    <col min="8456" max="8456" width="11.83203125" bestFit="1" customWidth="1"/>
    <col min="8457" max="8463" width="11" bestFit="1" customWidth="1"/>
    <col min="8465" max="8465" width="33" customWidth="1"/>
    <col min="8704" max="8704" width="21.5" customWidth="1"/>
    <col min="8707" max="8707" width="34.33203125" customWidth="1"/>
    <col min="8709" max="8709" width="12.33203125" bestFit="1" customWidth="1"/>
    <col min="8710" max="8710" width="11" bestFit="1" customWidth="1"/>
    <col min="8711" max="8711" width="11.1640625" bestFit="1" customWidth="1"/>
    <col min="8712" max="8712" width="11.83203125" bestFit="1" customWidth="1"/>
    <col min="8713" max="8719" width="11" bestFit="1" customWidth="1"/>
    <col min="8721" max="8721" width="33" customWidth="1"/>
    <col min="8960" max="8960" width="21.5" customWidth="1"/>
    <col min="8963" max="8963" width="34.33203125" customWidth="1"/>
    <col min="8965" max="8965" width="12.33203125" bestFit="1" customWidth="1"/>
    <col min="8966" max="8966" width="11" bestFit="1" customWidth="1"/>
    <col min="8967" max="8967" width="11.1640625" bestFit="1" customWidth="1"/>
    <col min="8968" max="8968" width="11.83203125" bestFit="1" customWidth="1"/>
    <col min="8969" max="8975" width="11" bestFit="1" customWidth="1"/>
    <col min="8977" max="8977" width="33" customWidth="1"/>
    <col min="9216" max="9216" width="21.5" customWidth="1"/>
    <col min="9219" max="9219" width="34.33203125" customWidth="1"/>
    <col min="9221" max="9221" width="12.33203125" bestFit="1" customWidth="1"/>
    <col min="9222" max="9222" width="11" bestFit="1" customWidth="1"/>
    <col min="9223" max="9223" width="11.1640625" bestFit="1" customWidth="1"/>
    <col min="9224" max="9224" width="11.83203125" bestFit="1" customWidth="1"/>
    <col min="9225" max="9231" width="11" bestFit="1" customWidth="1"/>
    <col min="9233" max="9233" width="33" customWidth="1"/>
    <col min="9472" max="9472" width="21.5" customWidth="1"/>
    <col min="9475" max="9475" width="34.33203125" customWidth="1"/>
    <col min="9477" max="9477" width="12.33203125" bestFit="1" customWidth="1"/>
    <col min="9478" max="9478" width="11" bestFit="1" customWidth="1"/>
    <col min="9479" max="9479" width="11.1640625" bestFit="1" customWidth="1"/>
    <col min="9480" max="9480" width="11.83203125" bestFit="1" customWidth="1"/>
    <col min="9481" max="9487" width="11" bestFit="1" customWidth="1"/>
    <col min="9489" max="9489" width="33" customWidth="1"/>
    <col min="9728" max="9728" width="21.5" customWidth="1"/>
    <col min="9731" max="9731" width="34.33203125" customWidth="1"/>
    <col min="9733" max="9733" width="12.33203125" bestFit="1" customWidth="1"/>
    <col min="9734" max="9734" width="11" bestFit="1" customWidth="1"/>
    <col min="9735" max="9735" width="11.1640625" bestFit="1" customWidth="1"/>
    <col min="9736" max="9736" width="11.83203125" bestFit="1" customWidth="1"/>
    <col min="9737" max="9743" width="11" bestFit="1" customWidth="1"/>
    <col min="9745" max="9745" width="33" customWidth="1"/>
    <col min="9984" max="9984" width="21.5" customWidth="1"/>
    <col min="9987" max="9987" width="34.33203125" customWidth="1"/>
    <col min="9989" max="9989" width="12.33203125" bestFit="1" customWidth="1"/>
    <col min="9990" max="9990" width="11" bestFit="1" customWidth="1"/>
    <col min="9991" max="9991" width="11.1640625" bestFit="1" customWidth="1"/>
    <col min="9992" max="9992" width="11.83203125" bestFit="1" customWidth="1"/>
    <col min="9993" max="9999" width="11" bestFit="1" customWidth="1"/>
    <col min="10001" max="10001" width="33" customWidth="1"/>
    <col min="10240" max="10240" width="21.5" customWidth="1"/>
    <col min="10243" max="10243" width="34.33203125" customWidth="1"/>
    <col min="10245" max="10245" width="12.33203125" bestFit="1" customWidth="1"/>
    <col min="10246" max="10246" width="11" bestFit="1" customWidth="1"/>
    <col min="10247" max="10247" width="11.1640625" bestFit="1" customWidth="1"/>
    <col min="10248" max="10248" width="11.83203125" bestFit="1" customWidth="1"/>
    <col min="10249" max="10255" width="11" bestFit="1" customWidth="1"/>
    <col min="10257" max="10257" width="33" customWidth="1"/>
    <col min="10496" max="10496" width="21.5" customWidth="1"/>
    <col min="10499" max="10499" width="34.33203125" customWidth="1"/>
    <col min="10501" max="10501" width="12.33203125" bestFit="1" customWidth="1"/>
    <col min="10502" max="10502" width="11" bestFit="1" customWidth="1"/>
    <col min="10503" max="10503" width="11.1640625" bestFit="1" customWidth="1"/>
    <col min="10504" max="10504" width="11.83203125" bestFit="1" customWidth="1"/>
    <col min="10505" max="10511" width="11" bestFit="1" customWidth="1"/>
    <col min="10513" max="10513" width="33" customWidth="1"/>
    <col min="10752" max="10752" width="21.5" customWidth="1"/>
    <col min="10755" max="10755" width="34.33203125" customWidth="1"/>
    <col min="10757" max="10757" width="12.33203125" bestFit="1" customWidth="1"/>
    <col min="10758" max="10758" width="11" bestFit="1" customWidth="1"/>
    <col min="10759" max="10759" width="11.1640625" bestFit="1" customWidth="1"/>
    <col min="10760" max="10760" width="11.83203125" bestFit="1" customWidth="1"/>
    <col min="10761" max="10767" width="11" bestFit="1" customWidth="1"/>
    <col min="10769" max="10769" width="33" customWidth="1"/>
    <col min="11008" max="11008" width="21.5" customWidth="1"/>
    <col min="11011" max="11011" width="34.33203125" customWidth="1"/>
    <col min="11013" max="11013" width="12.33203125" bestFit="1" customWidth="1"/>
    <col min="11014" max="11014" width="11" bestFit="1" customWidth="1"/>
    <col min="11015" max="11015" width="11.1640625" bestFit="1" customWidth="1"/>
    <col min="11016" max="11016" width="11.83203125" bestFit="1" customWidth="1"/>
    <col min="11017" max="11023" width="11" bestFit="1" customWidth="1"/>
    <col min="11025" max="11025" width="33" customWidth="1"/>
    <col min="11264" max="11264" width="21.5" customWidth="1"/>
    <col min="11267" max="11267" width="34.33203125" customWidth="1"/>
    <col min="11269" max="11269" width="12.33203125" bestFit="1" customWidth="1"/>
    <col min="11270" max="11270" width="11" bestFit="1" customWidth="1"/>
    <col min="11271" max="11271" width="11.1640625" bestFit="1" customWidth="1"/>
    <col min="11272" max="11272" width="11.83203125" bestFit="1" customWidth="1"/>
    <col min="11273" max="11279" width="11" bestFit="1" customWidth="1"/>
    <col min="11281" max="11281" width="33" customWidth="1"/>
    <col min="11520" max="11520" width="21.5" customWidth="1"/>
    <col min="11523" max="11523" width="34.33203125" customWidth="1"/>
    <col min="11525" max="11525" width="12.33203125" bestFit="1" customWidth="1"/>
    <col min="11526" max="11526" width="11" bestFit="1" customWidth="1"/>
    <col min="11527" max="11527" width="11.1640625" bestFit="1" customWidth="1"/>
    <col min="11528" max="11528" width="11.83203125" bestFit="1" customWidth="1"/>
    <col min="11529" max="11535" width="11" bestFit="1" customWidth="1"/>
    <col min="11537" max="11537" width="33" customWidth="1"/>
    <col min="11776" max="11776" width="21.5" customWidth="1"/>
    <col min="11779" max="11779" width="34.33203125" customWidth="1"/>
    <col min="11781" max="11781" width="12.33203125" bestFit="1" customWidth="1"/>
    <col min="11782" max="11782" width="11" bestFit="1" customWidth="1"/>
    <col min="11783" max="11783" width="11.1640625" bestFit="1" customWidth="1"/>
    <col min="11784" max="11784" width="11.83203125" bestFit="1" customWidth="1"/>
    <col min="11785" max="11791" width="11" bestFit="1" customWidth="1"/>
    <col min="11793" max="11793" width="33" customWidth="1"/>
    <col min="12032" max="12032" width="21.5" customWidth="1"/>
    <col min="12035" max="12035" width="34.33203125" customWidth="1"/>
    <col min="12037" max="12037" width="12.33203125" bestFit="1" customWidth="1"/>
    <col min="12038" max="12038" width="11" bestFit="1" customWidth="1"/>
    <col min="12039" max="12039" width="11.1640625" bestFit="1" customWidth="1"/>
    <col min="12040" max="12040" width="11.83203125" bestFit="1" customWidth="1"/>
    <col min="12041" max="12047" width="11" bestFit="1" customWidth="1"/>
    <col min="12049" max="12049" width="33" customWidth="1"/>
    <col min="12288" max="12288" width="21.5" customWidth="1"/>
    <col min="12291" max="12291" width="34.33203125" customWidth="1"/>
    <col min="12293" max="12293" width="12.33203125" bestFit="1" customWidth="1"/>
    <col min="12294" max="12294" width="11" bestFit="1" customWidth="1"/>
    <col min="12295" max="12295" width="11.1640625" bestFit="1" customWidth="1"/>
    <col min="12296" max="12296" width="11.83203125" bestFit="1" customWidth="1"/>
    <col min="12297" max="12303" width="11" bestFit="1" customWidth="1"/>
    <col min="12305" max="12305" width="33" customWidth="1"/>
    <col min="12544" max="12544" width="21.5" customWidth="1"/>
    <col min="12547" max="12547" width="34.33203125" customWidth="1"/>
    <col min="12549" max="12549" width="12.33203125" bestFit="1" customWidth="1"/>
    <col min="12550" max="12550" width="11" bestFit="1" customWidth="1"/>
    <col min="12551" max="12551" width="11.1640625" bestFit="1" customWidth="1"/>
    <col min="12552" max="12552" width="11.83203125" bestFit="1" customWidth="1"/>
    <col min="12553" max="12559" width="11" bestFit="1" customWidth="1"/>
    <col min="12561" max="12561" width="33" customWidth="1"/>
    <col min="12800" max="12800" width="21.5" customWidth="1"/>
    <col min="12803" max="12803" width="34.33203125" customWidth="1"/>
    <col min="12805" max="12805" width="12.33203125" bestFit="1" customWidth="1"/>
    <col min="12806" max="12806" width="11" bestFit="1" customWidth="1"/>
    <col min="12807" max="12807" width="11.1640625" bestFit="1" customWidth="1"/>
    <col min="12808" max="12808" width="11.83203125" bestFit="1" customWidth="1"/>
    <col min="12809" max="12815" width="11" bestFit="1" customWidth="1"/>
    <col min="12817" max="12817" width="33" customWidth="1"/>
    <col min="13056" max="13056" width="21.5" customWidth="1"/>
    <col min="13059" max="13059" width="34.33203125" customWidth="1"/>
    <col min="13061" max="13061" width="12.33203125" bestFit="1" customWidth="1"/>
    <col min="13062" max="13062" width="11" bestFit="1" customWidth="1"/>
    <col min="13063" max="13063" width="11.1640625" bestFit="1" customWidth="1"/>
    <col min="13064" max="13064" width="11.83203125" bestFit="1" customWidth="1"/>
    <col min="13065" max="13071" width="11" bestFit="1" customWidth="1"/>
    <col min="13073" max="13073" width="33" customWidth="1"/>
    <col min="13312" max="13312" width="21.5" customWidth="1"/>
    <col min="13315" max="13315" width="34.33203125" customWidth="1"/>
    <col min="13317" max="13317" width="12.33203125" bestFit="1" customWidth="1"/>
    <col min="13318" max="13318" width="11" bestFit="1" customWidth="1"/>
    <col min="13319" max="13319" width="11.1640625" bestFit="1" customWidth="1"/>
    <col min="13320" max="13320" width="11.83203125" bestFit="1" customWidth="1"/>
    <col min="13321" max="13327" width="11" bestFit="1" customWidth="1"/>
    <col min="13329" max="13329" width="33" customWidth="1"/>
    <col min="13568" max="13568" width="21.5" customWidth="1"/>
    <col min="13571" max="13571" width="34.33203125" customWidth="1"/>
    <col min="13573" max="13573" width="12.33203125" bestFit="1" customWidth="1"/>
    <col min="13574" max="13574" width="11" bestFit="1" customWidth="1"/>
    <col min="13575" max="13575" width="11.1640625" bestFit="1" customWidth="1"/>
    <col min="13576" max="13576" width="11.83203125" bestFit="1" customWidth="1"/>
    <col min="13577" max="13583" width="11" bestFit="1" customWidth="1"/>
    <col min="13585" max="13585" width="33" customWidth="1"/>
    <col min="13824" max="13824" width="21.5" customWidth="1"/>
    <col min="13827" max="13827" width="34.33203125" customWidth="1"/>
    <col min="13829" max="13829" width="12.33203125" bestFit="1" customWidth="1"/>
    <col min="13830" max="13830" width="11" bestFit="1" customWidth="1"/>
    <col min="13831" max="13831" width="11.1640625" bestFit="1" customWidth="1"/>
    <col min="13832" max="13832" width="11.83203125" bestFit="1" customWidth="1"/>
    <col min="13833" max="13839" width="11" bestFit="1" customWidth="1"/>
    <col min="13841" max="13841" width="33" customWidth="1"/>
    <col min="14080" max="14080" width="21.5" customWidth="1"/>
    <col min="14083" max="14083" width="34.33203125" customWidth="1"/>
    <col min="14085" max="14085" width="12.33203125" bestFit="1" customWidth="1"/>
    <col min="14086" max="14086" width="11" bestFit="1" customWidth="1"/>
    <col min="14087" max="14087" width="11.1640625" bestFit="1" customWidth="1"/>
    <col min="14088" max="14088" width="11.83203125" bestFit="1" customWidth="1"/>
    <col min="14089" max="14095" width="11" bestFit="1" customWidth="1"/>
    <col min="14097" max="14097" width="33" customWidth="1"/>
    <col min="14336" max="14336" width="21.5" customWidth="1"/>
    <col min="14339" max="14339" width="34.33203125" customWidth="1"/>
    <col min="14341" max="14341" width="12.33203125" bestFit="1" customWidth="1"/>
    <col min="14342" max="14342" width="11" bestFit="1" customWidth="1"/>
    <col min="14343" max="14343" width="11.1640625" bestFit="1" customWidth="1"/>
    <col min="14344" max="14344" width="11.83203125" bestFit="1" customWidth="1"/>
    <col min="14345" max="14351" width="11" bestFit="1" customWidth="1"/>
    <col min="14353" max="14353" width="33" customWidth="1"/>
    <col min="14592" max="14592" width="21.5" customWidth="1"/>
    <col min="14595" max="14595" width="34.33203125" customWidth="1"/>
    <col min="14597" max="14597" width="12.33203125" bestFit="1" customWidth="1"/>
    <col min="14598" max="14598" width="11" bestFit="1" customWidth="1"/>
    <col min="14599" max="14599" width="11.1640625" bestFit="1" customWidth="1"/>
    <col min="14600" max="14600" width="11.83203125" bestFit="1" customWidth="1"/>
    <col min="14601" max="14607" width="11" bestFit="1" customWidth="1"/>
    <col min="14609" max="14609" width="33" customWidth="1"/>
    <col min="14848" max="14848" width="21.5" customWidth="1"/>
    <col min="14851" max="14851" width="34.33203125" customWidth="1"/>
    <col min="14853" max="14853" width="12.33203125" bestFit="1" customWidth="1"/>
    <col min="14854" max="14854" width="11" bestFit="1" customWidth="1"/>
    <col min="14855" max="14855" width="11.1640625" bestFit="1" customWidth="1"/>
    <col min="14856" max="14856" width="11.83203125" bestFit="1" customWidth="1"/>
    <col min="14857" max="14863" width="11" bestFit="1" customWidth="1"/>
    <col min="14865" max="14865" width="33" customWidth="1"/>
    <col min="15104" max="15104" width="21.5" customWidth="1"/>
    <col min="15107" max="15107" width="34.33203125" customWidth="1"/>
    <col min="15109" max="15109" width="12.33203125" bestFit="1" customWidth="1"/>
    <col min="15110" max="15110" width="11" bestFit="1" customWidth="1"/>
    <col min="15111" max="15111" width="11.1640625" bestFit="1" customWidth="1"/>
    <col min="15112" max="15112" width="11.83203125" bestFit="1" customWidth="1"/>
    <col min="15113" max="15119" width="11" bestFit="1" customWidth="1"/>
    <col min="15121" max="15121" width="33" customWidth="1"/>
    <col min="15360" max="15360" width="21.5" customWidth="1"/>
    <col min="15363" max="15363" width="34.33203125" customWidth="1"/>
    <col min="15365" max="15365" width="12.33203125" bestFit="1" customWidth="1"/>
    <col min="15366" max="15366" width="11" bestFit="1" customWidth="1"/>
    <col min="15367" max="15367" width="11.1640625" bestFit="1" customWidth="1"/>
    <col min="15368" max="15368" width="11.83203125" bestFit="1" customWidth="1"/>
    <col min="15369" max="15375" width="11" bestFit="1" customWidth="1"/>
    <col min="15377" max="15377" width="33" customWidth="1"/>
    <col min="15616" max="15616" width="21.5" customWidth="1"/>
    <col min="15619" max="15619" width="34.33203125" customWidth="1"/>
    <col min="15621" max="15621" width="12.33203125" bestFit="1" customWidth="1"/>
    <col min="15622" max="15622" width="11" bestFit="1" customWidth="1"/>
    <col min="15623" max="15623" width="11.1640625" bestFit="1" customWidth="1"/>
    <col min="15624" max="15624" width="11.83203125" bestFit="1" customWidth="1"/>
    <col min="15625" max="15631" width="11" bestFit="1" customWidth="1"/>
    <col min="15633" max="15633" width="33" customWidth="1"/>
    <col min="15872" max="15872" width="21.5" customWidth="1"/>
    <col min="15875" max="15875" width="34.33203125" customWidth="1"/>
    <col min="15877" max="15877" width="12.33203125" bestFit="1" customWidth="1"/>
    <col min="15878" max="15878" width="11" bestFit="1" customWidth="1"/>
    <col min="15879" max="15879" width="11.1640625" bestFit="1" customWidth="1"/>
    <col min="15880" max="15880" width="11.83203125" bestFit="1" customWidth="1"/>
    <col min="15881" max="15887" width="11" bestFit="1" customWidth="1"/>
    <col min="15889" max="15889" width="33" customWidth="1"/>
    <col min="16128" max="16128" width="21.5" customWidth="1"/>
    <col min="16131" max="16131" width="34.33203125" customWidth="1"/>
    <col min="16133" max="16133" width="12.33203125" bestFit="1" customWidth="1"/>
    <col min="16134" max="16134" width="11" bestFit="1" customWidth="1"/>
    <col min="16135" max="16135" width="11.1640625" bestFit="1" customWidth="1"/>
    <col min="16136" max="16136" width="11.83203125" bestFit="1" customWidth="1"/>
    <col min="16137" max="16143" width="11" bestFit="1" customWidth="1"/>
    <col min="16145" max="16145" width="33" customWidth="1"/>
  </cols>
  <sheetData>
    <row r="1" spans="1:15" s="11" customFormat="1" ht="34" x14ac:dyDescent="0.2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3" t="s">
        <v>5</v>
      </c>
      <c r="G1" s="12" t="s">
        <v>6</v>
      </c>
      <c r="H1" s="12" t="s">
        <v>3789</v>
      </c>
      <c r="I1" s="12" t="s">
        <v>7</v>
      </c>
      <c r="J1" s="12" t="s">
        <v>8</v>
      </c>
      <c r="K1" s="12" t="s">
        <v>9</v>
      </c>
      <c r="L1" s="12" t="s">
        <v>10</v>
      </c>
      <c r="M1" s="13" t="s">
        <v>11</v>
      </c>
      <c r="N1" s="12" t="s">
        <v>3790</v>
      </c>
      <c r="O1" s="12" t="s">
        <v>12</v>
      </c>
    </row>
    <row r="2" spans="1:15" x14ac:dyDescent="0.2">
      <c r="A2" s="3" t="s">
        <v>3785</v>
      </c>
      <c r="B2" s="3" t="s">
        <v>3786</v>
      </c>
      <c r="C2" s="3" t="s">
        <v>3787</v>
      </c>
      <c r="D2" s="3" t="s">
        <v>3788</v>
      </c>
      <c r="E2" s="7" t="s">
        <v>17</v>
      </c>
      <c r="F2" s="8">
        <v>3.7540999999999999E-5</v>
      </c>
      <c r="G2" s="7">
        <v>2480654</v>
      </c>
      <c r="H2" s="7">
        <v>23452</v>
      </c>
      <c r="I2" s="7">
        <v>2457202</v>
      </c>
      <c r="J2" s="7">
        <v>482987</v>
      </c>
      <c r="K2" s="7">
        <v>5.0880000000000001</v>
      </c>
      <c r="L2" s="7">
        <v>23</v>
      </c>
      <c r="M2" s="8">
        <v>2.6260299999999998E-4</v>
      </c>
      <c r="N2" s="7">
        <f t="shared" ref="N2:N65" si="0">G2/H2</f>
        <v>105.77579737335834</v>
      </c>
      <c r="O2" s="7">
        <f t="shared" ref="O2:O65" si="1">LOG(N2,2)</f>
        <v>6.7248657510279939</v>
      </c>
    </row>
    <row r="3" spans="1:15" x14ac:dyDescent="0.2">
      <c r="A3" s="3" t="s">
        <v>3781</v>
      </c>
      <c r="B3" s="3" t="s">
        <v>3782</v>
      </c>
      <c r="C3" s="3" t="s">
        <v>3783</v>
      </c>
      <c r="D3" s="3" t="s">
        <v>3784</v>
      </c>
      <c r="E3" s="7" t="s">
        <v>17</v>
      </c>
      <c r="F3" s="8">
        <v>5.0206100000000004E-4</v>
      </c>
      <c r="G3" s="7">
        <v>54186558</v>
      </c>
      <c r="H3" s="7">
        <v>783991</v>
      </c>
      <c r="I3" s="7">
        <v>53402568</v>
      </c>
      <c r="J3" s="7">
        <v>13199825</v>
      </c>
      <c r="K3" s="7">
        <v>4.0460000000000003</v>
      </c>
      <c r="L3" s="7">
        <v>23</v>
      </c>
      <c r="M3" s="8">
        <v>1.5835109999999999E-3</v>
      </c>
      <c r="N3" s="7">
        <f t="shared" si="0"/>
        <v>69.116301079986883</v>
      </c>
      <c r="O3" s="7">
        <f t="shared" si="1"/>
        <v>6.1109541052655914</v>
      </c>
    </row>
    <row r="4" spans="1:15" x14ac:dyDescent="0.2">
      <c r="A4" s="3" t="s">
        <v>3777</v>
      </c>
      <c r="B4" s="3" t="s">
        <v>3778</v>
      </c>
      <c r="C4" s="3" t="s">
        <v>3779</v>
      </c>
      <c r="D4" s="3" t="s">
        <v>3780</v>
      </c>
      <c r="E4" s="7" t="s">
        <v>17</v>
      </c>
      <c r="F4" s="8">
        <v>2.1923E-5</v>
      </c>
      <c r="G4" s="7">
        <v>8727294</v>
      </c>
      <c r="H4" s="7">
        <v>139972</v>
      </c>
      <c r="I4" s="7">
        <v>8587322</v>
      </c>
      <c r="J4" s="7">
        <v>1618627</v>
      </c>
      <c r="K4" s="7">
        <v>5.3049999999999997</v>
      </c>
      <c r="L4" s="7">
        <v>23.01</v>
      </c>
      <c r="M4" s="8">
        <v>1.9122E-4</v>
      </c>
      <c r="N4" s="7">
        <f t="shared" si="0"/>
        <v>62.350284342582803</v>
      </c>
      <c r="O4" s="7">
        <f t="shared" si="1"/>
        <v>5.962324234231783</v>
      </c>
    </row>
    <row r="5" spans="1:15" x14ac:dyDescent="0.2">
      <c r="A5" s="3" t="s">
        <v>3773</v>
      </c>
      <c r="B5" s="3" t="s">
        <v>3774</v>
      </c>
      <c r="C5" s="3" t="s">
        <v>3775</v>
      </c>
      <c r="D5" s="3" t="s">
        <v>3776</v>
      </c>
      <c r="E5" s="7" t="s">
        <v>17</v>
      </c>
      <c r="F5" s="8">
        <v>1.7825999999999998E-5</v>
      </c>
      <c r="G5" s="7">
        <v>21218303</v>
      </c>
      <c r="H5" s="7">
        <v>419807</v>
      </c>
      <c r="I5" s="7">
        <v>20798495</v>
      </c>
      <c r="J5" s="7">
        <v>3858996</v>
      </c>
      <c r="K5" s="7">
        <v>5.39</v>
      </c>
      <c r="L5" s="7">
        <v>23.01</v>
      </c>
      <c r="M5" s="8">
        <v>1.6791899999999999E-4</v>
      </c>
      <c r="N5" s="7">
        <f t="shared" si="0"/>
        <v>50.542994757114577</v>
      </c>
      <c r="O5" s="7">
        <f t="shared" si="1"/>
        <v>5.6594392438007644</v>
      </c>
    </row>
    <row r="6" spans="1:15" x14ac:dyDescent="0.2">
      <c r="A6" s="3" t="s">
        <v>3769</v>
      </c>
      <c r="B6" s="3" t="s">
        <v>3770</v>
      </c>
      <c r="C6" s="3" t="s">
        <v>3771</v>
      </c>
      <c r="D6" s="3" t="s">
        <v>3772</v>
      </c>
      <c r="E6" s="7" t="s">
        <v>17</v>
      </c>
      <c r="F6" s="8">
        <v>6.4670000000000003E-5</v>
      </c>
      <c r="G6" s="7">
        <v>2424918</v>
      </c>
      <c r="H6" s="7">
        <v>50589</v>
      </c>
      <c r="I6" s="7">
        <v>2374329</v>
      </c>
      <c r="J6" s="7">
        <v>487747</v>
      </c>
      <c r="K6" s="7">
        <v>4.8680000000000003</v>
      </c>
      <c r="L6" s="7">
        <v>23.01</v>
      </c>
      <c r="M6" s="8">
        <v>3.70768E-4</v>
      </c>
      <c r="N6" s="7">
        <f t="shared" si="0"/>
        <v>47.933701002194155</v>
      </c>
      <c r="O6" s="7">
        <f t="shared" si="1"/>
        <v>5.5829684308671057</v>
      </c>
    </row>
    <row r="7" spans="1:15" x14ac:dyDescent="0.2">
      <c r="A7" s="3" t="s">
        <v>3765</v>
      </c>
      <c r="B7" s="3" t="s">
        <v>3766</v>
      </c>
      <c r="C7" s="3" t="s">
        <v>3767</v>
      </c>
      <c r="D7" s="3" t="s">
        <v>3768</v>
      </c>
      <c r="E7" s="7" t="s">
        <v>17</v>
      </c>
      <c r="F7" s="8">
        <v>1.2938199999999999E-4</v>
      </c>
      <c r="G7" s="7">
        <v>129726680</v>
      </c>
      <c r="H7" s="7">
        <v>2786255</v>
      </c>
      <c r="I7" s="7">
        <v>126940425</v>
      </c>
      <c r="J7" s="7">
        <v>27659084</v>
      </c>
      <c r="K7" s="7">
        <v>4.5890000000000004</v>
      </c>
      <c r="L7" s="7">
        <v>23.01</v>
      </c>
      <c r="M7" s="8">
        <v>5.9549199999999998E-4</v>
      </c>
      <c r="N7" s="7">
        <f t="shared" si="0"/>
        <v>46.559514473729074</v>
      </c>
      <c r="O7" s="7">
        <f t="shared" si="1"/>
        <v>5.5410041086748922</v>
      </c>
    </row>
    <row r="8" spans="1:15" x14ac:dyDescent="0.2">
      <c r="A8" s="3" t="s">
        <v>3761</v>
      </c>
      <c r="B8" s="3" t="s">
        <v>3762</v>
      </c>
      <c r="C8" s="3" t="s">
        <v>3763</v>
      </c>
      <c r="D8" s="3" t="s">
        <v>3764</v>
      </c>
      <c r="E8" s="7" t="s">
        <v>17</v>
      </c>
      <c r="F8" s="8">
        <v>8.9178200000000003E-4</v>
      </c>
      <c r="G8" s="7">
        <v>8346920</v>
      </c>
      <c r="H8" s="7">
        <v>179381</v>
      </c>
      <c r="I8" s="7">
        <v>8167539</v>
      </c>
      <c r="J8" s="7">
        <v>2141517</v>
      </c>
      <c r="K8" s="7">
        <v>3.8140000000000001</v>
      </c>
      <c r="L8" s="7">
        <v>23</v>
      </c>
      <c r="M8" s="8">
        <v>2.4406800000000002E-3</v>
      </c>
      <c r="N8" s="7">
        <f t="shared" si="0"/>
        <v>46.531795452138184</v>
      </c>
      <c r="O8" s="7">
        <f t="shared" si="1"/>
        <v>5.5401449501519071</v>
      </c>
    </row>
    <row r="9" spans="1:15" x14ac:dyDescent="0.2">
      <c r="A9" s="3" t="s">
        <v>3757</v>
      </c>
      <c r="B9" s="3" t="s">
        <v>3758</v>
      </c>
      <c r="C9" s="3" t="s">
        <v>3759</v>
      </c>
      <c r="D9" s="3" t="s">
        <v>3760</v>
      </c>
      <c r="E9" s="7" t="s">
        <v>17</v>
      </c>
      <c r="F9" s="8">
        <v>6.9750000000000001E-6</v>
      </c>
      <c r="G9" s="7">
        <v>281049655</v>
      </c>
      <c r="H9" s="7">
        <v>6224739</v>
      </c>
      <c r="I9" s="7">
        <v>274824916</v>
      </c>
      <c r="J9" s="7">
        <v>47593825</v>
      </c>
      <c r="K9" s="7">
        <v>5.774</v>
      </c>
      <c r="L9" s="7">
        <v>23.01</v>
      </c>
      <c r="M9" s="8">
        <v>1.0576E-4</v>
      </c>
      <c r="N9" s="7">
        <f t="shared" si="0"/>
        <v>45.150432010081069</v>
      </c>
      <c r="O9" s="7">
        <f t="shared" si="1"/>
        <v>5.4966678867091066</v>
      </c>
    </row>
    <row r="10" spans="1:15" x14ac:dyDescent="0.2">
      <c r="A10" s="3" t="s">
        <v>3753</v>
      </c>
      <c r="B10" s="3" t="s">
        <v>3754</v>
      </c>
      <c r="C10" s="3" t="s">
        <v>3755</v>
      </c>
      <c r="D10" s="3" t="s">
        <v>3756</v>
      </c>
      <c r="E10" s="7" t="s">
        <v>17</v>
      </c>
      <c r="F10" s="8">
        <v>1.4518000000000001E-5</v>
      </c>
      <c r="G10" s="7">
        <v>1341369</v>
      </c>
      <c r="H10" s="7">
        <v>31803</v>
      </c>
      <c r="I10" s="7">
        <v>1309566</v>
      </c>
      <c r="J10" s="7">
        <v>239336</v>
      </c>
      <c r="K10" s="7">
        <v>5.4720000000000004</v>
      </c>
      <c r="L10" s="7">
        <v>23.03</v>
      </c>
      <c r="M10" s="8">
        <v>1.6146300000000001E-4</v>
      </c>
      <c r="N10" s="7">
        <f t="shared" si="0"/>
        <v>42.177436090934819</v>
      </c>
      <c r="O10" s="7">
        <f t="shared" si="1"/>
        <v>5.3983994932119943</v>
      </c>
    </row>
    <row r="11" spans="1:15" x14ac:dyDescent="0.2">
      <c r="A11" s="3" t="s">
        <v>3749</v>
      </c>
      <c r="B11" s="3" t="s">
        <v>3750</v>
      </c>
      <c r="C11" s="3" t="s">
        <v>3751</v>
      </c>
      <c r="D11" s="3" t="s">
        <v>3752</v>
      </c>
      <c r="E11" s="7" t="s">
        <v>17</v>
      </c>
      <c r="F11" s="8">
        <v>3.95712E-4</v>
      </c>
      <c r="G11" s="7">
        <v>602423</v>
      </c>
      <c r="H11" s="7">
        <v>14502</v>
      </c>
      <c r="I11" s="7">
        <v>587920</v>
      </c>
      <c r="J11" s="7">
        <v>141991</v>
      </c>
      <c r="K11" s="7">
        <v>4.141</v>
      </c>
      <c r="L11" s="7">
        <v>23.03</v>
      </c>
      <c r="M11" s="8">
        <v>1.331289E-3</v>
      </c>
      <c r="N11" s="7">
        <f t="shared" si="0"/>
        <v>41.540684043580193</v>
      </c>
      <c r="O11" s="7">
        <f t="shared" si="1"/>
        <v>5.3764530678863789</v>
      </c>
    </row>
    <row r="12" spans="1:15" x14ac:dyDescent="0.2">
      <c r="A12" s="3" t="s">
        <v>3745</v>
      </c>
      <c r="B12" s="3" t="s">
        <v>3746</v>
      </c>
      <c r="C12" s="3" t="s">
        <v>3747</v>
      </c>
      <c r="D12" s="3" t="s">
        <v>3748</v>
      </c>
      <c r="E12" s="7" t="s">
        <v>17</v>
      </c>
      <c r="F12" s="8">
        <v>1.9465800000000001E-4</v>
      </c>
      <c r="G12" s="7">
        <v>1244901</v>
      </c>
      <c r="H12" s="7">
        <v>31455</v>
      </c>
      <c r="I12" s="7">
        <v>1213446</v>
      </c>
      <c r="J12" s="7">
        <v>274210</v>
      </c>
      <c r="K12" s="7">
        <v>4.4249999999999998</v>
      </c>
      <c r="L12" s="7">
        <v>23.02</v>
      </c>
      <c r="M12" s="8">
        <v>7.9483899999999998E-4</v>
      </c>
      <c r="N12" s="7">
        <f t="shared" si="0"/>
        <v>39.577205531711968</v>
      </c>
      <c r="O12" s="7">
        <f t="shared" si="1"/>
        <v>5.3065978450224556</v>
      </c>
    </row>
    <row r="13" spans="1:15" x14ac:dyDescent="0.2">
      <c r="A13" s="3" t="s">
        <v>3741</v>
      </c>
      <c r="B13" s="3" t="s">
        <v>3742</v>
      </c>
      <c r="C13" s="3" t="s">
        <v>3743</v>
      </c>
      <c r="D13" s="3" t="s">
        <v>3744</v>
      </c>
      <c r="E13" s="7" t="s">
        <v>17</v>
      </c>
      <c r="F13" s="8">
        <v>5.2444199999999996E-4</v>
      </c>
      <c r="G13" s="7">
        <v>4893651</v>
      </c>
      <c r="H13" s="7">
        <v>136557</v>
      </c>
      <c r="I13" s="7">
        <v>4757094</v>
      </c>
      <c r="J13" s="7">
        <v>1180998</v>
      </c>
      <c r="K13" s="7">
        <v>4.0279999999999996</v>
      </c>
      <c r="L13" s="7">
        <v>23.01</v>
      </c>
      <c r="M13" s="8">
        <v>1.632239E-3</v>
      </c>
      <c r="N13" s="7">
        <f t="shared" si="0"/>
        <v>35.835958610690042</v>
      </c>
      <c r="O13" s="7">
        <f t="shared" si="1"/>
        <v>5.1633360419628627</v>
      </c>
    </row>
    <row r="14" spans="1:15" x14ac:dyDescent="0.2">
      <c r="A14" s="3" t="s">
        <v>3737</v>
      </c>
      <c r="B14" s="3" t="s">
        <v>3738</v>
      </c>
      <c r="C14" s="3" t="s">
        <v>3739</v>
      </c>
      <c r="D14" s="3" t="s">
        <v>3740</v>
      </c>
      <c r="E14" s="7" t="s">
        <v>17</v>
      </c>
      <c r="F14" s="8">
        <v>2.291974E-3</v>
      </c>
      <c r="G14" s="7">
        <v>319665</v>
      </c>
      <c r="H14" s="7">
        <v>9111</v>
      </c>
      <c r="I14" s="7">
        <v>310555</v>
      </c>
      <c r="J14" s="7">
        <v>90577</v>
      </c>
      <c r="K14" s="7">
        <v>3.4289999999999998</v>
      </c>
      <c r="L14" s="7">
        <v>23.02</v>
      </c>
      <c r="M14" s="8">
        <v>5.1487429999999999E-3</v>
      </c>
      <c r="N14" s="7">
        <f t="shared" si="0"/>
        <v>35.085610800131711</v>
      </c>
      <c r="O14" s="7">
        <f t="shared" si="1"/>
        <v>5.1328075731788827</v>
      </c>
    </row>
    <row r="15" spans="1:15" x14ac:dyDescent="0.2">
      <c r="A15" s="3" t="s">
        <v>3733</v>
      </c>
      <c r="B15" s="3" t="s">
        <v>3734</v>
      </c>
      <c r="C15" s="3" t="s">
        <v>3735</v>
      </c>
      <c r="D15" s="3" t="s">
        <v>3736</v>
      </c>
      <c r="E15" s="7" t="s">
        <v>17</v>
      </c>
      <c r="F15" s="8">
        <v>1.2475702E-2</v>
      </c>
      <c r="G15" s="7">
        <v>533298</v>
      </c>
      <c r="H15" s="7">
        <v>15570</v>
      </c>
      <c r="I15" s="7">
        <v>517728</v>
      </c>
      <c r="J15" s="7">
        <v>191013</v>
      </c>
      <c r="K15" s="7">
        <v>2.71</v>
      </c>
      <c r="L15" s="7">
        <v>23.01</v>
      </c>
      <c r="M15" s="8">
        <v>2.11877E-2</v>
      </c>
      <c r="N15" s="7">
        <f t="shared" si="0"/>
        <v>34.251637764932561</v>
      </c>
      <c r="O15" s="7">
        <f t="shared" si="1"/>
        <v>5.0981010680366179</v>
      </c>
    </row>
    <row r="16" spans="1:15" x14ac:dyDescent="0.2">
      <c r="A16" s="3" t="s">
        <v>3729</v>
      </c>
      <c r="B16" s="3" t="s">
        <v>3730</v>
      </c>
      <c r="C16" s="3" t="s">
        <v>3731</v>
      </c>
      <c r="D16" s="3" t="s">
        <v>3732</v>
      </c>
      <c r="E16" s="7" t="s">
        <v>17</v>
      </c>
      <c r="F16" s="8">
        <v>1.787E-6</v>
      </c>
      <c r="G16" s="7">
        <v>612531941</v>
      </c>
      <c r="H16" s="7">
        <v>18464439</v>
      </c>
      <c r="I16" s="7">
        <v>594067502</v>
      </c>
      <c r="J16" s="7">
        <v>93653300</v>
      </c>
      <c r="K16" s="7">
        <v>6.343</v>
      </c>
      <c r="L16" s="7">
        <v>23.02</v>
      </c>
      <c r="M16" s="8">
        <v>6.0124999999999998E-5</v>
      </c>
      <c r="N16" s="7">
        <f t="shared" si="0"/>
        <v>33.173601483370277</v>
      </c>
      <c r="O16" s="7">
        <f t="shared" si="1"/>
        <v>5.0519637413257881</v>
      </c>
    </row>
    <row r="17" spans="1:15" x14ac:dyDescent="0.2">
      <c r="A17" s="3" t="s">
        <v>3725</v>
      </c>
      <c r="B17" s="3" t="s">
        <v>3726</v>
      </c>
      <c r="C17" s="3" t="s">
        <v>3727</v>
      </c>
      <c r="D17" s="3" t="s">
        <v>3728</v>
      </c>
      <c r="E17" s="7" t="s">
        <v>17</v>
      </c>
      <c r="F17" s="8">
        <v>1.5912130999999999E-2</v>
      </c>
      <c r="G17" s="7">
        <v>19850288</v>
      </c>
      <c r="H17" s="7">
        <v>612773</v>
      </c>
      <c r="I17" s="7">
        <v>19237516</v>
      </c>
      <c r="J17" s="7">
        <v>7391496</v>
      </c>
      <c r="K17" s="7">
        <v>2.6030000000000002</v>
      </c>
      <c r="L17" s="7">
        <v>23.01</v>
      </c>
      <c r="M17" s="8">
        <v>2.6083341999999999E-2</v>
      </c>
      <c r="N17" s="7">
        <f t="shared" si="0"/>
        <v>32.394194913940396</v>
      </c>
      <c r="O17" s="7">
        <f t="shared" si="1"/>
        <v>5.0176633981445304</v>
      </c>
    </row>
    <row r="18" spans="1:15" x14ac:dyDescent="0.2">
      <c r="A18" s="3" t="s">
        <v>3721</v>
      </c>
      <c r="B18" s="3" t="s">
        <v>3722</v>
      </c>
      <c r="C18" s="3" t="s">
        <v>3723</v>
      </c>
      <c r="D18" s="3" t="s">
        <v>3724</v>
      </c>
      <c r="E18" s="7" t="s">
        <v>17</v>
      </c>
      <c r="F18" s="8">
        <v>4.4095970000000003E-3</v>
      </c>
      <c r="G18" s="7">
        <v>1748289</v>
      </c>
      <c r="H18" s="7">
        <v>55616</v>
      </c>
      <c r="I18" s="7">
        <v>1692673</v>
      </c>
      <c r="J18" s="7">
        <v>536225</v>
      </c>
      <c r="K18" s="7">
        <v>3.157</v>
      </c>
      <c r="L18" s="7">
        <v>23.02</v>
      </c>
      <c r="M18" s="8">
        <v>8.9179649999999999E-3</v>
      </c>
      <c r="N18" s="7">
        <f t="shared" si="0"/>
        <v>31.435000719217491</v>
      </c>
      <c r="O18" s="7">
        <f t="shared" si="1"/>
        <v>4.9742998910118938</v>
      </c>
    </row>
    <row r="19" spans="1:15" x14ac:dyDescent="0.2">
      <c r="A19" s="3" t="s">
        <v>3717</v>
      </c>
      <c r="B19" s="3" t="s">
        <v>3718</v>
      </c>
      <c r="C19" s="3" t="s">
        <v>3719</v>
      </c>
      <c r="D19" s="3" t="s">
        <v>3720</v>
      </c>
      <c r="E19" s="7" t="s">
        <v>17</v>
      </c>
      <c r="F19" s="8">
        <v>2.05002E-4</v>
      </c>
      <c r="G19" s="7">
        <v>5635135</v>
      </c>
      <c r="H19" s="7">
        <v>185008</v>
      </c>
      <c r="I19" s="7">
        <v>5450127</v>
      </c>
      <c r="J19" s="7">
        <v>1237329</v>
      </c>
      <c r="K19" s="7">
        <v>4.4050000000000002</v>
      </c>
      <c r="L19" s="7">
        <v>23.02</v>
      </c>
      <c r="M19" s="8">
        <v>8.15966E-4</v>
      </c>
      <c r="N19" s="7">
        <f t="shared" si="0"/>
        <v>30.458872048776268</v>
      </c>
      <c r="O19" s="7">
        <f t="shared" si="1"/>
        <v>4.9287906119007712</v>
      </c>
    </row>
    <row r="20" spans="1:15" x14ac:dyDescent="0.2">
      <c r="A20" s="3" t="s">
        <v>3713</v>
      </c>
      <c r="B20" s="3" t="s">
        <v>3714</v>
      </c>
      <c r="C20" s="3" t="s">
        <v>3715</v>
      </c>
      <c r="D20" s="3" t="s">
        <v>3716</v>
      </c>
      <c r="E20" s="7" t="s">
        <v>17</v>
      </c>
      <c r="F20" s="8">
        <v>1.0272160000000001E-3</v>
      </c>
      <c r="G20" s="7">
        <v>402870</v>
      </c>
      <c r="H20" s="7">
        <v>13328</v>
      </c>
      <c r="I20" s="7">
        <v>389543</v>
      </c>
      <c r="J20" s="7">
        <v>103701</v>
      </c>
      <c r="K20" s="7">
        <v>3.7559999999999998</v>
      </c>
      <c r="L20" s="7">
        <v>23.01</v>
      </c>
      <c r="M20" s="8">
        <v>2.7430919999999999E-3</v>
      </c>
      <c r="N20" s="7">
        <f t="shared" si="0"/>
        <v>30.227340936374549</v>
      </c>
      <c r="O20" s="7">
        <f t="shared" si="1"/>
        <v>4.9177821672491229</v>
      </c>
    </row>
    <row r="21" spans="1:15" x14ac:dyDescent="0.2">
      <c r="A21" s="3" t="s">
        <v>3709</v>
      </c>
      <c r="B21" s="3" t="s">
        <v>3710</v>
      </c>
      <c r="C21" s="3" t="s">
        <v>3711</v>
      </c>
      <c r="D21" s="3" t="s">
        <v>3712</v>
      </c>
      <c r="E21" s="7" t="s">
        <v>17</v>
      </c>
      <c r="F21" s="8">
        <v>2.588E-6</v>
      </c>
      <c r="G21" s="7">
        <v>782884</v>
      </c>
      <c r="H21" s="7">
        <v>27861</v>
      </c>
      <c r="I21" s="7">
        <v>755023</v>
      </c>
      <c r="J21" s="7">
        <v>122238</v>
      </c>
      <c r="K21" s="7">
        <v>6.1769999999999996</v>
      </c>
      <c r="L21" s="7">
        <v>23.15</v>
      </c>
      <c r="M21" s="8">
        <v>6.7725000000000006E-5</v>
      </c>
      <c r="N21" s="7">
        <f t="shared" si="0"/>
        <v>28.09963748609167</v>
      </c>
      <c r="O21" s="7">
        <f t="shared" si="1"/>
        <v>4.8124796132199918</v>
      </c>
    </row>
    <row r="22" spans="1:15" x14ac:dyDescent="0.2">
      <c r="A22" s="3" t="s">
        <v>3705</v>
      </c>
      <c r="B22" s="3" t="s">
        <v>3706</v>
      </c>
      <c r="C22" s="3" t="s">
        <v>3707</v>
      </c>
      <c r="D22" s="3" t="s">
        <v>3708</v>
      </c>
      <c r="E22" s="7" t="s">
        <v>17</v>
      </c>
      <c r="F22" s="8">
        <v>2.8028999999999999E-5</v>
      </c>
      <c r="G22" s="7">
        <v>594813</v>
      </c>
      <c r="H22" s="7">
        <v>22191</v>
      </c>
      <c r="I22" s="7">
        <v>572622</v>
      </c>
      <c r="J22" s="7">
        <v>110092</v>
      </c>
      <c r="K22" s="7">
        <v>5.2009999999999996</v>
      </c>
      <c r="L22" s="7">
        <v>23.09</v>
      </c>
      <c r="M22" s="8">
        <v>2.2375499999999999E-4</v>
      </c>
      <c r="N22" s="7">
        <f t="shared" si="0"/>
        <v>26.804244964174664</v>
      </c>
      <c r="O22" s="7">
        <f t="shared" si="1"/>
        <v>4.7443895919807391</v>
      </c>
    </row>
    <row r="23" spans="1:15" x14ac:dyDescent="0.2">
      <c r="A23" s="3" t="s">
        <v>3701</v>
      </c>
      <c r="B23" s="3" t="s">
        <v>3702</v>
      </c>
      <c r="C23" s="3" t="s">
        <v>3703</v>
      </c>
      <c r="D23" s="3" t="s">
        <v>3704</v>
      </c>
      <c r="E23" s="7" t="s">
        <v>17</v>
      </c>
      <c r="F23" s="8">
        <v>2.7431000000000001E-3</v>
      </c>
      <c r="G23" s="7">
        <v>41993223</v>
      </c>
      <c r="H23" s="7">
        <v>1576085</v>
      </c>
      <c r="I23" s="7">
        <v>40417138</v>
      </c>
      <c r="J23" s="7">
        <v>12053879</v>
      </c>
      <c r="K23" s="7">
        <v>3.3530000000000002</v>
      </c>
      <c r="L23" s="7">
        <v>23.1</v>
      </c>
      <c r="M23" s="8">
        <v>6.0000000000000001E-3</v>
      </c>
      <c r="N23" s="7">
        <f t="shared" si="0"/>
        <v>26.64400904773537</v>
      </c>
      <c r="O23" s="7">
        <f t="shared" si="1"/>
        <v>4.7357392718207967</v>
      </c>
    </row>
    <row r="24" spans="1:15" x14ac:dyDescent="0.2">
      <c r="A24" s="3" t="s">
        <v>3697</v>
      </c>
      <c r="B24" s="3" t="s">
        <v>3698</v>
      </c>
      <c r="C24" s="3" t="s">
        <v>3699</v>
      </c>
      <c r="D24" s="3" t="s">
        <v>3700</v>
      </c>
      <c r="E24" s="7" t="s">
        <v>17</v>
      </c>
      <c r="F24" s="8">
        <v>4.6459499999999999E-4</v>
      </c>
      <c r="G24" s="7">
        <v>127361</v>
      </c>
      <c r="H24" s="7">
        <v>4783</v>
      </c>
      <c r="I24" s="7">
        <v>122578</v>
      </c>
      <c r="J24" s="7">
        <v>30088</v>
      </c>
      <c r="K24" s="7">
        <v>4.0739999999999998</v>
      </c>
      <c r="L24" s="7">
        <v>23.11</v>
      </c>
      <c r="M24" s="8">
        <v>1.5056710000000001E-3</v>
      </c>
      <c r="N24" s="7">
        <f t="shared" si="0"/>
        <v>26.627848630566589</v>
      </c>
      <c r="O24" s="7">
        <f t="shared" si="1"/>
        <v>4.7348639670937089</v>
      </c>
    </row>
    <row r="25" spans="1:15" x14ac:dyDescent="0.2">
      <c r="A25" s="3" t="s">
        <v>3693</v>
      </c>
      <c r="B25" s="3" t="s">
        <v>3694</v>
      </c>
      <c r="C25" s="3" t="s">
        <v>3695</v>
      </c>
      <c r="D25" s="3" t="s">
        <v>3696</v>
      </c>
      <c r="E25" s="7" t="s">
        <v>17</v>
      </c>
      <c r="F25" s="8">
        <v>1.1113430000000001E-3</v>
      </c>
      <c r="G25" s="7">
        <v>43749</v>
      </c>
      <c r="H25" s="7">
        <v>1644</v>
      </c>
      <c r="I25" s="7">
        <v>42106</v>
      </c>
      <c r="J25" s="7">
        <v>11310</v>
      </c>
      <c r="K25" s="7">
        <v>3.7229999999999999</v>
      </c>
      <c r="L25" s="7">
        <v>23.08</v>
      </c>
      <c r="M25" s="8">
        <v>2.918824E-3</v>
      </c>
      <c r="N25" s="7">
        <f t="shared" si="0"/>
        <v>26.611313868613138</v>
      </c>
      <c r="O25" s="7">
        <f t="shared" si="1"/>
        <v>4.7339678365492111</v>
      </c>
    </row>
    <row r="26" spans="1:15" x14ac:dyDescent="0.2">
      <c r="A26" s="3" t="s">
        <v>3689</v>
      </c>
      <c r="B26" s="3" t="s">
        <v>3690</v>
      </c>
      <c r="C26" s="3" t="s">
        <v>3691</v>
      </c>
      <c r="D26" s="3" t="s">
        <v>3692</v>
      </c>
      <c r="E26" s="7" t="s">
        <v>17</v>
      </c>
      <c r="F26" s="8">
        <v>1.2139E-5</v>
      </c>
      <c r="G26" s="7">
        <v>1154549</v>
      </c>
      <c r="H26" s="7">
        <v>44402</v>
      </c>
      <c r="I26" s="7">
        <v>1110146</v>
      </c>
      <c r="J26" s="7">
        <v>200250</v>
      </c>
      <c r="K26" s="7">
        <v>5.5439999999999996</v>
      </c>
      <c r="L26" s="7">
        <v>23.05</v>
      </c>
      <c r="M26" s="8">
        <v>1.43218E-4</v>
      </c>
      <c r="N26" s="7">
        <f t="shared" si="0"/>
        <v>26.002184586279899</v>
      </c>
      <c r="O26" s="7">
        <f t="shared" si="1"/>
        <v>4.700560931963909</v>
      </c>
    </row>
    <row r="27" spans="1:15" x14ac:dyDescent="0.2">
      <c r="A27" s="3" t="s">
        <v>3685</v>
      </c>
      <c r="B27" s="3" t="s">
        <v>3686</v>
      </c>
      <c r="C27" s="3" t="s">
        <v>3687</v>
      </c>
      <c r="D27" s="3" t="s">
        <v>3688</v>
      </c>
      <c r="E27" s="7" t="s">
        <v>17</v>
      </c>
      <c r="F27" s="8">
        <v>1.0130289999999999E-3</v>
      </c>
      <c r="G27" s="7">
        <v>490989</v>
      </c>
      <c r="H27" s="7">
        <v>19181</v>
      </c>
      <c r="I27" s="7">
        <v>471808</v>
      </c>
      <c r="J27" s="7">
        <v>125414</v>
      </c>
      <c r="K27" s="7">
        <v>3.762</v>
      </c>
      <c r="L27" s="7">
        <v>23.02</v>
      </c>
      <c r="M27" s="8">
        <v>2.7213129999999999E-3</v>
      </c>
      <c r="N27" s="7">
        <f t="shared" si="0"/>
        <v>25.597674782336686</v>
      </c>
      <c r="O27" s="7">
        <f t="shared" si="1"/>
        <v>4.6779408608803204</v>
      </c>
    </row>
    <row r="28" spans="1:15" x14ac:dyDescent="0.2">
      <c r="A28" s="3" t="s">
        <v>3681</v>
      </c>
      <c r="B28" s="3" t="s">
        <v>3682</v>
      </c>
      <c r="C28" s="3" t="s">
        <v>3683</v>
      </c>
      <c r="D28" s="3" t="s">
        <v>3684</v>
      </c>
      <c r="E28" s="7" t="s">
        <v>17</v>
      </c>
      <c r="F28" s="8">
        <v>1.10883E-4</v>
      </c>
      <c r="G28" s="7">
        <v>517890</v>
      </c>
      <c r="H28" s="7">
        <v>20618</v>
      </c>
      <c r="I28" s="7">
        <v>497272</v>
      </c>
      <c r="J28" s="7">
        <v>106937</v>
      </c>
      <c r="K28" s="7">
        <v>4.6500000000000004</v>
      </c>
      <c r="L28" s="7">
        <v>23.04</v>
      </c>
      <c r="M28" s="8">
        <v>5.2931699999999996E-4</v>
      </c>
      <c r="N28" s="7">
        <f t="shared" si="0"/>
        <v>25.118343195266274</v>
      </c>
      <c r="O28" s="7">
        <f t="shared" si="1"/>
        <v>4.6506694021582167</v>
      </c>
    </row>
    <row r="29" spans="1:15" x14ac:dyDescent="0.2">
      <c r="A29" s="3" t="s">
        <v>3677</v>
      </c>
      <c r="B29" s="3" t="s">
        <v>3678</v>
      </c>
      <c r="C29" s="3" t="s">
        <v>3679</v>
      </c>
      <c r="D29" s="3" t="s">
        <v>3680</v>
      </c>
      <c r="E29" s="7" t="s">
        <v>17</v>
      </c>
      <c r="F29" s="8">
        <v>7.5496999999999999E-5</v>
      </c>
      <c r="G29" s="7">
        <v>2390275</v>
      </c>
      <c r="H29" s="7">
        <v>99098</v>
      </c>
      <c r="I29" s="7">
        <v>2291177</v>
      </c>
      <c r="J29" s="7">
        <v>476918</v>
      </c>
      <c r="K29" s="7">
        <v>4.8040000000000003</v>
      </c>
      <c r="L29" s="7">
        <v>23.05</v>
      </c>
      <c r="M29" s="8">
        <v>4.0905299999999999E-4</v>
      </c>
      <c r="N29" s="7">
        <f t="shared" si="0"/>
        <v>24.120315243496336</v>
      </c>
      <c r="O29" s="7">
        <f t="shared" si="1"/>
        <v>4.5921768577330209</v>
      </c>
    </row>
    <row r="30" spans="1:15" x14ac:dyDescent="0.2">
      <c r="A30" s="3" t="s">
        <v>3673</v>
      </c>
      <c r="B30" s="3" t="s">
        <v>3674</v>
      </c>
      <c r="C30" s="3" t="s">
        <v>3675</v>
      </c>
      <c r="D30" s="3" t="s">
        <v>3676</v>
      </c>
      <c r="E30" s="7" t="s">
        <v>17</v>
      </c>
      <c r="F30" s="8">
        <v>6.3642830000000001E-3</v>
      </c>
      <c r="G30" s="7">
        <v>839946</v>
      </c>
      <c r="H30" s="7">
        <v>35537</v>
      </c>
      <c r="I30" s="7">
        <v>804410</v>
      </c>
      <c r="J30" s="7">
        <v>268001</v>
      </c>
      <c r="K30" s="7">
        <v>3.0019999999999998</v>
      </c>
      <c r="L30" s="7">
        <v>23.02</v>
      </c>
      <c r="M30" s="8">
        <v>1.1879433999999999E-2</v>
      </c>
      <c r="N30" s="7">
        <f t="shared" si="0"/>
        <v>23.635816191574978</v>
      </c>
      <c r="O30" s="7">
        <f t="shared" si="1"/>
        <v>4.5629027795630428</v>
      </c>
    </row>
    <row r="31" spans="1:15" x14ac:dyDescent="0.2">
      <c r="A31" s="3" t="s">
        <v>3669</v>
      </c>
      <c r="B31" s="3" t="s">
        <v>3670</v>
      </c>
      <c r="C31" s="3" t="s">
        <v>3671</v>
      </c>
      <c r="D31" s="3" t="s">
        <v>3672</v>
      </c>
      <c r="E31" s="7" t="s">
        <v>17</v>
      </c>
      <c r="F31" s="8">
        <v>1.838569E-3</v>
      </c>
      <c r="G31" s="7">
        <v>138156</v>
      </c>
      <c r="H31" s="7">
        <v>6403</v>
      </c>
      <c r="I31" s="7">
        <v>131752</v>
      </c>
      <c r="J31" s="7">
        <v>37451</v>
      </c>
      <c r="K31" s="7">
        <v>3.5179999999999998</v>
      </c>
      <c r="L31" s="7">
        <v>23.07</v>
      </c>
      <c r="M31" s="8">
        <v>4.4094060000000003E-3</v>
      </c>
      <c r="N31" s="7">
        <f t="shared" si="0"/>
        <v>21.576760893331251</v>
      </c>
      <c r="O31" s="7">
        <f t="shared" si="1"/>
        <v>4.4314063983662422</v>
      </c>
    </row>
    <row r="32" spans="1:15" x14ac:dyDescent="0.2">
      <c r="A32" s="3" t="s">
        <v>3665</v>
      </c>
      <c r="B32" s="3" t="s">
        <v>3666</v>
      </c>
      <c r="C32" s="3" t="s">
        <v>3667</v>
      </c>
      <c r="D32" s="3" t="s">
        <v>3668</v>
      </c>
      <c r="E32" s="7" t="s">
        <v>17</v>
      </c>
      <c r="F32" s="8">
        <v>1.8102640999999999E-2</v>
      </c>
      <c r="G32" s="7">
        <v>29600</v>
      </c>
      <c r="H32" s="7">
        <v>1403</v>
      </c>
      <c r="I32" s="7">
        <v>28198</v>
      </c>
      <c r="J32" s="7">
        <v>11003</v>
      </c>
      <c r="K32" s="7">
        <v>2.5630000000000002</v>
      </c>
      <c r="L32" s="7">
        <v>21.07</v>
      </c>
      <c r="M32" s="8">
        <v>2.9067081000000002E-2</v>
      </c>
      <c r="N32" s="7">
        <f t="shared" si="0"/>
        <v>21.097647897362794</v>
      </c>
      <c r="O32" s="7">
        <f t="shared" si="1"/>
        <v>4.3990102617837756</v>
      </c>
    </row>
    <row r="33" spans="1:15" x14ac:dyDescent="0.2">
      <c r="A33" s="3" t="s">
        <v>3661</v>
      </c>
      <c r="B33" s="3" t="s">
        <v>3662</v>
      </c>
      <c r="C33" s="3" t="s">
        <v>3663</v>
      </c>
      <c r="D33" s="3" t="s">
        <v>3664</v>
      </c>
      <c r="E33" s="7" t="s">
        <v>17</v>
      </c>
      <c r="F33" s="8">
        <v>3.3086000000000001E-5</v>
      </c>
      <c r="G33" s="7">
        <v>3801433</v>
      </c>
      <c r="H33" s="7">
        <v>185817</v>
      </c>
      <c r="I33" s="7">
        <v>3615616</v>
      </c>
      <c r="J33" s="7">
        <v>704172</v>
      </c>
      <c r="K33" s="7">
        <v>5.1349999999999998</v>
      </c>
      <c r="L33" s="7">
        <v>23.08</v>
      </c>
      <c r="M33" s="8">
        <v>2.3852500000000001E-4</v>
      </c>
      <c r="N33" s="7">
        <f t="shared" si="0"/>
        <v>20.457939800986992</v>
      </c>
      <c r="O33" s="7">
        <f t="shared" si="1"/>
        <v>4.3545889619377274</v>
      </c>
    </row>
    <row r="34" spans="1:15" x14ac:dyDescent="0.2">
      <c r="A34" s="3" t="s">
        <v>3657</v>
      </c>
      <c r="B34" s="3" t="s">
        <v>3658</v>
      </c>
      <c r="C34" s="3" t="s">
        <v>3659</v>
      </c>
      <c r="D34" s="3" t="s">
        <v>3660</v>
      </c>
      <c r="E34" s="7" t="s">
        <v>17</v>
      </c>
      <c r="F34" s="8">
        <v>4.0636999999999997E-5</v>
      </c>
      <c r="G34" s="7">
        <v>122342</v>
      </c>
      <c r="H34" s="7">
        <v>6232</v>
      </c>
      <c r="I34" s="7">
        <v>116110</v>
      </c>
      <c r="J34" s="7">
        <v>22987</v>
      </c>
      <c r="K34" s="7">
        <v>5.0510000000000002</v>
      </c>
      <c r="L34" s="7">
        <v>23.09</v>
      </c>
      <c r="M34" s="8">
        <v>2.7400999999999999E-4</v>
      </c>
      <c r="N34" s="7">
        <f t="shared" si="0"/>
        <v>19.631258023106547</v>
      </c>
      <c r="O34" s="7">
        <f t="shared" si="1"/>
        <v>4.2950807223803258</v>
      </c>
    </row>
    <row r="35" spans="1:15" x14ac:dyDescent="0.2">
      <c r="A35" s="3" t="s">
        <v>3653</v>
      </c>
      <c r="B35" s="3" t="s">
        <v>3654</v>
      </c>
      <c r="C35" s="3" t="s">
        <v>3655</v>
      </c>
      <c r="D35" s="3" t="s">
        <v>3656</v>
      </c>
      <c r="E35" s="7" t="s">
        <v>17</v>
      </c>
      <c r="F35" s="8">
        <v>4.4989999999999996E-6</v>
      </c>
      <c r="G35" s="7">
        <v>2816550</v>
      </c>
      <c r="H35" s="7">
        <v>146087</v>
      </c>
      <c r="I35" s="7">
        <v>2670463</v>
      </c>
      <c r="J35" s="7">
        <v>448851</v>
      </c>
      <c r="K35" s="7">
        <v>5.95</v>
      </c>
      <c r="L35" s="7">
        <v>23.1</v>
      </c>
      <c r="M35" s="8">
        <v>8.3026000000000001E-5</v>
      </c>
      <c r="N35" s="7">
        <f t="shared" si="0"/>
        <v>19.279949619062613</v>
      </c>
      <c r="O35" s="7">
        <f t="shared" si="1"/>
        <v>4.2690293765162588</v>
      </c>
    </row>
    <row r="36" spans="1:15" x14ac:dyDescent="0.2">
      <c r="A36" s="3" t="s">
        <v>3649</v>
      </c>
      <c r="B36" s="3" t="s">
        <v>3650</v>
      </c>
      <c r="C36" s="3" t="s">
        <v>3651</v>
      </c>
      <c r="D36" s="3" t="s">
        <v>3652</v>
      </c>
      <c r="E36" s="7" t="s">
        <v>17</v>
      </c>
      <c r="F36" s="8">
        <v>1.1721E-5</v>
      </c>
      <c r="G36" s="7">
        <v>2401337</v>
      </c>
      <c r="H36" s="7">
        <v>125731</v>
      </c>
      <c r="I36" s="7">
        <v>2275607</v>
      </c>
      <c r="J36" s="7">
        <v>409623</v>
      </c>
      <c r="K36" s="7">
        <v>5.5549999999999997</v>
      </c>
      <c r="L36" s="7">
        <v>23.1</v>
      </c>
      <c r="M36" s="8">
        <v>1.4230699999999999E-4</v>
      </c>
      <c r="N36" s="7">
        <f t="shared" si="0"/>
        <v>19.099005018650928</v>
      </c>
      <c r="O36" s="7">
        <f t="shared" si="1"/>
        <v>4.2554255764966511</v>
      </c>
    </row>
    <row r="37" spans="1:15" x14ac:dyDescent="0.2">
      <c r="A37" s="3" t="s">
        <v>3645</v>
      </c>
      <c r="B37" s="3" t="s">
        <v>3646</v>
      </c>
      <c r="C37" s="3" t="s">
        <v>3647</v>
      </c>
      <c r="D37" s="3" t="s">
        <v>3648</v>
      </c>
      <c r="E37" s="7" t="s">
        <v>17</v>
      </c>
      <c r="F37" s="8">
        <v>6.4814799999999998E-4</v>
      </c>
      <c r="G37" s="7">
        <v>28476</v>
      </c>
      <c r="H37" s="7">
        <v>1505</v>
      </c>
      <c r="I37" s="7">
        <v>26971</v>
      </c>
      <c r="J37" s="7">
        <v>6799</v>
      </c>
      <c r="K37" s="7">
        <v>3.9670000000000001</v>
      </c>
      <c r="L37" s="7">
        <v>22.12</v>
      </c>
      <c r="M37" s="8">
        <v>1.9079850000000001E-3</v>
      </c>
      <c r="N37" s="7">
        <f t="shared" si="0"/>
        <v>18.920930232558138</v>
      </c>
      <c r="O37" s="7">
        <f t="shared" si="1"/>
        <v>4.2419111142680404</v>
      </c>
    </row>
    <row r="38" spans="1:15" x14ac:dyDescent="0.2">
      <c r="A38" s="3" t="s">
        <v>3641</v>
      </c>
      <c r="B38" s="3" t="s">
        <v>3642</v>
      </c>
      <c r="C38" s="3" t="s">
        <v>3643</v>
      </c>
      <c r="D38" s="3" t="s">
        <v>3644</v>
      </c>
      <c r="E38" s="7" t="s">
        <v>17</v>
      </c>
      <c r="F38" s="8">
        <v>4.3640000000000001E-6</v>
      </c>
      <c r="G38" s="7">
        <v>123319</v>
      </c>
      <c r="H38" s="7">
        <v>7150</v>
      </c>
      <c r="I38" s="7">
        <v>116169</v>
      </c>
      <c r="J38" s="7">
        <v>19578</v>
      </c>
      <c r="K38" s="7">
        <v>5.9340000000000002</v>
      </c>
      <c r="L38" s="7">
        <v>23.5</v>
      </c>
      <c r="M38" s="8">
        <v>8.3026000000000001E-5</v>
      </c>
      <c r="N38" s="7">
        <f t="shared" si="0"/>
        <v>17.247412587412587</v>
      </c>
      <c r="O38" s="7">
        <f t="shared" si="1"/>
        <v>4.1083080436018973</v>
      </c>
    </row>
    <row r="39" spans="1:15" x14ac:dyDescent="0.2">
      <c r="A39" s="3" t="s">
        <v>3637</v>
      </c>
      <c r="B39" s="3" t="s">
        <v>3638</v>
      </c>
      <c r="C39" s="3" t="s">
        <v>3639</v>
      </c>
      <c r="D39" s="3" t="s">
        <v>3640</v>
      </c>
      <c r="E39" s="7" t="s">
        <v>17</v>
      </c>
      <c r="F39" s="8">
        <v>1.75565E-4</v>
      </c>
      <c r="G39" s="7">
        <v>2059900</v>
      </c>
      <c r="H39" s="7">
        <v>119565</v>
      </c>
      <c r="I39" s="7">
        <v>1940335</v>
      </c>
      <c r="J39" s="7">
        <v>435770</v>
      </c>
      <c r="K39" s="7">
        <v>4.4530000000000003</v>
      </c>
      <c r="L39" s="7">
        <v>23.42</v>
      </c>
      <c r="M39" s="8">
        <v>7.4434700000000002E-4</v>
      </c>
      <c r="N39" s="7">
        <f t="shared" si="0"/>
        <v>17.228285869610673</v>
      </c>
      <c r="O39" s="7">
        <f t="shared" si="1"/>
        <v>4.1067072624727343</v>
      </c>
    </row>
    <row r="40" spans="1:15" x14ac:dyDescent="0.2">
      <c r="A40" s="3" t="s">
        <v>3633</v>
      </c>
      <c r="B40" s="3" t="s">
        <v>3634</v>
      </c>
      <c r="C40" s="3" t="s">
        <v>3635</v>
      </c>
      <c r="D40" s="3" t="s">
        <v>3636</v>
      </c>
      <c r="E40" s="7" t="s">
        <v>17</v>
      </c>
      <c r="F40" s="8">
        <v>8.3443999999999996E-5</v>
      </c>
      <c r="G40" s="7">
        <v>10658354</v>
      </c>
      <c r="H40" s="7">
        <v>634093</v>
      </c>
      <c r="I40" s="7">
        <v>10024262</v>
      </c>
      <c r="J40" s="7">
        <v>2104280</v>
      </c>
      <c r="K40" s="7">
        <v>4.7640000000000002</v>
      </c>
      <c r="L40" s="7">
        <v>23.05</v>
      </c>
      <c r="M40" s="8">
        <v>4.3831499999999999E-4</v>
      </c>
      <c r="N40" s="7">
        <f t="shared" si="0"/>
        <v>16.808818264828659</v>
      </c>
      <c r="O40" s="7">
        <f t="shared" si="1"/>
        <v>4.0711463951068678</v>
      </c>
    </row>
    <row r="41" spans="1:15" x14ac:dyDescent="0.2">
      <c r="A41" s="3" t="s">
        <v>3629</v>
      </c>
      <c r="B41" s="3" t="s">
        <v>3630</v>
      </c>
      <c r="C41" s="3" t="s">
        <v>3631</v>
      </c>
      <c r="D41" s="3" t="s">
        <v>3632</v>
      </c>
      <c r="E41" s="7" t="s">
        <v>17</v>
      </c>
      <c r="F41" s="8">
        <v>9.2846860000000003E-3</v>
      </c>
      <c r="G41" s="7">
        <v>105867</v>
      </c>
      <c r="H41" s="7">
        <v>6309</v>
      </c>
      <c r="I41" s="7">
        <v>99558</v>
      </c>
      <c r="J41" s="7">
        <v>35075</v>
      </c>
      <c r="K41" s="7">
        <v>2.8380000000000001</v>
      </c>
      <c r="L41" s="7">
        <v>23.1</v>
      </c>
      <c r="M41" s="8">
        <v>1.6378602999999999E-2</v>
      </c>
      <c r="N41" s="7">
        <f t="shared" si="0"/>
        <v>16.780313837375179</v>
      </c>
      <c r="O41" s="7">
        <f t="shared" si="1"/>
        <v>4.0686977932271224</v>
      </c>
    </row>
    <row r="42" spans="1:15" x14ac:dyDescent="0.2">
      <c r="A42" s="3" t="s">
        <v>3625</v>
      </c>
      <c r="B42" s="3" t="s">
        <v>3626</v>
      </c>
      <c r="C42" s="3" t="s">
        <v>3627</v>
      </c>
      <c r="D42" s="3" t="s">
        <v>3628</v>
      </c>
      <c r="E42" s="7" t="s">
        <v>17</v>
      </c>
      <c r="F42" s="8">
        <v>5.1163129999999999E-3</v>
      </c>
      <c r="G42" s="7">
        <v>261078</v>
      </c>
      <c r="H42" s="7">
        <v>16078</v>
      </c>
      <c r="I42" s="7">
        <v>244999</v>
      </c>
      <c r="J42" s="7">
        <v>79226</v>
      </c>
      <c r="K42" s="7">
        <v>3.0920000000000001</v>
      </c>
      <c r="L42" s="7">
        <v>23.14</v>
      </c>
      <c r="M42" s="8">
        <v>1.0012951000000001E-2</v>
      </c>
      <c r="N42" s="7">
        <f t="shared" si="0"/>
        <v>16.238213708172658</v>
      </c>
      <c r="O42" s="7">
        <f t="shared" si="1"/>
        <v>4.0213210318376813</v>
      </c>
    </row>
    <row r="43" spans="1:15" x14ac:dyDescent="0.2">
      <c r="A43" s="3" t="s">
        <v>3621</v>
      </c>
      <c r="B43" s="3" t="s">
        <v>3622</v>
      </c>
      <c r="C43" s="3" t="s">
        <v>3623</v>
      </c>
      <c r="D43" s="3" t="s">
        <v>3624</v>
      </c>
      <c r="E43" s="7" t="s">
        <v>17</v>
      </c>
      <c r="F43" s="8">
        <v>4.2029440000000001E-3</v>
      </c>
      <c r="G43" s="7">
        <v>264946</v>
      </c>
      <c r="H43" s="7">
        <v>16428</v>
      </c>
      <c r="I43" s="7">
        <v>248518</v>
      </c>
      <c r="J43" s="7">
        <v>78555</v>
      </c>
      <c r="K43" s="7">
        <v>3.1640000000000001</v>
      </c>
      <c r="L43" s="7">
        <v>23.93</v>
      </c>
      <c r="M43" s="8">
        <v>8.5572900000000004E-3</v>
      </c>
      <c r="N43" s="7">
        <f t="shared" si="0"/>
        <v>16.127708789870951</v>
      </c>
      <c r="O43" s="7">
        <f t="shared" si="1"/>
        <v>4.0114695890361158</v>
      </c>
    </row>
    <row r="44" spans="1:15" x14ac:dyDescent="0.2">
      <c r="A44" s="3" t="s">
        <v>3617</v>
      </c>
      <c r="B44" s="3" t="s">
        <v>3618</v>
      </c>
      <c r="C44" s="3" t="s">
        <v>3619</v>
      </c>
      <c r="D44" s="3" t="s">
        <v>3620</v>
      </c>
      <c r="E44" s="7" t="s">
        <v>17</v>
      </c>
      <c r="F44" s="8">
        <v>1.4739999999999999E-5</v>
      </c>
      <c r="G44" s="7">
        <v>696691</v>
      </c>
      <c r="H44" s="7">
        <v>43646</v>
      </c>
      <c r="I44" s="7">
        <v>653045</v>
      </c>
      <c r="J44" s="7">
        <v>119678</v>
      </c>
      <c r="K44" s="7">
        <v>5.4569999999999999</v>
      </c>
      <c r="L44" s="7">
        <v>23.18</v>
      </c>
      <c r="M44" s="8">
        <v>1.6146300000000001E-4</v>
      </c>
      <c r="N44" s="7">
        <f t="shared" si="0"/>
        <v>15.962310406451909</v>
      </c>
      <c r="O44" s="7">
        <f t="shared" si="1"/>
        <v>3.9965975791977564</v>
      </c>
    </row>
    <row r="45" spans="1:15" x14ac:dyDescent="0.2">
      <c r="A45" s="3" t="s">
        <v>3613</v>
      </c>
      <c r="B45" s="3" t="s">
        <v>3614</v>
      </c>
      <c r="C45" s="3" t="s">
        <v>3615</v>
      </c>
      <c r="D45" s="3" t="s">
        <v>3616</v>
      </c>
      <c r="E45" s="7" t="s">
        <v>17</v>
      </c>
      <c r="F45" s="8">
        <v>1.2458400000000001E-4</v>
      </c>
      <c r="G45" s="7">
        <v>1072819</v>
      </c>
      <c r="H45" s="7">
        <v>67404</v>
      </c>
      <c r="I45" s="7">
        <v>1005414</v>
      </c>
      <c r="J45" s="7">
        <v>218612</v>
      </c>
      <c r="K45" s="7">
        <v>4.5990000000000002</v>
      </c>
      <c r="L45" s="7">
        <v>23.15</v>
      </c>
      <c r="M45" s="8">
        <v>5.7897299999999999E-4</v>
      </c>
      <c r="N45" s="7">
        <f t="shared" si="0"/>
        <v>15.916251261052757</v>
      </c>
      <c r="O45" s="7">
        <f t="shared" si="1"/>
        <v>3.9924286742398389</v>
      </c>
    </row>
    <row r="46" spans="1:15" x14ac:dyDescent="0.2">
      <c r="A46" s="3" t="s">
        <v>3609</v>
      </c>
      <c r="B46" s="3" t="s">
        <v>3610</v>
      </c>
      <c r="C46" s="3" t="s">
        <v>3611</v>
      </c>
      <c r="D46" s="3" t="s">
        <v>3612</v>
      </c>
      <c r="E46" s="7" t="s">
        <v>17</v>
      </c>
      <c r="F46" s="8">
        <v>1.0331310000000001E-3</v>
      </c>
      <c r="G46" s="7">
        <v>21060</v>
      </c>
      <c r="H46" s="7">
        <v>1326</v>
      </c>
      <c r="I46" s="7">
        <v>19734</v>
      </c>
      <c r="J46" s="7">
        <v>5235</v>
      </c>
      <c r="K46" s="7">
        <v>3.77</v>
      </c>
      <c r="L46" s="7">
        <v>22.36</v>
      </c>
      <c r="M46" s="8">
        <v>2.7430919999999999E-3</v>
      </c>
      <c r="N46" s="7">
        <f t="shared" si="0"/>
        <v>15.882352941176471</v>
      </c>
      <c r="O46" s="7">
        <f t="shared" si="1"/>
        <v>3.9893527558004918</v>
      </c>
    </row>
    <row r="47" spans="1:15" x14ac:dyDescent="0.2">
      <c r="A47" s="3" t="s">
        <v>3605</v>
      </c>
      <c r="B47" s="3" t="s">
        <v>3606</v>
      </c>
      <c r="C47" s="3" t="s">
        <v>3607</v>
      </c>
      <c r="D47" s="3" t="s">
        <v>3608</v>
      </c>
      <c r="E47" s="7" t="s">
        <v>17</v>
      </c>
      <c r="F47" s="8">
        <v>1.97758E-4</v>
      </c>
      <c r="G47" s="7">
        <v>422904</v>
      </c>
      <c r="H47" s="7">
        <v>27223</v>
      </c>
      <c r="I47" s="7">
        <v>395681</v>
      </c>
      <c r="J47" s="7">
        <v>89583</v>
      </c>
      <c r="K47" s="7">
        <v>4.4169999999999998</v>
      </c>
      <c r="L47" s="7">
        <v>23.08</v>
      </c>
      <c r="M47" s="8">
        <v>8.0066399999999998E-4</v>
      </c>
      <c r="N47" s="7">
        <f t="shared" si="0"/>
        <v>15.534805128016751</v>
      </c>
      <c r="O47" s="7">
        <f t="shared" si="1"/>
        <v>3.9574322389794188</v>
      </c>
    </row>
    <row r="48" spans="1:15" x14ac:dyDescent="0.2">
      <c r="A48" s="3" t="s">
        <v>3601</v>
      </c>
      <c r="B48" s="3" t="s">
        <v>3602</v>
      </c>
      <c r="C48" s="3" t="s">
        <v>3603</v>
      </c>
      <c r="D48" s="3" t="s">
        <v>3604</v>
      </c>
      <c r="E48" s="7" t="s">
        <v>17</v>
      </c>
      <c r="F48" s="8">
        <v>1.6732839999999999E-3</v>
      </c>
      <c r="G48" s="7">
        <v>92564</v>
      </c>
      <c r="H48" s="7">
        <v>6173</v>
      </c>
      <c r="I48" s="7">
        <v>86391</v>
      </c>
      <c r="J48" s="7">
        <v>24314</v>
      </c>
      <c r="K48" s="7">
        <v>3.5529999999999999</v>
      </c>
      <c r="L48" s="7">
        <v>23.25</v>
      </c>
      <c r="M48" s="8">
        <v>4.0554880000000003E-3</v>
      </c>
      <c r="N48" s="7">
        <f t="shared" si="0"/>
        <v>14.994978130568605</v>
      </c>
      <c r="O48" s="7">
        <f t="shared" si="1"/>
        <v>3.9064075129964348</v>
      </c>
    </row>
    <row r="49" spans="1:15" x14ac:dyDescent="0.2">
      <c r="A49" s="3" t="s">
        <v>3597</v>
      </c>
      <c r="B49" s="3" t="s">
        <v>3598</v>
      </c>
      <c r="C49" s="3" t="s">
        <v>3599</v>
      </c>
      <c r="D49" s="3" t="s">
        <v>3600</v>
      </c>
      <c r="E49" s="7" t="s">
        <v>17</v>
      </c>
      <c r="F49" s="8">
        <v>2.2220000000000001E-6</v>
      </c>
      <c r="G49" s="7">
        <v>9560159</v>
      </c>
      <c r="H49" s="7">
        <v>638110</v>
      </c>
      <c r="I49" s="7">
        <v>8922049</v>
      </c>
      <c r="J49" s="7">
        <v>1431512</v>
      </c>
      <c r="K49" s="7">
        <v>6.2329999999999997</v>
      </c>
      <c r="L49" s="7">
        <v>23.25</v>
      </c>
      <c r="M49" s="8">
        <v>6.4072000000000006E-5</v>
      </c>
      <c r="N49" s="7">
        <f t="shared" si="0"/>
        <v>14.981992133017819</v>
      </c>
      <c r="O49" s="7">
        <f t="shared" si="1"/>
        <v>3.905157564434274</v>
      </c>
    </row>
    <row r="50" spans="1:15" x14ac:dyDescent="0.2">
      <c r="A50" s="3" t="s">
        <v>3593</v>
      </c>
      <c r="B50" s="3" t="s">
        <v>3594</v>
      </c>
      <c r="C50" s="3" t="s">
        <v>3595</v>
      </c>
      <c r="D50" s="3" t="s">
        <v>3596</v>
      </c>
      <c r="E50" s="7" t="s">
        <v>17</v>
      </c>
      <c r="F50" s="8">
        <v>5.9460000000000003E-6</v>
      </c>
      <c r="G50" s="7">
        <v>4836161</v>
      </c>
      <c r="H50" s="7">
        <v>325483</v>
      </c>
      <c r="I50" s="7">
        <v>4510679</v>
      </c>
      <c r="J50" s="7">
        <v>778084</v>
      </c>
      <c r="K50" s="7">
        <v>5.7969999999999997</v>
      </c>
      <c r="L50" s="7">
        <v>23.65</v>
      </c>
      <c r="M50" s="8">
        <v>9.7701999999999994E-5</v>
      </c>
      <c r="N50" s="7">
        <f t="shared" si="0"/>
        <v>14.858413496250188</v>
      </c>
      <c r="O50" s="7">
        <f t="shared" si="1"/>
        <v>3.8932081755496655</v>
      </c>
    </row>
    <row r="51" spans="1:15" x14ac:dyDescent="0.2">
      <c r="A51" s="3" t="s">
        <v>3589</v>
      </c>
      <c r="B51" s="3" t="s">
        <v>3590</v>
      </c>
      <c r="C51" s="3" t="s">
        <v>3591</v>
      </c>
      <c r="D51" s="3" t="s">
        <v>3592</v>
      </c>
      <c r="E51" s="7" t="s">
        <v>17</v>
      </c>
      <c r="F51" s="8">
        <v>2.2215E-5</v>
      </c>
      <c r="G51" s="7">
        <v>5140056</v>
      </c>
      <c r="H51" s="7">
        <v>350992</v>
      </c>
      <c r="I51" s="7">
        <v>4789064</v>
      </c>
      <c r="J51" s="7">
        <v>905915</v>
      </c>
      <c r="K51" s="7">
        <v>5.2859999999999996</v>
      </c>
      <c r="L51" s="7">
        <v>23.25</v>
      </c>
      <c r="M51" s="8">
        <v>1.9140199999999999E-4</v>
      </c>
      <c r="N51" s="7">
        <f t="shared" si="0"/>
        <v>14.644367962802571</v>
      </c>
      <c r="O51" s="7">
        <f t="shared" si="1"/>
        <v>3.8722740240823059</v>
      </c>
    </row>
    <row r="52" spans="1:15" x14ac:dyDescent="0.2">
      <c r="A52" s="3" t="s">
        <v>3585</v>
      </c>
      <c r="B52" s="3" t="s">
        <v>3586</v>
      </c>
      <c r="C52" s="3" t="s">
        <v>3587</v>
      </c>
      <c r="D52" s="3" t="s">
        <v>3588</v>
      </c>
      <c r="E52" s="7" t="s">
        <v>17</v>
      </c>
      <c r="F52" s="8">
        <v>5.0561599999999996E-4</v>
      </c>
      <c r="G52" s="7">
        <v>7466378</v>
      </c>
      <c r="H52" s="7">
        <v>515892</v>
      </c>
      <c r="I52" s="7">
        <v>6950486</v>
      </c>
      <c r="J52" s="7">
        <v>1720328</v>
      </c>
      <c r="K52" s="7">
        <v>4.04</v>
      </c>
      <c r="L52" s="7">
        <v>23.1</v>
      </c>
      <c r="M52" s="8">
        <v>1.5911709999999999E-3</v>
      </c>
      <c r="N52" s="7">
        <f t="shared" si="0"/>
        <v>14.472753987268653</v>
      </c>
      <c r="O52" s="7">
        <f t="shared" si="1"/>
        <v>3.8552675700209291</v>
      </c>
    </row>
    <row r="53" spans="1:15" x14ac:dyDescent="0.2">
      <c r="A53" s="3" t="s">
        <v>3581</v>
      </c>
      <c r="B53" s="3" t="s">
        <v>3582</v>
      </c>
      <c r="C53" s="3" t="s">
        <v>3583</v>
      </c>
      <c r="D53" s="3" t="s">
        <v>3584</v>
      </c>
      <c r="E53" s="7" t="s">
        <v>17</v>
      </c>
      <c r="F53" s="8">
        <v>6.8207370000000003E-3</v>
      </c>
      <c r="G53" s="7">
        <v>5132</v>
      </c>
      <c r="H53" s="7">
        <v>355.4</v>
      </c>
      <c r="I53" s="7">
        <v>4776</v>
      </c>
      <c r="J53" s="7">
        <v>1593</v>
      </c>
      <c r="K53" s="7">
        <v>2.9980000000000002</v>
      </c>
      <c r="L53" s="7">
        <v>21.14</v>
      </c>
      <c r="M53" s="8">
        <v>1.2607801E-2</v>
      </c>
      <c r="N53" s="7">
        <f t="shared" si="0"/>
        <v>14.440067529544176</v>
      </c>
      <c r="O53" s="7">
        <f t="shared" si="1"/>
        <v>3.8520055839483671</v>
      </c>
    </row>
    <row r="54" spans="1:15" x14ac:dyDescent="0.2">
      <c r="A54" s="3" t="s">
        <v>3577</v>
      </c>
      <c r="B54" s="3" t="s">
        <v>3578</v>
      </c>
      <c r="C54" s="3" t="s">
        <v>3579</v>
      </c>
      <c r="D54" s="3" t="s">
        <v>3580</v>
      </c>
      <c r="E54" s="7" t="s">
        <v>17</v>
      </c>
      <c r="F54" s="8">
        <v>4.8385540000000001E-3</v>
      </c>
      <c r="G54" s="7">
        <v>72548</v>
      </c>
      <c r="H54" s="7">
        <v>5064</v>
      </c>
      <c r="I54" s="7">
        <v>67484</v>
      </c>
      <c r="J54" s="7">
        <v>21660</v>
      </c>
      <c r="K54" s="7">
        <v>3.1160000000000001</v>
      </c>
      <c r="L54" s="7">
        <v>23.16</v>
      </c>
      <c r="M54" s="8">
        <v>9.5487120000000009E-3</v>
      </c>
      <c r="N54" s="7">
        <f t="shared" si="0"/>
        <v>14.326224328593996</v>
      </c>
      <c r="O54" s="7">
        <f t="shared" si="1"/>
        <v>3.8405865328093571</v>
      </c>
    </row>
    <row r="55" spans="1:15" x14ac:dyDescent="0.2">
      <c r="A55" s="3" t="s">
        <v>3573</v>
      </c>
      <c r="B55" s="3" t="s">
        <v>3574</v>
      </c>
      <c r="C55" s="3" t="s">
        <v>3575</v>
      </c>
      <c r="D55" s="3" t="s">
        <v>3576</v>
      </c>
      <c r="E55" s="7" t="s">
        <v>17</v>
      </c>
      <c r="F55" s="8">
        <v>5.5986000000000002E-5</v>
      </c>
      <c r="G55" s="7">
        <v>4814496</v>
      </c>
      <c r="H55" s="7">
        <v>338171</v>
      </c>
      <c r="I55" s="7">
        <v>4476325</v>
      </c>
      <c r="J55" s="7">
        <v>909647</v>
      </c>
      <c r="K55" s="7">
        <v>4.9210000000000003</v>
      </c>
      <c r="L55" s="7">
        <v>23.12</v>
      </c>
      <c r="M55" s="8">
        <v>3.3951899999999999E-4</v>
      </c>
      <c r="N55" s="7">
        <f t="shared" si="0"/>
        <v>14.236868329927759</v>
      </c>
      <c r="O55" s="7">
        <f t="shared" si="1"/>
        <v>3.8315599278657277</v>
      </c>
    </row>
    <row r="56" spans="1:15" x14ac:dyDescent="0.2">
      <c r="A56" s="3" t="s">
        <v>3569</v>
      </c>
      <c r="B56" s="3" t="s">
        <v>3570</v>
      </c>
      <c r="C56" s="3" t="s">
        <v>3571</v>
      </c>
      <c r="D56" s="3" t="s">
        <v>3572</v>
      </c>
      <c r="E56" s="7" t="s">
        <v>17</v>
      </c>
      <c r="F56" s="8">
        <v>1.6165657999999999E-2</v>
      </c>
      <c r="G56" s="7">
        <v>1551853</v>
      </c>
      <c r="H56" s="7">
        <v>110447</v>
      </c>
      <c r="I56" s="7">
        <v>1441406</v>
      </c>
      <c r="J56" s="7">
        <v>555463</v>
      </c>
      <c r="K56" s="7">
        <v>2.5950000000000002</v>
      </c>
      <c r="L56" s="7">
        <v>23.08</v>
      </c>
      <c r="M56" s="8">
        <v>2.6372917999999999E-2</v>
      </c>
      <c r="N56" s="7">
        <f t="shared" si="0"/>
        <v>14.050657781560387</v>
      </c>
      <c r="O56" s="7">
        <f t="shared" si="1"/>
        <v>3.812565766684568</v>
      </c>
    </row>
    <row r="57" spans="1:15" x14ac:dyDescent="0.2">
      <c r="A57" s="3" t="s">
        <v>3565</v>
      </c>
      <c r="B57" s="3" t="s">
        <v>3566</v>
      </c>
      <c r="C57" s="3" t="s">
        <v>3567</v>
      </c>
      <c r="D57" s="3" t="s">
        <v>3568</v>
      </c>
      <c r="E57" s="7" t="s">
        <v>17</v>
      </c>
      <c r="F57" s="8">
        <v>1.6229339999999999E-3</v>
      </c>
      <c r="G57" s="7">
        <v>3104886</v>
      </c>
      <c r="H57" s="7">
        <v>221125</v>
      </c>
      <c r="I57" s="7">
        <v>2883761</v>
      </c>
      <c r="J57" s="7">
        <v>808201</v>
      </c>
      <c r="K57" s="7">
        <v>3.5680000000000001</v>
      </c>
      <c r="L57" s="7">
        <v>23.12</v>
      </c>
      <c r="M57" s="8">
        <v>3.9812609999999998E-3</v>
      </c>
      <c r="N57" s="7">
        <f t="shared" si="0"/>
        <v>14.041315997738835</v>
      </c>
      <c r="O57" s="7">
        <f t="shared" si="1"/>
        <v>3.8116062509314141</v>
      </c>
    </row>
    <row r="58" spans="1:15" x14ac:dyDescent="0.2">
      <c r="A58" s="3" t="s">
        <v>3561</v>
      </c>
      <c r="B58" s="3" t="s">
        <v>3562</v>
      </c>
      <c r="C58" s="3" t="s">
        <v>3563</v>
      </c>
      <c r="D58" s="3" t="s">
        <v>3564</v>
      </c>
      <c r="E58" s="7" t="s">
        <v>17</v>
      </c>
      <c r="F58" s="8">
        <v>8.9185499999999999E-4</v>
      </c>
      <c r="G58" s="7">
        <v>1338750</v>
      </c>
      <c r="H58" s="7">
        <v>95403</v>
      </c>
      <c r="I58" s="7">
        <v>1243348</v>
      </c>
      <c r="J58" s="7">
        <v>327912</v>
      </c>
      <c r="K58" s="7">
        <v>3.7919999999999998</v>
      </c>
      <c r="L58" s="7">
        <v>23.97</v>
      </c>
      <c r="M58" s="8">
        <v>2.4406800000000002E-3</v>
      </c>
      <c r="N58" s="7">
        <f t="shared" si="0"/>
        <v>14.032577591899626</v>
      </c>
      <c r="O58" s="7">
        <f t="shared" si="1"/>
        <v>3.8107081314642026</v>
      </c>
    </row>
    <row r="59" spans="1:15" x14ac:dyDescent="0.2">
      <c r="A59" s="3" t="s">
        <v>3557</v>
      </c>
      <c r="B59" s="3" t="s">
        <v>3558</v>
      </c>
      <c r="C59" s="3" t="s">
        <v>3559</v>
      </c>
      <c r="D59" s="3" t="s">
        <v>3560</v>
      </c>
      <c r="E59" s="7" t="s">
        <v>17</v>
      </c>
      <c r="F59" s="8">
        <v>6.4236199999999995E-4</v>
      </c>
      <c r="G59" s="7">
        <v>1075221</v>
      </c>
      <c r="H59" s="7">
        <v>77260</v>
      </c>
      <c r="I59" s="7">
        <v>997961</v>
      </c>
      <c r="J59" s="7">
        <v>253021</v>
      </c>
      <c r="K59" s="7">
        <v>3.944</v>
      </c>
      <c r="L59" s="7">
        <v>23.09</v>
      </c>
      <c r="M59" s="8">
        <v>1.901207E-3</v>
      </c>
      <c r="N59" s="7">
        <f t="shared" si="0"/>
        <v>13.916916903960653</v>
      </c>
      <c r="O59" s="7">
        <f t="shared" si="1"/>
        <v>3.7987677327965406</v>
      </c>
    </row>
    <row r="60" spans="1:15" x14ac:dyDescent="0.2">
      <c r="A60" s="3" t="s">
        <v>3553</v>
      </c>
      <c r="B60" s="3" t="s">
        <v>3554</v>
      </c>
      <c r="C60" s="3" t="s">
        <v>3555</v>
      </c>
      <c r="D60" s="3" t="s">
        <v>3556</v>
      </c>
      <c r="E60" s="7" t="s">
        <v>17</v>
      </c>
      <c r="F60" s="8">
        <v>1.20252E-4</v>
      </c>
      <c r="G60" s="7">
        <v>103592</v>
      </c>
      <c r="H60" s="7">
        <v>7710</v>
      </c>
      <c r="I60" s="7">
        <v>95882</v>
      </c>
      <c r="J60" s="7">
        <v>20812</v>
      </c>
      <c r="K60" s="7">
        <v>4.6070000000000002</v>
      </c>
      <c r="L60" s="7">
        <v>23.31</v>
      </c>
      <c r="M60" s="8">
        <v>5.6265500000000001E-4</v>
      </c>
      <c r="N60" s="7">
        <f t="shared" si="0"/>
        <v>13.436057068741894</v>
      </c>
      <c r="O60" s="7">
        <f t="shared" si="1"/>
        <v>3.748037923334846</v>
      </c>
    </row>
    <row r="61" spans="1:15" x14ac:dyDescent="0.2">
      <c r="A61" s="3" t="s">
        <v>3549</v>
      </c>
      <c r="B61" s="3" t="s">
        <v>3550</v>
      </c>
      <c r="C61" s="3" t="s">
        <v>3551</v>
      </c>
      <c r="D61" s="3" t="s">
        <v>3552</v>
      </c>
      <c r="E61" s="7" t="s">
        <v>17</v>
      </c>
      <c r="F61" s="8">
        <v>3.2383433000000003E-2</v>
      </c>
      <c r="G61" s="7">
        <v>62997</v>
      </c>
      <c r="H61" s="7">
        <v>4873</v>
      </c>
      <c r="I61" s="7">
        <v>58124</v>
      </c>
      <c r="J61" s="7">
        <v>25527</v>
      </c>
      <c r="K61" s="7">
        <v>2.2770000000000001</v>
      </c>
      <c r="L61" s="7">
        <v>23.06</v>
      </c>
      <c r="M61" s="8">
        <v>4.8369757999999999E-2</v>
      </c>
      <c r="N61" s="7">
        <f t="shared" si="0"/>
        <v>12.927765237020315</v>
      </c>
      <c r="O61" s="7">
        <f t="shared" si="1"/>
        <v>3.6924009995700757</v>
      </c>
    </row>
    <row r="62" spans="1:15" x14ac:dyDescent="0.2">
      <c r="A62" s="3" t="s">
        <v>3545</v>
      </c>
      <c r="B62" s="3" t="s">
        <v>3546</v>
      </c>
      <c r="C62" s="3" t="s">
        <v>3547</v>
      </c>
      <c r="D62" s="3" t="s">
        <v>3548</v>
      </c>
      <c r="E62" s="7" t="s">
        <v>17</v>
      </c>
      <c r="F62" s="8">
        <v>5.6798559999999996E-3</v>
      </c>
      <c r="G62" s="7">
        <v>8744</v>
      </c>
      <c r="H62" s="7">
        <v>682.6</v>
      </c>
      <c r="I62" s="7">
        <v>8061</v>
      </c>
      <c r="J62" s="7">
        <v>2646</v>
      </c>
      <c r="K62" s="7">
        <v>3.0470000000000002</v>
      </c>
      <c r="L62" s="7">
        <v>23.26</v>
      </c>
      <c r="M62" s="8">
        <v>1.0904397999999999E-2</v>
      </c>
      <c r="N62" s="7">
        <f t="shared" si="0"/>
        <v>12.809844711397597</v>
      </c>
      <c r="O62" s="7">
        <f t="shared" si="1"/>
        <v>3.6791810814604018</v>
      </c>
    </row>
    <row r="63" spans="1:15" x14ac:dyDescent="0.2">
      <c r="A63" s="3" t="s">
        <v>3541</v>
      </c>
      <c r="B63" s="3" t="s">
        <v>3542</v>
      </c>
      <c r="C63" s="3" t="s">
        <v>3543</v>
      </c>
      <c r="D63" s="3" t="s">
        <v>3544</v>
      </c>
      <c r="E63" s="7" t="s">
        <v>17</v>
      </c>
      <c r="F63" s="8">
        <v>1.227892E-3</v>
      </c>
      <c r="G63" s="7">
        <v>136932213</v>
      </c>
      <c r="H63" s="7">
        <v>11194372</v>
      </c>
      <c r="I63" s="7">
        <v>125737842</v>
      </c>
      <c r="J63" s="7">
        <v>34728003</v>
      </c>
      <c r="K63" s="7">
        <v>3.621</v>
      </c>
      <c r="L63" s="7">
        <v>26.36</v>
      </c>
      <c r="M63" s="8">
        <v>3.1317879999999999E-3</v>
      </c>
      <c r="N63" s="7">
        <f t="shared" si="0"/>
        <v>12.232237145594233</v>
      </c>
      <c r="O63" s="7">
        <f t="shared" si="1"/>
        <v>3.6126163764057431</v>
      </c>
    </row>
    <row r="64" spans="1:15" x14ac:dyDescent="0.2">
      <c r="A64" s="3" t="s">
        <v>3537</v>
      </c>
      <c r="B64" s="3" t="s">
        <v>3538</v>
      </c>
      <c r="C64" s="3" t="s">
        <v>3539</v>
      </c>
      <c r="D64" s="3" t="s">
        <v>3540</v>
      </c>
      <c r="E64" s="7" t="s">
        <v>17</v>
      </c>
      <c r="F64" s="8">
        <v>1.7167999999999999E-5</v>
      </c>
      <c r="G64" s="7">
        <v>678431</v>
      </c>
      <c r="H64" s="7">
        <v>55934</v>
      </c>
      <c r="I64" s="7">
        <v>622496</v>
      </c>
      <c r="J64" s="7">
        <v>115416</v>
      </c>
      <c r="K64" s="7">
        <v>5.3929999999999998</v>
      </c>
      <c r="L64" s="7">
        <v>23.21</v>
      </c>
      <c r="M64" s="8">
        <v>1.6431700000000001E-4</v>
      </c>
      <c r="N64" s="7">
        <f t="shared" si="0"/>
        <v>12.129134336897057</v>
      </c>
      <c r="O64" s="7">
        <f t="shared" si="1"/>
        <v>3.600404683067834</v>
      </c>
    </row>
    <row r="65" spans="1:15" x14ac:dyDescent="0.2">
      <c r="A65" s="3" t="s">
        <v>3533</v>
      </c>
      <c r="B65" s="3" t="s">
        <v>3534</v>
      </c>
      <c r="C65" s="3" t="s">
        <v>3535</v>
      </c>
      <c r="D65" s="3" t="s">
        <v>3536</v>
      </c>
      <c r="E65" s="7" t="s">
        <v>17</v>
      </c>
      <c r="F65" s="8">
        <v>5.5568000000000001E-5</v>
      </c>
      <c r="G65" s="7">
        <v>704836</v>
      </c>
      <c r="H65" s="7">
        <v>61480</v>
      </c>
      <c r="I65" s="7">
        <v>643356</v>
      </c>
      <c r="J65" s="7">
        <v>131188</v>
      </c>
      <c r="K65" s="7">
        <v>4.9039999999999999</v>
      </c>
      <c r="L65" s="7">
        <v>23.57</v>
      </c>
      <c r="M65" s="8">
        <v>3.39007E-4</v>
      </c>
      <c r="N65" s="7">
        <f t="shared" si="0"/>
        <v>11.464476252439818</v>
      </c>
      <c r="O65" s="7">
        <f t="shared" si="1"/>
        <v>3.5190985426741688</v>
      </c>
    </row>
    <row r="66" spans="1:15" x14ac:dyDescent="0.2">
      <c r="A66" s="3" t="s">
        <v>3529</v>
      </c>
      <c r="B66" s="3" t="s">
        <v>3530</v>
      </c>
      <c r="C66" s="3" t="s">
        <v>3531</v>
      </c>
      <c r="D66" s="3" t="s">
        <v>3532</v>
      </c>
      <c r="E66" s="7" t="s">
        <v>17</v>
      </c>
      <c r="F66" s="8">
        <v>8.7802999999999999E-5</v>
      </c>
      <c r="G66" s="7">
        <v>612663</v>
      </c>
      <c r="H66" s="7">
        <v>55598</v>
      </c>
      <c r="I66" s="7">
        <v>557065</v>
      </c>
      <c r="J66" s="7">
        <v>119501</v>
      </c>
      <c r="K66" s="7">
        <v>4.6619999999999999</v>
      </c>
      <c r="L66" s="7">
        <v>25.22</v>
      </c>
      <c r="M66" s="8">
        <v>4.5337300000000002E-4</v>
      </c>
      <c r="N66" s="7">
        <f t="shared" ref="N66:N129" si="2">G66/H66</f>
        <v>11.019515090470881</v>
      </c>
      <c r="O66" s="7">
        <f t="shared" ref="O66:O129" si="3">LOG(N66,2)</f>
        <v>3.461988834952058</v>
      </c>
    </row>
    <row r="67" spans="1:15" x14ac:dyDescent="0.2">
      <c r="A67" s="3" t="s">
        <v>3525</v>
      </c>
      <c r="B67" s="3" t="s">
        <v>3526</v>
      </c>
      <c r="C67" s="3" t="s">
        <v>3527</v>
      </c>
      <c r="D67" s="3" t="s">
        <v>3528</v>
      </c>
      <c r="E67" s="7" t="s">
        <v>17</v>
      </c>
      <c r="F67" s="8">
        <v>2.8541999999999999E-5</v>
      </c>
      <c r="G67" s="7">
        <v>245628</v>
      </c>
      <c r="H67" s="7">
        <v>22476</v>
      </c>
      <c r="I67" s="7">
        <v>223152</v>
      </c>
      <c r="J67" s="7">
        <v>43025</v>
      </c>
      <c r="K67" s="7">
        <v>5.1870000000000003</v>
      </c>
      <c r="L67" s="7">
        <v>23.23</v>
      </c>
      <c r="M67" s="8">
        <v>2.2405400000000001E-4</v>
      </c>
      <c r="N67" s="7">
        <f t="shared" si="2"/>
        <v>10.92845702082221</v>
      </c>
      <c r="O67" s="7">
        <f t="shared" si="3"/>
        <v>3.4500178174390372</v>
      </c>
    </row>
    <row r="68" spans="1:15" x14ac:dyDescent="0.2">
      <c r="A68" s="3" t="s">
        <v>3521</v>
      </c>
      <c r="B68" s="3" t="s">
        <v>3522</v>
      </c>
      <c r="C68" s="3" t="s">
        <v>3523</v>
      </c>
      <c r="D68" s="3" t="s">
        <v>3524</v>
      </c>
      <c r="E68" s="7" t="s">
        <v>17</v>
      </c>
      <c r="F68" s="8">
        <v>5.7119999999999997E-6</v>
      </c>
      <c r="G68" s="7">
        <v>175686</v>
      </c>
      <c r="H68" s="7">
        <v>16209</v>
      </c>
      <c r="I68" s="7">
        <v>159477</v>
      </c>
      <c r="J68" s="7">
        <v>27381</v>
      </c>
      <c r="K68" s="7">
        <v>5.8239999999999998</v>
      </c>
      <c r="L68" s="7">
        <v>23.48</v>
      </c>
      <c r="M68" s="8">
        <v>9.6047999999999999E-5</v>
      </c>
      <c r="N68" s="7">
        <f t="shared" si="2"/>
        <v>10.838793263002035</v>
      </c>
      <c r="O68" s="7">
        <f t="shared" si="3"/>
        <v>3.4381322380742074</v>
      </c>
    </row>
    <row r="69" spans="1:15" x14ac:dyDescent="0.2">
      <c r="A69" s="3" t="s">
        <v>3517</v>
      </c>
      <c r="B69" s="3" t="s">
        <v>3518</v>
      </c>
      <c r="C69" s="3" t="s">
        <v>3519</v>
      </c>
      <c r="D69" s="3" t="s">
        <v>3520</v>
      </c>
      <c r="E69" s="7" t="s">
        <v>17</v>
      </c>
      <c r="F69" s="8">
        <v>1.4223420000000001E-3</v>
      </c>
      <c r="G69" s="7">
        <v>39492</v>
      </c>
      <c r="H69" s="7">
        <v>3646</v>
      </c>
      <c r="I69" s="7">
        <v>35846</v>
      </c>
      <c r="J69" s="7">
        <v>9901</v>
      </c>
      <c r="K69" s="7">
        <v>3.62</v>
      </c>
      <c r="L69" s="7">
        <v>23.19</v>
      </c>
      <c r="M69" s="8">
        <v>3.5697490000000001E-3</v>
      </c>
      <c r="N69" s="7">
        <f t="shared" si="2"/>
        <v>10.831596269884805</v>
      </c>
      <c r="O69" s="7">
        <f t="shared" si="3"/>
        <v>3.4371739658063714</v>
      </c>
    </row>
    <row r="70" spans="1:15" x14ac:dyDescent="0.2">
      <c r="A70" s="3" t="s">
        <v>3513</v>
      </c>
      <c r="B70" s="3" t="s">
        <v>3514</v>
      </c>
      <c r="C70" s="3" t="s">
        <v>3515</v>
      </c>
      <c r="D70" s="3" t="s">
        <v>3516</v>
      </c>
      <c r="E70" s="7" t="s">
        <v>17</v>
      </c>
      <c r="F70" s="8">
        <v>7.0330000000000003E-6</v>
      </c>
      <c r="G70" s="7">
        <v>1885731</v>
      </c>
      <c r="H70" s="7">
        <v>175120</v>
      </c>
      <c r="I70" s="7">
        <v>1710611</v>
      </c>
      <c r="J70" s="7">
        <v>299579</v>
      </c>
      <c r="K70" s="7">
        <v>5.71</v>
      </c>
      <c r="L70" s="7">
        <v>23.95</v>
      </c>
      <c r="M70" s="8">
        <v>1.0576E-4</v>
      </c>
      <c r="N70" s="7">
        <f t="shared" si="2"/>
        <v>10.768221790772042</v>
      </c>
      <c r="O70" s="7">
        <f t="shared" si="3"/>
        <v>3.4287081251369069</v>
      </c>
    </row>
    <row r="71" spans="1:15" x14ac:dyDescent="0.2">
      <c r="A71" s="3" t="s">
        <v>3509</v>
      </c>
      <c r="B71" s="3" t="s">
        <v>3510</v>
      </c>
      <c r="C71" s="3" t="s">
        <v>3511</v>
      </c>
      <c r="D71" s="3" t="s">
        <v>3512</v>
      </c>
      <c r="E71" s="7" t="s">
        <v>17</v>
      </c>
      <c r="F71" s="8">
        <v>1.92011E-3</v>
      </c>
      <c r="G71" s="7">
        <v>27013</v>
      </c>
      <c r="H71" s="7">
        <v>2520</v>
      </c>
      <c r="I71" s="7">
        <v>24493</v>
      </c>
      <c r="J71" s="7">
        <v>7016</v>
      </c>
      <c r="K71" s="7">
        <v>3.4910000000000001</v>
      </c>
      <c r="L71" s="7">
        <v>23.57</v>
      </c>
      <c r="M71" s="8">
        <v>4.5341330000000001E-3</v>
      </c>
      <c r="N71" s="7">
        <f t="shared" si="2"/>
        <v>10.719444444444445</v>
      </c>
      <c r="O71" s="7">
        <f t="shared" si="3"/>
        <v>3.4221582322115802</v>
      </c>
    </row>
    <row r="72" spans="1:15" x14ac:dyDescent="0.2">
      <c r="A72" s="3" t="s">
        <v>3505</v>
      </c>
      <c r="B72" s="3" t="s">
        <v>3506</v>
      </c>
      <c r="C72" s="3" t="s">
        <v>3507</v>
      </c>
      <c r="D72" s="3" t="s">
        <v>3508</v>
      </c>
      <c r="E72" s="7" t="s">
        <v>17</v>
      </c>
      <c r="F72" s="8">
        <v>2.879777E-3</v>
      </c>
      <c r="G72" s="7">
        <v>2009232</v>
      </c>
      <c r="H72" s="7">
        <v>192522</v>
      </c>
      <c r="I72" s="7">
        <v>1816711</v>
      </c>
      <c r="J72" s="7">
        <v>545120</v>
      </c>
      <c r="K72" s="7">
        <v>3.3330000000000002</v>
      </c>
      <c r="L72" s="7">
        <v>23.11</v>
      </c>
      <c r="M72" s="8">
        <v>6.2409889999999997E-3</v>
      </c>
      <c r="N72" s="7">
        <f t="shared" si="2"/>
        <v>10.436376102471407</v>
      </c>
      <c r="O72" s="7">
        <f t="shared" si="3"/>
        <v>3.3835489364314491</v>
      </c>
    </row>
    <row r="73" spans="1:15" x14ac:dyDescent="0.2">
      <c r="A73" s="3" t="s">
        <v>3501</v>
      </c>
      <c r="B73" s="3" t="s">
        <v>3502</v>
      </c>
      <c r="C73" s="3" t="s">
        <v>3503</v>
      </c>
      <c r="D73" s="3" t="s">
        <v>3504</v>
      </c>
      <c r="E73" s="7" t="s">
        <v>17</v>
      </c>
      <c r="F73" s="8">
        <v>8.0154809999999996E-3</v>
      </c>
      <c r="G73" s="7">
        <v>203370</v>
      </c>
      <c r="H73" s="7">
        <v>19624</v>
      </c>
      <c r="I73" s="7">
        <v>183746</v>
      </c>
      <c r="J73" s="7">
        <v>63355</v>
      </c>
      <c r="K73" s="7">
        <v>2.9</v>
      </c>
      <c r="L73" s="7">
        <v>23.23</v>
      </c>
      <c r="M73" s="8">
        <v>1.4569709E-2</v>
      </c>
      <c r="N73" s="7">
        <f t="shared" si="2"/>
        <v>10.363330615572767</v>
      </c>
      <c r="O73" s="7">
        <f t="shared" si="3"/>
        <v>3.3734158325016446</v>
      </c>
    </row>
    <row r="74" spans="1:15" x14ac:dyDescent="0.2">
      <c r="A74" s="3" t="s">
        <v>3497</v>
      </c>
      <c r="B74" s="3" t="s">
        <v>3498</v>
      </c>
      <c r="C74" s="3" t="s">
        <v>3499</v>
      </c>
      <c r="D74" s="3" t="s">
        <v>3500</v>
      </c>
      <c r="E74" s="7" t="s">
        <v>17</v>
      </c>
      <c r="F74" s="8">
        <v>7.5887800000000005E-4</v>
      </c>
      <c r="G74" s="7">
        <v>61546</v>
      </c>
      <c r="H74" s="7">
        <v>5968</v>
      </c>
      <c r="I74" s="7">
        <v>55578</v>
      </c>
      <c r="J74" s="7">
        <v>14360</v>
      </c>
      <c r="K74" s="7">
        <v>3.87</v>
      </c>
      <c r="L74" s="7">
        <v>23.36</v>
      </c>
      <c r="M74" s="8">
        <v>2.1565389999999999E-3</v>
      </c>
      <c r="N74" s="7">
        <f t="shared" si="2"/>
        <v>10.312667560321715</v>
      </c>
      <c r="O74" s="7">
        <f t="shared" si="3"/>
        <v>3.3663456553591535</v>
      </c>
    </row>
    <row r="75" spans="1:15" x14ac:dyDescent="0.2">
      <c r="A75" s="3" t="s">
        <v>3493</v>
      </c>
      <c r="B75" s="3" t="s">
        <v>3494</v>
      </c>
      <c r="C75" s="3" t="s">
        <v>3495</v>
      </c>
      <c r="D75" s="3" t="s">
        <v>3496</v>
      </c>
      <c r="E75" s="7" t="s">
        <v>17</v>
      </c>
      <c r="F75" s="8">
        <v>2.8466000000000002E-5</v>
      </c>
      <c r="G75" s="7">
        <v>27806996</v>
      </c>
      <c r="H75" s="7">
        <v>2722192</v>
      </c>
      <c r="I75" s="7">
        <v>25084803</v>
      </c>
      <c r="J75" s="7">
        <v>4839842</v>
      </c>
      <c r="K75" s="7">
        <v>5.1829999999999998</v>
      </c>
      <c r="L75" s="7">
        <v>23.32</v>
      </c>
      <c r="M75" s="8">
        <v>2.2405400000000001E-4</v>
      </c>
      <c r="N75" s="7">
        <f t="shared" si="2"/>
        <v>10.214928263693377</v>
      </c>
      <c r="O75" s="7">
        <f t="shared" si="3"/>
        <v>3.3526071673895137</v>
      </c>
    </row>
    <row r="76" spans="1:15" x14ac:dyDescent="0.2">
      <c r="A76" s="3" t="s">
        <v>3489</v>
      </c>
      <c r="B76" s="3" t="s">
        <v>3490</v>
      </c>
      <c r="C76" s="3" t="s">
        <v>3491</v>
      </c>
      <c r="D76" s="3" t="s">
        <v>3492</v>
      </c>
      <c r="E76" s="7" t="s">
        <v>17</v>
      </c>
      <c r="F76" s="8">
        <v>1.65227E-4</v>
      </c>
      <c r="G76" s="7">
        <v>119232</v>
      </c>
      <c r="H76" s="7">
        <v>12050</v>
      </c>
      <c r="I76" s="7">
        <v>107182</v>
      </c>
      <c r="J76" s="7">
        <v>23979</v>
      </c>
      <c r="K76" s="7">
        <v>4.47</v>
      </c>
      <c r="L76" s="7">
        <v>23.62</v>
      </c>
      <c r="M76" s="8">
        <v>7.2057499999999999E-4</v>
      </c>
      <c r="N76" s="7">
        <f t="shared" si="2"/>
        <v>9.8947717842323648</v>
      </c>
      <c r="O76" s="7">
        <f t="shared" si="3"/>
        <v>3.3066664329369511</v>
      </c>
    </row>
    <row r="77" spans="1:15" x14ac:dyDescent="0.2">
      <c r="A77" s="3" t="s">
        <v>3485</v>
      </c>
      <c r="B77" s="3" t="s">
        <v>3486</v>
      </c>
      <c r="C77" s="3" t="s">
        <v>3487</v>
      </c>
      <c r="D77" s="3" t="s">
        <v>3488</v>
      </c>
      <c r="E77" s="7" t="s">
        <v>17</v>
      </c>
      <c r="F77" s="8">
        <v>1.9572934E-2</v>
      </c>
      <c r="G77" s="7">
        <v>109430</v>
      </c>
      <c r="H77" s="7">
        <v>11141</v>
      </c>
      <c r="I77" s="7">
        <v>98289</v>
      </c>
      <c r="J77" s="7">
        <v>39196</v>
      </c>
      <c r="K77" s="7">
        <v>2.508</v>
      </c>
      <c r="L77" s="7">
        <v>23.25</v>
      </c>
      <c r="M77" s="8">
        <v>3.1144769999999999E-2</v>
      </c>
      <c r="N77" s="7">
        <f t="shared" si="2"/>
        <v>9.8222780719863572</v>
      </c>
      <c r="O77" s="7">
        <f t="shared" si="3"/>
        <v>3.2960576662918264</v>
      </c>
    </row>
    <row r="78" spans="1:15" x14ac:dyDescent="0.2">
      <c r="A78" s="3" t="s">
        <v>3481</v>
      </c>
      <c r="B78" s="3" t="s">
        <v>3482</v>
      </c>
      <c r="C78" s="3" t="s">
        <v>3483</v>
      </c>
      <c r="D78" s="3" t="s">
        <v>3484</v>
      </c>
      <c r="E78" s="7" t="s">
        <v>17</v>
      </c>
      <c r="F78" s="8">
        <v>5.1190999999999997E-4</v>
      </c>
      <c r="G78" s="7">
        <v>42489</v>
      </c>
      <c r="H78" s="7">
        <v>4372</v>
      </c>
      <c r="I78" s="7">
        <v>38116</v>
      </c>
      <c r="J78" s="7">
        <v>9478</v>
      </c>
      <c r="K78" s="7">
        <v>4.0220000000000002</v>
      </c>
      <c r="L78" s="7">
        <v>23.6</v>
      </c>
      <c r="M78" s="8">
        <v>1.6031260000000001E-3</v>
      </c>
      <c r="N78" s="7">
        <f t="shared" si="2"/>
        <v>9.7184354986276311</v>
      </c>
      <c r="O78" s="7">
        <f t="shared" si="3"/>
        <v>3.2807240833744014</v>
      </c>
    </row>
    <row r="79" spans="1:15" x14ac:dyDescent="0.2">
      <c r="A79" s="3" t="s">
        <v>3477</v>
      </c>
      <c r="B79" s="3" t="s">
        <v>3478</v>
      </c>
      <c r="C79" s="3" t="s">
        <v>3479</v>
      </c>
      <c r="D79" s="3" t="s">
        <v>3480</v>
      </c>
      <c r="E79" s="7" t="s">
        <v>17</v>
      </c>
      <c r="F79" s="8">
        <v>1.9597120000000002E-3</v>
      </c>
      <c r="G79" s="7">
        <v>782888</v>
      </c>
      <c r="H79" s="7">
        <v>80833</v>
      </c>
      <c r="I79" s="7">
        <v>702054</v>
      </c>
      <c r="J79" s="7">
        <v>201211</v>
      </c>
      <c r="K79" s="7">
        <v>3.4889999999999999</v>
      </c>
      <c r="L79" s="7">
        <v>23.22</v>
      </c>
      <c r="M79" s="8">
        <v>4.6010019999999999E-3</v>
      </c>
      <c r="N79" s="7">
        <f t="shared" si="2"/>
        <v>9.6852523103188055</v>
      </c>
      <c r="O79" s="7">
        <f t="shared" si="3"/>
        <v>3.2757896329384204</v>
      </c>
    </row>
    <row r="80" spans="1:15" x14ac:dyDescent="0.2">
      <c r="A80" s="3" t="s">
        <v>3473</v>
      </c>
      <c r="B80" s="3" t="s">
        <v>3474</v>
      </c>
      <c r="C80" s="3" t="s">
        <v>3475</v>
      </c>
      <c r="D80" s="3" t="s">
        <v>3476</v>
      </c>
      <c r="E80" s="7" t="s">
        <v>17</v>
      </c>
      <c r="F80" s="8">
        <v>1.5986861000000002E-2</v>
      </c>
      <c r="G80" s="7">
        <v>723038</v>
      </c>
      <c r="H80" s="7">
        <v>74898</v>
      </c>
      <c r="I80" s="7">
        <v>648141</v>
      </c>
      <c r="J80" s="7">
        <v>249308</v>
      </c>
      <c r="K80" s="7">
        <v>2.6</v>
      </c>
      <c r="L80" s="7">
        <v>23.1</v>
      </c>
      <c r="M80" s="8">
        <v>2.6145179000000001E-2</v>
      </c>
      <c r="N80" s="7">
        <f t="shared" si="2"/>
        <v>9.6536356110977604</v>
      </c>
      <c r="O80" s="7">
        <f t="shared" si="3"/>
        <v>3.2710723714289069</v>
      </c>
    </row>
    <row r="81" spans="1:15" x14ac:dyDescent="0.2">
      <c r="A81" s="3" t="s">
        <v>3469</v>
      </c>
      <c r="B81" s="3" t="s">
        <v>3470</v>
      </c>
      <c r="C81" s="3" t="s">
        <v>3471</v>
      </c>
      <c r="D81" s="3" t="s">
        <v>3472</v>
      </c>
      <c r="E81" s="7" t="s">
        <v>17</v>
      </c>
      <c r="F81" s="8">
        <v>1.7775899999999999E-4</v>
      </c>
      <c r="G81" s="7">
        <v>75177</v>
      </c>
      <c r="H81" s="7">
        <v>7831</v>
      </c>
      <c r="I81" s="7">
        <v>67346</v>
      </c>
      <c r="J81" s="7">
        <v>15132</v>
      </c>
      <c r="K81" s="7">
        <v>4.4509999999999996</v>
      </c>
      <c r="L81" s="7">
        <v>23.34</v>
      </c>
      <c r="M81" s="8">
        <v>7.47541E-4</v>
      </c>
      <c r="N81" s="7">
        <f t="shared" si="2"/>
        <v>9.5999233814327667</v>
      </c>
      <c r="O81" s="7">
        <f t="shared" si="3"/>
        <v>3.2630228914933674</v>
      </c>
    </row>
    <row r="82" spans="1:15" x14ac:dyDescent="0.2">
      <c r="A82" s="3" t="s">
        <v>3465</v>
      </c>
      <c r="B82" s="3" t="s">
        <v>3466</v>
      </c>
      <c r="C82" s="3" t="s">
        <v>3467</v>
      </c>
      <c r="D82" s="3" t="s">
        <v>3468</v>
      </c>
      <c r="E82" s="7" t="s">
        <v>17</v>
      </c>
      <c r="F82" s="8">
        <v>1.9410000000000001E-6</v>
      </c>
      <c r="G82" s="7">
        <v>67855544</v>
      </c>
      <c r="H82" s="7">
        <v>7256886</v>
      </c>
      <c r="I82" s="7">
        <v>60598657</v>
      </c>
      <c r="J82" s="7">
        <v>9653162</v>
      </c>
      <c r="K82" s="7">
        <v>6.2779999999999996</v>
      </c>
      <c r="L82" s="7">
        <v>23.39</v>
      </c>
      <c r="M82" s="8">
        <v>6.3794999999999995E-5</v>
      </c>
      <c r="N82" s="7">
        <f t="shared" si="2"/>
        <v>9.3505043347794086</v>
      </c>
      <c r="O82" s="7">
        <f t="shared" si="3"/>
        <v>3.2250441812208801</v>
      </c>
    </row>
    <row r="83" spans="1:15" x14ac:dyDescent="0.2">
      <c r="A83" s="3" t="s">
        <v>3461</v>
      </c>
      <c r="B83" s="3" t="s">
        <v>3462</v>
      </c>
      <c r="C83" s="3" t="s">
        <v>3463</v>
      </c>
      <c r="D83" s="3" t="s">
        <v>3464</v>
      </c>
      <c r="E83" s="7" t="s">
        <v>17</v>
      </c>
      <c r="F83" s="8">
        <v>3.2777980000000002E-3</v>
      </c>
      <c r="G83" s="7">
        <v>51618</v>
      </c>
      <c r="H83" s="7">
        <v>5660</v>
      </c>
      <c r="I83" s="7">
        <v>45958</v>
      </c>
      <c r="J83" s="7">
        <v>14045</v>
      </c>
      <c r="K83" s="7">
        <v>3.2719999999999998</v>
      </c>
      <c r="L83" s="7">
        <v>23.54</v>
      </c>
      <c r="M83" s="8">
        <v>6.9857139999999996E-3</v>
      </c>
      <c r="N83" s="7">
        <f t="shared" si="2"/>
        <v>9.1197879858657238</v>
      </c>
      <c r="O83" s="7">
        <f t="shared" si="3"/>
        <v>3.1890002854321771</v>
      </c>
    </row>
    <row r="84" spans="1:15" x14ac:dyDescent="0.2">
      <c r="A84" s="3" t="s">
        <v>3457</v>
      </c>
      <c r="B84" s="3" t="s">
        <v>3458</v>
      </c>
      <c r="C84" s="3" t="s">
        <v>3459</v>
      </c>
      <c r="D84" s="3" t="s">
        <v>3460</v>
      </c>
      <c r="E84" s="7" t="s">
        <v>17</v>
      </c>
      <c r="F84" s="8">
        <v>2.5876000000000002E-4</v>
      </c>
      <c r="G84" s="7">
        <v>346944</v>
      </c>
      <c r="H84" s="7">
        <v>38413</v>
      </c>
      <c r="I84" s="7">
        <v>308531</v>
      </c>
      <c r="J84" s="7">
        <v>71686</v>
      </c>
      <c r="K84" s="7">
        <v>4.3040000000000003</v>
      </c>
      <c r="L84" s="7">
        <v>23.25</v>
      </c>
      <c r="M84" s="8">
        <v>9.7761399999999991E-4</v>
      </c>
      <c r="N84" s="7">
        <f t="shared" si="2"/>
        <v>9.0319423111967296</v>
      </c>
      <c r="O84" s="7">
        <f t="shared" si="3"/>
        <v>3.1750362713615576</v>
      </c>
    </row>
    <row r="85" spans="1:15" x14ac:dyDescent="0.2">
      <c r="A85" s="3" t="s">
        <v>3453</v>
      </c>
      <c r="B85" s="3" t="s">
        <v>3454</v>
      </c>
      <c r="C85" s="3" t="s">
        <v>3455</v>
      </c>
      <c r="D85" s="3" t="s">
        <v>3456</v>
      </c>
      <c r="E85" s="7" t="s">
        <v>17</v>
      </c>
      <c r="F85" s="8">
        <v>1.6286E-5</v>
      </c>
      <c r="G85" s="7">
        <v>53425</v>
      </c>
      <c r="H85" s="7">
        <v>5921</v>
      </c>
      <c r="I85" s="7">
        <v>47503</v>
      </c>
      <c r="J85" s="7">
        <v>8813</v>
      </c>
      <c r="K85" s="7">
        <v>5.39</v>
      </c>
      <c r="L85" s="7">
        <v>23.65</v>
      </c>
      <c r="M85" s="8">
        <v>1.6427799999999999E-4</v>
      </c>
      <c r="N85" s="7">
        <f t="shared" si="2"/>
        <v>9.0229690930586042</v>
      </c>
      <c r="O85" s="7">
        <f t="shared" si="3"/>
        <v>3.1736022440119118</v>
      </c>
    </row>
    <row r="86" spans="1:15" x14ac:dyDescent="0.2">
      <c r="A86" s="3" t="s">
        <v>3449</v>
      </c>
      <c r="B86" s="3" t="s">
        <v>3450</v>
      </c>
      <c r="C86" s="3" t="s">
        <v>3451</v>
      </c>
      <c r="D86" s="3" t="s">
        <v>3452</v>
      </c>
      <c r="E86" s="7" t="s">
        <v>17</v>
      </c>
      <c r="F86" s="8">
        <v>2.5369999999999999E-4</v>
      </c>
      <c r="G86" s="7">
        <v>9957399</v>
      </c>
      <c r="H86" s="7">
        <v>1125663</v>
      </c>
      <c r="I86" s="7">
        <v>8831736</v>
      </c>
      <c r="J86" s="7">
        <v>2065469</v>
      </c>
      <c r="K86" s="7">
        <v>4.2759999999999998</v>
      </c>
      <c r="L86" s="7">
        <v>24.42</v>
      </c>
      <c r="M86" s="8">
        <v>9.6365100000000005E-4</v>
      </c>
      <c r="N86" s="7">
        <f t="shared" si="2"/>
        <v>8.8458082036986205</v>
      </c>
      <c r="O86" s="7">
        <f t="shared" si="3"/>
        <v>3.144993961819134</v>
      </c>
    </row>
    <row r="87" spans="1:15" x14ac:dyDescent="0.2">
      <c r="A87" s="3" t="s">
        <v>3445</v>
      </c>
      <c r="B87" s="3" t="s">
        <v>3446</v>
      </c>
      <c r="C87" s="3" t="s">
        <v>3447</v>
      </c>
      <c r="D87" s="3" t="s">
        <v>3448</v>
      </c>
      <c r="E87" s="7" t="s">
        <v>17</v>
      </c>
      <c r="F87" s="8">
        <v>3.856E-6</v>
      </c>
      <c r="G87" s="7">
        <v>4822793</v>
      </c>
      <c r="H87" s="7">
        <v>553696</v>
      </c>
      <c r="I87" s="7">
        <v>4269098</v>
      </c>
      <c r="J87" s="7">
        <v>715213</v>
      </c>
      <c r="K87" s="7">
        <v>5.9690000000000003</v>
      </c>
      <c r="L87" s="7">
        <v>23.72</v>
      </c>
      <c r="M87" s="8">
        <v>7.9081999999999999E-5</v>
      </c>
      <c r="N87" s="7">
        <f t="shared" si="2"/>
        <v>8.7101821215974109</v>
      </c>
      <c r="O87" s="7">
        <f t="shared" si="3"/>
        <v>3.1227028845162779</v>
      </c>
    </row>
    <row r="88" spans="1:15" x14ac:dyDescent="0.2">
      <c r="A88" s="3" t="s">
        <v>3441</v>
      </c>
      <c r="B88" s="3" t="s">
        <v>3442</v>
      </c>
      <c r="C88" s="3" t="s">
        <v>3443</v>
      </c>
      <c r="D88" s="3" t="s">
        <v>3444</v>
      </c>
      <c r="E88" s="7" t="s">
        <v>17</v>
      </c>
      <c r="F88" s="8">
        <v>2.4200000000000002E-7</v>
      </c>
      <c r="G88" s="7">
        <v>4372306</v>
      </c>
      <c r="H88" s="7">
        <v>503984</v>
      </c>
      <c r="I88" s="7">
        <v>3868322</v>
      </c>
      <c r="J88" s="7">
        <v>542040</v>
      </c>
      <c r="K88" s="7">
        <v>7.1369999999999996</v>
      </c>
      <c r="L88" s="7">
        <v>23.68</v>
      </c>
      <c r="M88" s="8">
        <v>2.1384000000000001E-5</v>
      </c>
      <c r="N88" s="7">
        <f t="shared" si="2"/>
        <v>8.6754857297057058</v>
      </c>
      <c r="O88" s="7">
        <f t="shared" si="3"/>
        <v>3.1169445346614957</v>
      </c>
    </row>
    <row r="89" spans="1:15" x14ac:dyDescent="0.2">
      <c r="A89" s="3" t="s">
        <v>3437</v>
      </c>
      <c r="B89" s="3" t="s">
        <v>3438</v>
      </c>
      <c r="C89" s="3" t="s">
        <v>3439</v>
      </c>
      <c r="D89" s="3" t="s">
        <v>3440</v>
      </c>
      <c r="E89" s="7" t="s">
        <v>17</v>
      </c>
      <c r="F89" s="8">
        <v>3.9699000000000001E-5</v>
      </c>
      <c r="G89" s="7">
        <v>111813</v>
      </c>
      <c r="H89" s="7">
        <v>13006</v>
      </c>
      <c r="I89" s="7">
        <v>98807</v>
      </c>
      <c r="J89" s="7">
        <v>19662</v>
      </c>
      <c r="K89" s="7">
        <v>5.0250000000000004</v>
      </c>
      <c r="L89" s="7">
        <v>23.84</v>
      </c>
      <c r="M89" s="8">
        <v>2.7098600000000002E-4</v>
      </c>
      <c r="N89" s="7">
        <f t="shared" si="2"/>
        <v>8.5970321390127626</v>
      </c>
      <c r="O89" s="7">
        <f t="shared" si="3"/>
        <v>3.1038386996625151</v>
      </c>
    </row>
    <row r="90" spans="1:15" x14ac:dyDescent="0.2">
      <c r="A90" s="3" t="s">
        <v>3433</v>
      </c>
      <c r="B90" s="3" t="s">
        <v>3434</v>
      </c>
      <c r="C90" s="3" t="s">
        <v>3435</v>
      </c>
      <c r="D90" s="3" t="s">
        <v>3436</v>
      </c>
      <c r="E90" s="7" t="s">
        <v>17</v>
      </c>
      <c r="F90" s="8">
        <v>7.7549999999999994E-6</v>
      </c>
      <c r="G90" s="7">
        <v>119082575</v>
      </c>
      <c r="H90" s="7">
        <v>14159424</v>
      </c>
      <c r="I90" s="7">
        <v>104923151</v>
      </c>
      <c r="J90" s="7">
        <v>18347669</v>
      </c>
      <c r="K90" s="7">
        <v>5.7190000000000003</v>
      </c>
      <c r="L90" s="7">
        <v>23.19</v>
      </c>
      <c r="M90" s="8">
        <v>1.12966E-4</v>
      </c>
      <c r="N90" s="7">
        <f t="shared" si="2"/>
        <v>8.4101284769775937</v>
      </c>
      <c r="O90" s="7">
        <f t="shared" si="3"/>
        <v>3.0721278399195002</v>
      </c>
    </row>
    <row r="91" spans="1:15" x14ac:dyDescent="0.2">
      <c r="A91" s="3" t="s">
        <v>3429</v>
      </c>
      <c r="B91" s="3" t="s">
        <v>3430</v>
      </c>
      <c r="C91" s="3" t="s">
        <v>3431</v>
      </c>
      <c r="D91" s="3" t="s">
        <v>3432</v>
      </c>
      <c r="E91" s="7" t="s">
        <v>17</v>
      </c>
      <c r="F91" s="8">
        <v>5.4243800000000001E-4</v>
      </c>
      <c r="G91" s="7">
        <v>14116731</v>
      </c>
      <c r="H91" s="7">
        <v>1730639</v>
      </c>
      <c r="I91" s="7">
        <v>12386092</v>
      </c>
      <c r="J91" s="7">
        <v>3090479</v>
      </c>
      <c r="K91" s="7">
        <v>4.008</v>
      </c>
      <c r="L91" s="7">
        <v>23.25</v>
      </c>
      <c r="M91" s="8">
        <v>1.6808439999999999E-3</v>
      </c>
      <c r="N91" s="7">
        <f t="shared" si="2"/>
        <v>8.1569472316294735</v>
      </c>
      <c r="O91" s="7">
        <f t="shared" si="3"/>
        <v>3.0280293191289784</v>
      </c>
    </row>
    <row r="92" spans="1:15" x14ac:dyDescent="0.2">
      <c r="A92" s="3" t="s">
        <v>3425</v>
      </c>
      <c r="B92" s="3" t="s">
        <v>3426</v>
      </c>
      <c r="C92" s="3" t="s">
        <v>3427</v>
      </c>
      <c r="D92" s="3" t="s">
        <v>3428</v>
      </c>
      <c r="E92" s="7" t="s">
        <v>17</v>
      </c>
      <c r="F92" s="8">
        <v>2.7790399999999999E-4</v>
      </c>
      <c r="G92" s="7">
        <v>57226677</v>
      </c>
      <c r="H92" s="7">
        <v>7036803</v>
      </c>
      <c r="I92" s="7">
        <v>50189875</v>
      </c>
      <c r="J92" s="7">
        <v>11733413</v>
      </c>
      <c r="K92" s="7">
        <v>4.2779999999999996</v>
      </c>
      <c r="L92" s="7">
        <v>23.18</v>
      </c>
      <c r="M92" s="8">
        <v>1.027856E-3</v>
      </c>
      <c r="N92" s="7">
        <f t="shared" si="2"/>
        <v>8.1324824639825781</v>
      </c>
      <c r="O92" s="7">
        <f t="shared" si="3"/>
        <v>3.0236958063961157</v>
      </c>
    </row>
    <row r="93" spans="1:15" x14ac:dyDescent="0.2">
      <c r="A93" s="3" t="s">
        <v>3421</v>
      </c>
      <c r="B93" s="3" t="s">
        <v>3422</v>
      </c>
      <c r="C93" s="3" t="s">
        <v>3423</v>
      </c>
      <c r="D93" s="3" t="s">
        <v>3424</v>
      </c>
      <c r="E93" s="7" t="s">
        <v>17</v>
      </c>
      <c r="F93" s="8">
        <v>4.2354699999999998E-4</v>
      </c>
      <c r="G93" s="7">
        <v>29489</v>
      </c>
      <c r="H93" s="7">
        <v>3736</v>
      </c>
      <c r="I93" s="7">
        <v>25753</v>
      </c>
      <c r="J93" s="7">
        <v>6309</v>
      </c>
      <c r="K93" s="7">
        <v>4.0819999999999999</v>
      </c>
      <c r="L93" s="7">
        <v>24.17</v>
      </c>
      <c r="M93" s="8">
        <v>1.39504E-3</v>
      </c>
      <c r="N93" s="7">
        <f t="shared" si="2"/>
        <v>7.8932012847965742</v>
      </c>
      <c r="O93" s="7">
        <f t="shared" si="3"/>
        <v>2.98061053990976</v>
      </c>
    </row>
    <row r="94" spans="1:15" x14ac:dyDescent="0.2">
      <c r="A94" s="3" t="s">
        <v>3417</v>
      </c>
      <c r="B94" s="3" t="s">
        <v>3418</v>
      </c>
      <c r="C94" s="3" t="s">
        <v>3419</v>
      </c>
      <c r="D94" s="3" t="s">
        <v>3420</v>
      </c>
      <c r="E94" s="7" t="s">
        <v>17</v>
      </c>
      <c r="F94" s="8">
        <v>6.5250000000000002E-6</v>
      </c>
      <c r="G94" s="7">
        <v>126689</v>
      </c>
      <c r="H94" s="7">
        <v>16474</v>
      </c>
      <c r="I94" s="7">
        <v>110215</v>
      </c>
      <c r="J94" s="7">
        <v>19413</v>
      </c>
      <c r="K94" s="7">
        <v>5.6769999999999996</v>
      </c>
      <c r="L94" s="7">
        <v>25.01</v>
      </c>
      <c r="M94" s="8">
        <v>1.04316E-4</v>
      </c>
      <c r="N94" s="7">
        <f t="shared" si="2"/>
        <v>7.6902391647444457</v>
      </c>
      <c r="O94" s="7">
        <f t="shared" si="3"/>
        <v>2.9430284663828559</v>
      </c>
    </row>
    <row r="95" spans="1:15" x14ac:dyDescent="0.2">
      <c r="A95" s="3" t="s">
        <v>3413</v>
      </c>
      <c r="B95" s="3" t="s">
        <v>3414</v>
      </c>
      <c r="C95" s="3" t="s">
        <v>3415</v>
      </c>
      <c r="D95" s="3" t="s">
        <v>3416</v>
      </c>
      <c r="E95" s="7" t="s">
        <v>17</v>
      </c>
      <c r="F95" s="8">
        <v>1.202853E-3</v>
      </c>
      <c r="G95" s="7">
        <v>21357</v>
      </c>
      <c r="H95" s="7">
        <v>2819</v>
      </c>
      <c r="I95" s="7">
        <v>18537</v>
      </c>
      <c r="J95" s="7">
        <v>5041</v>
      </c>
      <c r="K95" s="7">
        <v>3.6779999999999999</v>
      </c>
      <c r="L95" s="7">
        <v>23.7</v>
      </c>
      <c r="M95" s="8">
        <v>3.084631E-3</v>
      </c>
      <c r="N95" s="7">
        <f t="shared" si="2"/>
        <v>7.5760908123448027</v>
      </c>
      <c r="O95" s="7">
        <f t="shared" si="3"/>
        <v>2.9214536240658386</v>
      </c>
    </row>
    <row r="96" spans="1:15" x14ac:dyDescent="0.2">
      <c r="A96" s="3" t="s">
        <v>3409</v>
      </c>
      <c r="B96" s="3" t="s">
        <v>3410</v>
      </c>
      <c r="C96" s="3" t="s">
        <v>3411</v>
      </c>
      <c r="D96" s="3" t="s">
        <v>3412</v>
      </c>
      <c r="E96" s="7" t="s">
        <v>17</v>
      </c>
      <c r="F96" s="8">
        <v>4.2570000000000001E-6</v>
      </c>
      <c r="G96" s="7">
        <v>20463118</v>
      </c>
      <c r="H96" s="7">
        <v>2704747</v>
      </c>
      <c r="I96" s="7">
        <v>17758371</v>
      </c>
      <c r="J96" s="7">
        <v>3074278</v>
      </c>
      <c r="K96" s="7">
        <v>5.7759999999999998</v>
      </c>
      <c r="L96" s="7">
        <v>26.22</v>
      </c>
      <c r="M96" s="8">
        <v>8.2393999999999998E-5</v>
      </c>
      <c r="N96" s="7">
        <f t="shared" si="2"/>
        <v>7.5656310922980969</v>
      </c>
      <c r="O96" s="7">
        <f t="shared" si="3"/>
        <v>2.9194604308562697</v>
      </c>
    </row>
    <row r="97" spans="1:15" x14ac:dyDescent="0.2">
      <c r="A97" s="3" t="s">
        <v>3405</v>
      </c>
      <c r="B97" s="3" t="s">
        <v>3406</v>
      </c>
      <c r="C97" s="3" t="s">
        <v>3407</v>
      </c>
      <c r="D97" s="3" t="s">
        <v>3408</v>
      </c>
      <c r="E97" s="7" t="s">
        <v>17</v>
      </c>
      <c r="F97" s="8">
        <v>3.3026000000000003E-4</v>
      </c>
      <c r="G97" s="7">
        <v>166661</v>
      </c>
      <c r="H97" s="7">
        <v>22521</v>
      </c>
      <c r="I97" s="7">
        <v>144140</v>
      </c>
      <c r="J97" s="7">
        <v>34435</v>
      </c>
      <c r="K97" s="7">
        <v>4.1859999999999999</v>
      </c>
      <c r="L97" s="7">
        <v>23.95</v>
      </c>
      <c r="M97" s="8">
        <v>1.1524300000000001E-3</v>
      </c>
      <c r="N97" s="7">
        <f t="shared" si="2"/>
        <v>7.4002486568092003</v>
      </c>
      <c r="O97" s="7">
        <f t="shared" si="3"/>
        <v>2.8875737477575987</v>
      </c>
    </row>
    <row r="98" spans="1:15" x14ac:dyDescent="0.2">
      <c r="A98" s="3" t="s">
        <v>3401</v>
      </c>
      <c r="B98" s="3" t="s">
        <v>3402</v>
      </c>
      <c r="C98" s="3" t="s">
        <v>3403</v>
      </c>
      <c r="D98" s="3" t="s">
        <v>3404</v>
      </c>
      <c r="E98" s="7" t="s">
        <v>17</v>
      </c>
      <c r="F98" s="8">
        <v>1.127E-6</v>
      </c>
      <c r="G98" s="7">
        <v>804332</v>
      </c>
      <c r="H98" s="7">
        <v>109853</v>
      </c>
      <c r="I98" s="7">
        <v>694480</v>
      </c>
      <c r="J98" s="7">
        <v>107914</v>
      </c>
      <c r="K98" s="7">
        <v>6.4349999999999996</v>
      </c>
      <c r="L98" s="7">
        <v>24.23</v>
      </c>
      <c r="M98" s="8">
        <v>4.6832999999999997E-5</v>
      </c>
      <c r="N98" s="7">
        <f t="shared" si="2"/>
        <v>7.3218938035374546</v>
      </c>
      <c r="O98" s="7">
        <f t="shared" si="3"/>
        <v>2.8722168490015219</v>
      </c>
    </row>
    <row r="99" spans="1:15" x14ac:dyDescent="0.2">
      <c r="A99" s="3" t="s">
        <v>3397</v>
      </c>
      <c r="B99" s="3" t="s">
        <v>3398</v>
      </c>
      <c r="C99" s="3" t="s">
        <v>3399</v>
      </c>
      <c r="D99" s="3" t="s">
        <v>3400</v>
      </c>
      <c r="E99" s="7" t="s">
        <v>17</v>
      </c>
      <c r="F99" s="8">
        <v>1.2490000000000001E-5</v>
      </c>
      <c r="G99" s="7">
        <v>1042988</v>
      </c>
      <c r="H99" s="7">
        <v>144366</v>
      </c>
      <c r="I99" s="7">
        <v>898622</v>
      </c>
      <c r="J99" s="7">
        <v>164087</v>
      </c>
      <c r="K99" s="7">
        <v>5.4770000000000003</v>
      </c>
      <c r="L99" s="7">
        <v>24.01</v>
      </c>
      <c r="M99" s="8">
        <v>1.4454800000000001E-4</v>
      </c>
      <c r="N99" s="7">
        <f t="shared" si="2"/>
        <v>7.2246096726376017</v>
      </c>
      <c r="O99" s="7">
        <f t="shared" si="3"/>
        <v>2.852919644559774</v>
      </c>
    </row>
    <row r="100" spans="1:15" x14ac:dyDescent="0.2">
      <c r="A100" s="3" t="s">
        <v>3393</v>
      </c>
      <c r="B100" s="3" t="s">
        <v>3394</v>
      </c>
      <c r="C100" s="3" t="s">
        <v>3395</v>
      </c>
      <c r="D100" s="3" t="s">
        <v>3396</v>
      </c>
      <c r="E100" s="7" t="s">
        <v>17</v>
      </c>
      <c r="F100" s="8">
        <v>3.8602049999999998E-3</v>
      </c>
      <c r="G100" s="7">
        <v>472640</v>
      </c>
      <c r="H100" s="7">
        <v>66581</v>
      </c>
      <c r="I100" s="7">
        <v>406059</v>
      </c>
      <c r="J100" s="7">
        <v>126584</v>
      </c>
      <c r="K100" s="7">
        <v>3.2080000000000002</v>
      </c>
      <c r="L100" s="7">
        <v>23.32</v>
      </c>
      <c r="M100" s="8">
        <v>7.9828329999999999E-3</v>
      </c>
      <c r="N100" s="7">
        <f t="shared" si="2"/>
        <v>7.098721857586999</v>
      </c>
      <c r="O100" s="7">
        <f t="shared" si="3"/>
        <v>2.827559287192464</v>
      </c>
    </row>
    <row r="101" spans="1:15" x14ac:dyDescent="0.2">
      <c r="A101" s="3" t="s">
        <v>3389</v>
      </c>
      <c r="B101" s="3" t="s">
        <v>3390</v>
      </c>
      <c r="C101" s="3" t="s">
        <v>3391</v>
      </c>
      <c r="D101" s="3" t="s">
        <v>3392</v>
      </c>
      <c r="E101" s="7" t="s">
        <v>17</v>
      </c>
      <c r="F101" s="8">
        <v>5.631E-6</v>
      </c>
      <c r="G101" s="7">
        <v>468483</v>
      </c>
      <c r="H101" s="7">
        <v>67998</v>
      </c>
      <c r="I101" s="7">
        <v>400485</v>
      </c>
      <c r="J101" s="7">
        <v>68538</v>
      </c>
      <c r="K101" s="7">
        <v>5.843</v>
      </c>
      <c r="L101" s="7">
        <v>23.29</v>
      </c>
      <c r="M101" s="8">
        <v>9.6047999999999999E-5</v>
      </c>
      <c r="N101" s="7">
        <f t="shared" si="2"/>
        <v>6.8896585193682167</v>
      </c>
      <c r="O101" s="7">
        <f t="shared" si="3"/>
        <v>2.7844324786301762</v>
      </c>
    </row>
    <row r="102" spans="1:15" x14ac:dyDescent="0.2">
      <c r="A102" s="3" t="s">
        <v>3385</v>
      </c>
      <c r="B102" s="3" t="s">
        <v>3386</v>
      </c>
      <c r="C102" s="3" t="s">
        <v>3387</v>
      </c>
      <c r="D102" s="3" t="s">
        <v>3388</v>
      </c>
      <c r="E102" s="7" t="s">
        <v>17</v>
      </c>
      <c r="F102" s="8">
        <v>1.00293E-4</v>
      </c>
      <c r="G102" s="7">
        <v>36771</v>
      </c>
      <c r="H102" s="7">
        <v>5414</v>
      </c>
      <c r="I102" s="7">
        <v>31356</v>
      </c>
      <c r="J102" s="7">
        <v>6796</v>
      </c>
      <c r="K102" s="7">
        <v>4.6139999999999999</v>
      </c>
      <c r="L102" s="7">
        <v>25.13</v>
      </c>
      <c r="M102" s="8">
        <v>4.90359E-4</v>
      </c>
      <c r="N102" s="7">
        <f t="shared" si="2"/>
        <v>6.7918359807905428</v>
      </c>
      <c r="O102" s="7">
        <f t="shared" si="3"/>
        <v>2.7638016189973547</v>
      </c>
    </row>
    <row r="103" spans="1:15" x14ac:dyDescent="0.2">
      <c r="A103" s="3" t="s">
        <v>3381</v>
      </c>
      <c r="B103" s="3" t="s">
        <v>3382</v>
      </c>
      <c r="C103" s="3" t="s">
        <v>3383</v>
      </c>
      <c r="D103" s="3" t="s">
        <v>3384</v>
      </c>
      <c r="E103" s="7" t="s">
        <v>17</v>
      </c>
      <c r="F103" s="8">
        <v>2.0103870000000002E-3</v>
      </c>
      <c r="G103" s="7">
        <v>24316336</v>
      </c>
      <c r="H103" s="7">
        <v>3597915</v>
      </c>
      <c r="I103" s="7">
        <v>20718421</v>
      </c>
      <c r="J103" s="7">
        <v>5972688</v>
      </c>
      <c r="K103" s="7">
        <v>3.4689999999999999</v>
      </c>
      <c r="L103" s="7">
        <v>23.76</v>
      </c>
      <c r="M103" s="8">
        <v>4.6568470000000004E-3</v>
      </c>
      <c r="N103" s="7">
        <f t="shared" si="2"/>
        <v>6.7584520479221997</v>
      </c>
      <c r="O103" s="7">
        <f t="shared" si="3"/>
        <v>2.7566928502774743</v>
      </c>
    </row>
    <row r="104" spans="1:15" x14ac:dyDescent="0.2">
      <c r="A104" s="3" t="s">
        <v>3377</v>
      </c>
      <c r="B104" s="3" t="s">
        <v>3378</v>
      </c>
      <c r="C104" s="3" t="s">
        <v>3379</v>
      </c>
      <c r="D104" s="3" t="s">
        <v>3380</v>
      </c>
      <c r="E104" s="7" t="s">
        <v>17</v>
      </c>
      <c r="F104" s="8">
        <v>1.9098800000000001E-4</v>
      </c>
      <c r="G104" s="7">
        <v>40324</v>
      </c>
      <c r="H104" s="7">
        <v>5998</v>
      </c>
      <c r="I104" s="7">
        <v>34327</v>
      </c>
      <c r="J104" s="7">
        <v>7821</v>
      </c>
      <c r="K104" s="7">
        <v>4.3890000000000002</v>
      </c>
      <c r="L104" s="7">
        <v>24.34</v>
      </c>
      <c r="M104" s="8">
        <v>7.8222000000000003E-4</v>
      </c>
      <c r="N104" s="7">
        <f t="shared" si="2"/>
        <v>6.7229076358786264</v>
      </c>
      <c r="O104" s="7">
        <f t="shared" si="3"/>
        <v>2.7490853289276029</v>
      </c>
    </row>
    <row r="105" spans="1:15" x14ac:dyDescent="0.2">
      <c r="A105" s="3" t="s">
        <v>3373</v>
      </c>
      <c r="B105" s="3" t="s">
        <v>3374</v>
      </c>
      <c r="C105" s="3" t="s">
        <v>3375</v>
      </c>
      <c r="D105" s="3" t="s">
        <v>3376</v>
      </c>
      <c r="E105" s="7" t="s">
        <v>17</v>
      </c>
      <c r="F105" s="8">
        <v>1.0302E-4</v>
      </c>
      <c r="G105" s="7">
        <v>95963</v>
      </c>
      <c r="H105" s="7">
        <v>14294</v>
      </c>
      <c r="I105" s="7">
        <v>81669</v>
      </c>
      <c r="J105" s="7">
        <v>17517</v>
      </c>
      <c r="K105" s="7">
        <v>4.6619999999999999</v>
      </c>
      <c r="L105" s="7">
        <v>23.48</v>
      </c>
      <c r="M105" s="8">
        <v>4.9851699999999997E-4</v>
      </c>
      <c r="N105" s="7">
        <f t="shared" si="2"/>
        <v>6.7135161606268365</v>
      </c>
      <c r="O105" s="7">
        <f t="shared" si="3"/>
        <v>2.7470685665533279</v>
      </c>
    </row>
    <row r="106" spans="1:15" x14ac:dyDescent="0.2">
      <c r="A106" s="3" t="s">
        <v>3369</v>
      </c>
      <c r="B106" s="3" t="s">
        <v>3370</v>
      </c>
      <c r="C106" s="3" t="s">
        <v>3371</v>
      </c>
      <c r="D106" s="3" t="s">
        <v>3372</v>
      </c>
      <c r="E106" s="7" t="s">
        <v>17</v>
      </c>
      <c r="F106" s="8">
        <v>4.6767000000000001E-5</v>
      </c>
      <c r="G106" s="7">
        <v>1174836</v>
      </c>
      <c r="H106" s="7">
        <v>175551</v>
      </c>
      <c r="I106" s="7">
        <v>999285</v>
      </c>
      <c r="J106" s="7">
        <v>202748</v>
      </c>
      <c r="K106" s="7">
        <v>4.9290000000000003</v>
      </c>
      <c r="L106" s="7">
        <v>24.59</v>
      </c>
      <c r="M106" s="8">
        <v>2.9632900000000002E-4</v>
      </c>
      <c r="N106" s="7">
        <f t="shared" si="2"/>
        <v>6.6922774578327662</v>
      </c>
      <c r="O106" s="7">
        <f t="shared" si="3"/>
        <v>2.7424972598923207</v>
      </c>
    </row>
    <row r="107" spans="1:15" x14ac:dyDescent="0.2">
      <c r="A107" s="3" t="s">
        <v>3365</v>
      </c>
      <c r="B107" s="3" t="s">
        <v>3366</v>
      </c>
      <c r="C107" s="3" t="s">
        <v>3367</v>
      </c>
      <c r="D107" s="3" t="s">
        <v>3368</v>
      </c>
      <c r="E107" s="7" t="s">
        <v>17</v>
      </c>
      <c r="F107" s="8">
        <v>2.9424000000000002E-5</v>
      </c>
      <c r="G107" s="7">
        <v>236873</v>
      </c>
      <c r="H107" s="7">
        <v>35838</v>
      </c>
      <c r="I107" s="7">
        <v>201035</v>
      </c>
      <c r="J107" s="7">
        <v>39155</v>
      </c>
      <c r="K107" s="7">
        <v>5.1340000000000003</v>
      </c>
      <c r="L107" s="7">
        <v>24.05</v>
      </c>
      <c r="M107" s="8">
        <v>2.2843599999999999E-4</v>
      </c>
      <c r="N107" s="7">
        <f t="shared" si="2"/>
        <v>6.6095485239131646</v>
      </c>
      <c r="O107" s="7">
        <f t="shared" si="3"/>
        <v>2.7245517294399937</v>
      </c>
    </row>
    <row r="108" spans="1:15" x14ac:dyDescent="0.2">
      <c r="A108" s="3" t="s">
        <v>3361</v>
      </c>
      <c r="B108" s="3" t="s">
        <v>3362</v>
      </c>
      <c r="C108" s="3" t="s">
        <v>3363</v>
      </c>
      <c r="D108" s="3" t="s">
        <v>3364</v>
      </c>
      <c r="E108" s="7" t="s">
        <v>17</v>
      </c>
      <c r="F108" s="8">
        <v>1.3411299999999999E-4</v>
      </c>
      <c r="G108" s="7">
        <v>56666</v>
      </c>
      <c r="H108" s="7">
        <v>8579</v>
      </c>
      <c r="I108" s="7">
        <v>48087</v>
      </c>
      <c r="J108" s="7">
        <v>10587</v>
      </c>
      <c r="K108" s="7">
        <v>4.5419999999999998</v>
      </c>
      <c r="L108" s="7">
        <v>23.91</v>
      </c>
      <c r="M108" s="8">
        <v>6.11296E-4</v>
      </c>
      <c r="N108" s="7">
        <f t="shared" si="2"/>
        <v>6.6051987411120177</v>
      </c>
      <c r="O108" s="7">
        <f t="shared" si="3"/>
        <v>2.7236019707837067</v>
      </c>
    </row>
    <row r="109" spans="1:15" x14ac:dyDescent="0.2">
      <c r="A109" s="3" t="s">
        <v>3357</v>
      </c>
      <c r="B109" s="3" t="s">
        <v>3358</v>
      </c>
      <c r="C109" s="3" t="s">
        <v>3359</v>
      </c>
      <c r="D109" s="3" t="s">
        <v>3360</v>
      </c>
      <c r="E109" s="7" t="s">
        <v>17</v>
      </c>
      <c r="F109" s="8">
        <v>2.1810957999999998E-2</v>
      </c>
      <c r="G109" s="7">
        <v>28631</v>
      </c>
      <c r="H109" s="7">
        <v>4342</v>
      </c>
      <c r="I109" s="7">
        <v>24289</v>
      </c>
      <c r="J109" s="7">
        <v>9867</v>
      </c>
      <c r="K109" s="7">
        <v>2.4620000000000002</v>
      </c>
      <c r="L109" s="7">
        <v>22.84</v>
      </c>
      <c r="M109" s="8">
        <v>3.4357730000000003E-2</v>
      </c>
      <c r="N109" s="7">
        <f t="shared" si="2"/>
        <v>6.5939659143251959</v>
      </c>
      <c r="O109" s="7">
        <f t="shared" si="3"/>
        <v>2.7211464294163825</v>
      </c>
    </row>
    <row r="110" spans="1:15" x14ac:dyDescent="0.2">
      <c r="A110" s="3" t="s">
        <v>3353</v>
      </c>
      <c r="B110" s="3" t="s">
        <v>3354</v>
      </c>
      <c r="C110" s="3" t="s">
        <v>3355</v>
      </c>
      <c r="D110" s="3" t="s">
        <v>3356</v>
      </c>
      <c r="E110" s="7" t="s">
        <v>17</v>
      </c>
      <c r="F110" s="8">
        <v>4.8705900000000003E-4</v>
      </c>
      <c r="G110" s="7">
        <v>154139</v>
      </c>
      <c r="H110" s="7">
        <v>23651</v>
      </c>
      <c r="I110" s="7">
        <v>130488</v>
      </c>
      <c r="J110" s="7">
        <v>32303</v>
      </c>
      <c r="K110" s="7">
        <v>4.04</v>
      </c>
      <c r="L110" s="7">
        <v>23.68</v>
      </c>
      <c r="M110" s="8">
        <v>1.5559669999999999E-3</v>
      </c>
      <c r="N110" s="7">
        <f t="shared" si="2"/>
        <v>6.5172297154454357</v>
      </c>
      <c r="O110" s="7">
        <f t="shared" si="3"/>
        <v>2.7042588471091702</v>
      </c>
    </row>
    <row r="111" spans="1:15" x14ac:dyDescent="0.2">
      <c r="A111" s="3" t="s">
        <v>3349</v>
      </c>
      <c r="B111" s="3" t="s">
        <v>3350</v>
      </c>
      <c r="C111" s="3" t="s">
        <v>3351</v>
      </c>
      <c r="D111" s="3" t="s">
        <v>3352</v>
      </c>
      <c r="E111" s="7" t="s">
        <v>17</v>
      </c>
      <c r="F111" s="8">
        <v>3.0284999999999999E-5</v>
      </c>
      <c r="G111" s="7">
        <v>3856657</v>
      </c>
      <c r="H111" s="7">
        <v>620741</v>
      </c>
      <c r="I111" s="7">
        <v>3235916</v>
      </c>
      <c r="J111" s="7">
        <v>643516</v>
      </c>
      <c r="K111" s="7">
        <v>5.0279999999999996</v>
      </c>
      <c r="L111" s="7">
        <v>26.28</v>
      </c>
      <c r="M111" s="8">
        <v>2.3131200000000001E-4</v>
      </c>
      <c r="N111" s="7">
        <f t="shared" si="2"/>
        <v>6.2129889921883681</v>
      </c>
      <c r="O111" s="7">
        <f t="shared" si="3"/>
        <v>2.6352874981988919</v>
      </c>
    </row>
    <row r="112" spans="1:15" x14ac:dyDescent="0.2">
      <c r="A112" s="3" t="s">
        <v>3345</v>
      </c>
      <c r="B112" s="3" t="s">
        <v>3346</v>
      </c>
      <c r="C112" s="3" t="s">
        <v>3347</v>
      </c>
      <c r="D112" s="3" t="s">
        <v>3348</v>
      </c>
      <c r="E112" s="7" t="s">
        <v>17</v>
      </c>
      <c r="F112" s="8">
        <v>3.237027E-3</v>
      </c>
      <c r="G112" s="7">
        <v>178064</v>
      </c>
      <c r="H112" s="7">
        <v>29078</v>
      </c>
      <c r="I112" s="7">
        <v>148986</v>
      </c>
      <c r="J112" s="7">
        <v>45447</v>
      </c>
      <c r="K112" s="7">
        <v>3.278</v>
      </c>
      <c r="L112" s="7">
        <v>23.49</v>
      </c>
      <c r="M112" s="8">
        <v>6.9301809999999997E-3</v>
      </c>
      <c r="N112" s="7">
        <f t="shared" si="2"/>
        <v>6.1236673773987205</v>
      </c>
      <c r="O112" s="7">
        <f t="shared" si="3"/>
        <v>2.6143959213076746</v>
      </c>
    </row>
    <row r="113" spans="1:15" x14ac:dyDescent="0.2">
      <c r="A113" s="3" t="s">
        <v>3341</v>
      </c>
      <c r="B113" s="3" t="s">
        <v>3342</v>
      </c>
      <c r="C113" s="3" t="s">
        <v>3343</v>
      </c>
      <c r="D113" s="3" t="s">
        <v>3344</v>
      </c>
      <c r="E113" s="7" t="s">
        <v>17</v>
      </c>
      <c r="F113" s="8">
        <v>1.8708349999999999E-3</v>
      </c>
      <c r="G113" s="7">
        <v>115080</v>
      </c>
      <c r="H113" s="7">
        <v>19000</v>
      </c>
      <c r="I113" s="7">
        <v>96081</v>
      </c>
      <c r="J113" s="7">
        <v>27392</v>
      </c>
      <c r="K113" s="7">
        <v>3.508</v>
      </c>
      <c r="L113" s="7">
        <v>23.25</v>
      </c>
      <c r="M113" s="8">
        <v>4.4578250000000003E-3</v>
      </c>
      <c r="N113" s="7">
        <f t="shared" si="2"/>
        <v>6.0568421052631578</v>
      </c>
      <c r="O113" s="7">
        <f t="shared" si="3"/>
        <v>2.5985658025209766</v>
      </c>
    </row>
    <row r="114" spans="1:15" x14ac:dyDescent="0.2">
      <c r="A114" s="3" t="s">
        <v>3337</v>
      </c>
      <c r="B114" s="3" t="s">
        <v>3338</v>
      </c>
      <c r="C114" s="3" t="s">
        <v>3339</v>
      </c>
      <c r="D114" s="3" t="s">
        <v>3340</v>
      </c>
      <c r="E114" s="7" t="s">
        <v>17</v>
      </c>
      <c r="F114" s="8">
        <v>8.4466999999999995E-4</v>
      </c>
      <c r="G114" s="7">
        <v>375079</v>
      </c>
      <c r="H114" s="7">
        <v>61970</v>
      </c>
      <c r="I114" s="7">
        <v>313109</v>
      </c>
      <c r="J114" s="7">
        <v>82202</v>
      </c>
      <c r="K114" s="7">
        <v>3.8090000000000002</v>
      </c>
      <c r="L114" s="7">
        <v>24.17</v>
      </c>
      <c r="M114" s="8">
        <v>2.3402330000000002E-3</v>
      </c>
      <c r="N114" s="7">
        <f t="shared" si="2"/>
        <v>6.0525899628852668</v>
      </c>
      <c r="O114" s="7">
        <f t="shared" si="3"/>
        <v>2.5975526179324104</v>
      </c>
    </row>
    <row r="115" spans="1:15" x14ac:dyDescent="0.2">
      <c r="A115" s="3" t="s">
        <v>3333</v>
      </c>
      <c r="B115" s="3" t="s">
        <v>3334</v>
      </c>
      <c r="C115" s="3" t="s">
        <v>3335</v>
      </c>
      <c r="D115" s="3" t="s">
        <v>3336</v>
      </c>
      <c r="E115" s="7" t="s">
        <v>17</v>
      </c>
      <c r="F115" s="8">
        <v>7.2665999999999998E-5</v>
      </c>
      <c r="G115" s="7">
        <v>13697266</v>
      </c>
      <c r="H115" s="7">
        <v>2266400</v>
      </c>
      <c r="I115" s="7">
        <v>11430866</v>
      </c>
      <c r="J115" s="7">
        <v>2401805</v>
      </c>
      <c r="K115" s="7">
        <v>4.7590000000000003</v>
      </c>
      <c r="L115" s="7">
        <v>24.54</v>
      </c>
      <c r="M115" s="8">
        <v>3.9797500000000001E-4</v>
      </c>
      <c r="N115" s="7">
        <f t="shared" si="2"/>
        <v>6.0436224849982354</v>
      </c>
      <c r="O115" s="7">
        <f t="shared" si="3"/>
        <v>2.5954135453420877</v>
      </c>
    </row>
    <row r="116" spans="1:15" x14ac:dyDescent="0.2">
      <c r="A116" s="3" t="s">
        <v>3329</v>
      </c>
      <c r="B116" s="3" t="s">
        <v>3330</v>
      </c>
      <c r="C116" s="3" t="s">
        <v>3331</v>
      </c>
      <c r="D116" s="3" t="s">
        <v>3332</v>
      </c>
      <c r="E116" s="7" t="s">
        <v>17</v>
      </c>
      <c r="F116" s="8">
        <v>1.1521179999999999E-3</v>
      </c>
      <c r="G116" s="7">
        <v>127304639</v>
      </c>
      <c r="H116" s="7">
        <v>21088651</v>
      </c>
      <c r="I116" s="7">
        <v>106215988</v>
      </c>
      <c r="J116" s="7">
        <v>28981300</v>
      </c>
      <c r="K116" s="7">
        <v>3.665</v>
      </c>
      <c r="L116" s="7">
        <v>25.24</v>
      </c>
      <c r="M116" s="8">
        <v>2.992541E-3</v>
      </c>
      <c r="N116" s="7">
        <f t="shared" si="2"/>
        <v>6.0366421256627554</v>
      </c>
      <c r="O116" s="7">
        <f t="shared" si="3"/>
        <v>2.5937462754200618</v>
      </c>
    </row>
    <row r="117" spans="1:15" x14ac:dyDescent="0.2">
      <c r="A117" s="3" t="s">
        <v>3325</v>
      </c>
      <c r="B117" s="3" t="s">
        <v>3326</v>
      </c>
      <c r="C117" s="3" t="s">
        <v>3327</v>
      </c>
      <c r="D117" s="3" t="s">
        <v>3328</v>
      </c>
      <c r="E117" s="7" t="s">
        <v>17</v>
      </c>
      <c r="F117" s="8">
        <v>2.8748760000000002E-3</v>
      </c>
      <c r="G117" s="7">
        <v>36154</v>
      </c>
      <c r="H117" s="7">
        <v>6133</v>
      </c>
      <c r="I117" s="7">
        <v>30021</v>
      </c>
      <c r="J117" s="7">
        <v>9057</v>
      </c>
      <c r="K117" s="7">
        <v>3.3149999999999999</v>
      </c>
      <c r="L117" s="7">
        <v>24.28</v>
      </c>
      <c r="M117" s="8">
        <v>6.2399380000000004E-3</v>
      </c>
      <c r="N117" s="7">
        <f t="shared" si="2"/>
        <v>5.8949942931681072</v>
      </c>
      <c r="O117" s="7">
        <f t="shared" si="3"/>
        <v>2.5594904165600751</v>
      </c>
    </row>
    <row r="118" spans="1:15" x14ac:dyDescent="0.2">
      <c r="A118" s="3" t="s">
        <v>3321</v>
      </c>
      <c r="B118" s="3" t="s">
        <v>3322</v>
      </c>
      <c r="C118" s="3" t="s">
        <v>3323</v>
      </c>
      <c r="D118" s="3" t="s">
        <v>3324</v>
      </c>
      <c r="E118" s="7" t="s">
        <v>17</v>
      </c>
      <c r="F118" s="8">
        <v>2.0636E-5</v>
      </c>
      <c r="G118" s="7">
        <v>5448027</v>
      </c>
      <c r="H118" s="7">
        <v>930788</v>
      </c>
      <c r="I118" s="7">
        <v>4517239</v>
      </c>
      <c r="J118" s="7">
        <v>859934</v>
      </c>
      <c r="K118" s="7">
        <v>5.2530000000000001</v>
      </c>
      <c r="L118" s="7">
        <v>24.49</v>
      </c>
      <c r="M118" s="8">
        <v>1.8551799999999999E-4</v>
      </c>
      <c r="N118" s="7">
        <f t="shared" si="2"/>
        <v>5.8531341186177732</v>
      </c>
      <c r="O118" s="7">
        <f t="shared" si="3"/>
        <v>2.5492093369369999</v>
      </c>
    </row>
    <row r="119" spans="1:15" x14ac:dyDescent="0.2">
      <c r="A119" s="3" t="s">
        <v>3317</v>
      </c>
      <c r="B119" s="3" t="s">
        <v>3318</v>
      </c>
      <c r="C119" s="3" t="s">
        <v>3319</v>
      </c>
      <c r="D119" s="3" t="s">
        <v>3320</v>
      </c>
      <c r="E119" s="7" t="s">
        <v>17</v>
      </c>
      <c r="F119" s="8">
        <v>9.7232999999999996E-5</v>
      </c>
      <c r="G119" s="7">
        <v>328062</v>
      </c>
      <c r="H119" s="7">
        <v>56587</v>
      </c>
      <c r="I119" s="7">
        <v>271475</v>
      </c>
      <c r="J119" s="7">
        <v>59385</v>
      </c>
      <c r="K119" s="7">
        <v>4.5709999999999997</v>
      </c>
      <c r="L119" s="7">
        <v>26.88</v>
      </c>
      <c r="M119" s="8">
        <v>4.8114700000000002E-4</v>
      </c>
      <c r="N119" s="7">
        <f t="shared" si="2"/>
        <v>5.7974799865693534</v>
      </c>
      <c r="O119" s="7">
        <f t="shared" si="3"/>
        <v>2.5354259345647705</v>
      </c>
    </row>
    <row r="120" spans="1:15" x14ac:dyDescent="0.2">
      <c r="A120" s="3" t="s">
        <v>3313</v>
      </c>
      <c r="B120" s="3" t="s">
        <v>3314</v>
      </c>
      <c r="C120" s="3" t="s">
        <v>3315</v>
      </c>
      <c r="D120" s="3" t="s">
        <v>3316</v>
      </c>
      <c r="E120" s="7" t="s">
        <v>17</v>
      </c>
      <c r="F120" s="8">
        <v>2.8371999999999999E-5</v>
      </c>
      <c r="G120" s="7">
        <v>350238</v>
      </c>
      <c r="H120" s="7">
        <v>61462</v>
      </c>
      <c r="I120" s="7">
        <v>288776</v>
      </c>
      <c r="J120" s="7">
        <v>56026</v>
      </c>
      <c r="K120" s="7">
        <v>5.1539999999999999</v>
      </c>
      <c r="L120" s="7">
        <v>23.93</v>
      </c>
      <c r="M120" s="8">
        <v>2.2405400000000001E-4</v>
      </c>
      <c r="N120" s="7">
        <f t="shared" si="2"/>
        <v>5.698447821418112</v>
      </c>
      <c r="O120" s="7">
        <f t="shared" si="3"/>
        <v>2.5105690025589649</v>
      </c>
    </row>
    <row r="121" spans="1:15" x14ac:dyDescent="0.2">
      <c r="A121" s="3" t="s">
        <v>3309</v>
      </c>
      <c r="B121" s="3" t="s">
        <v>3310</v>
      </c>
      <c r="C121" s="3" t="s">
        <v>3311</v>
      </c>
      <c r="D121" s="3" t="s">
        <v>3312</v>
      </c>
      <c r="E121" s="7" t="s">
        <v>17</v>
      </c>
      <c r="F121" s="8">
        <v>8.5169999999999999E-6</v>
      </c>
      <c r="G121" s="7">
        <v>203667</v>
      </c>
      <c r="H121" s="7">
        <v>35849</v>
      </c>
      <c r="I121" s="7">
        <v>167818</v>
      </c>
      <c r="J121" s="7">
        <v>30794</v>
      </c>
      <c r="K121" s="7">
        <v>5.45</v>
      </c>
      <c r="L121" s="7">
        <v>27.59</v>
      </c>
      <c r="M121" s="8">
        <v>1.2034199999999999E-4</v>
      </c>
      <c r="N121" s="7">
        <f t="shared" si="2"/>
        <v>5.6812463388100083</v>
      </c>
      <c r="O121" s="7">
        <f t="shared" si="3"/>
        <v>2.5062074595848798</v>
      </c>
    </row>
    <row r="122" spans="1:15" x14ac:dyDescent="0.2">
      <c r="A122" s="3" t="s">
        <v>3305</v>
      </c>
      <c r="B122" s="3" t="s">
        <v>3306</v>
      </c>
      <c r="C122" s="3" t="s">
        <v>3307</v>
      </c>
      <c r="D122" s="3" t="s">
        <v>3308</v>
      </c>
      <c r="E122" s="7" t="s">
        <v>17</v>
      </c>
      <c r="F122" s="8">
        <v>2.8982600000000003E-4</v>
      </c>
      <c r="G122" s="7">
        <v>276834044</v>
      </c>
      <c r="H122" s="7">
        <v>49099754</v>
      </c>
      <c r="I122" s="7">
        <v>227734289</v>
      </c>
      <c r="J122" s="7">
        <v>54453140</v>
      </c>
      <c r="K122" s="7">
        <v>4.1820000000000004</v>
      </c>
      <c r="L122" s="7">
        <v>26.02</v>
      </c>
      <c r="M122" s="8">
        <v>1.0609440000000001E-3</v>
      </c>
      <c r="N122" s="7">
        <f t="shared" si="2"/>
        <v>5.6381961506365181</v>
      </c>
      <c r="O122" s="7">
        <f t="shared" si="3"/>
        <v>2.4952336695770181</v>
      </c>
    </row>
    <row r="123" spans="1:15" x14ac:dyDescent="0.2">
      <c r="A123" s="3" t="s">
        <v>3301</v>
      </c>
      <c r="B123" s="3" t="s">
        <v>3302</v>
      </c>
      <c r="C123" s="3" t="s">
        <v>3303</v>
      </c>
      <c r="D123" s="3" t="s">
        <v>3304</v>
      </c>
      <c r="E123" s="7" t="s">
        <v>17</v>
      </c>
      <c r="F123" s="8">
        <v>1.1726340000000001E-3</v>
      </c>
      <c r="G123" s="7">
        <v>130857</v>
      </c>
      <c r="H123" s="7">
        <v>23371</v>
      </c>
      <c r="I123" s="7">
        <v>107486</v>
      </c>
      <c r="J123" s="7">
        <v>29393</v>
      </c>
      <c r="K123" s="7">
        <v>3.657</v>
      </c>
      <c r="L123" s="7">
        <v>25.3</v>
      </c>
      <c r="M123" s="8">
        <v>3.0291269999999999E-3</v>
      </c>
      <c r="N123" s="7">
        <f t="shared" si="2"/>
        <v>5.5991185657438702</v>
      </c>
      <c r="O123" s="7">
        <f t="shared" si="3"/>
        <v>2.4851997305777114</v>
      </c>
    </row>
    <row r="124" spans="1:15" x14ac:dyDescent="0.2">
      <c r="A124" s="3" t="s">
        <v>3297</v>
      </c>
      <c r="B124" s="3" t="s">
        <v>3298</v>
      </c>
      <c r="C124" s="3" t="s">
        <v>3299</v>
      </c>
      <c r="D124" s="3" t="s">
        <v>3300</v>
      </c>
      <c r="E124" s="7" t="s">
        <v>17</v>
      </c>
      <c r="F124" s="8">
        <v>2.10943E-4</v>
      </c>
      <c r="G124" s="7">
        <v>13873004</v>
      </c>
      <c r="H124" s="7">
        <v>2484802</v>
      </c>
      <c r="I124" s="7">
        <v>11388202</v>
      </c>
      <c r="J124" s="7">
        <v>2605218</v>
      </c>
      <c r="K124" s="7">
        <v>4.3710000000000004</v>
      </c>
      <c r="L124" s="7">
        <v>23.68</v>
      </c>
      <c r="M124" s="8">
        <v>8.2929200000000003E-4</v>
      </c>
      <c r="N124" s="7">
        <f t="shared" si="2"/>
        <v>5.5831426407415963</v>
      </c>
      <c r="O124" s="7">
        <f t="shared" si="3"/>
        <v>2.4810774152372845</v>
      </c>
    </row>
    <row r="125" spans="1:15" x14ac:dyDescent="0.2">
      <c r="A125" s="3" t="s">
        <v>3293</v>
      </c>
      <c r="B125" s="3" t="s">
        <v>3294</v>
      </c>
      <c r="C125" s="3" t="s">
        <v>3295</v>
      </c>
      <c r="D125" s="3" t="s">
        <v>3296</v>
      </c>
      <c r="E125" s="7" t="s">
        <v>17</v>
      </c>
      <c r="F125" s="8">
        <v>3.407691E-3</v>
      </c>
      <c r="G125" s="7">
        <v>102410</v>
      </c>
      <c r="H125" s="7">
        <v>18428</v>
      </c>
      <c r="I125" s="7">
        <v>83983</v>
      </c>
      <c r="J125" s="7">
        <v>25969</v>
      </c>
      <c r="K125" s="7">
        <v>3.234</v>
      </c>
      <c r="L125" s="7">
        <v>25.1</v>
      </c>
      <c r="M125" s="8">
        <v>7.1974090000000001E-3</v>
      </c>
      <c r="N125" s="7">
        <f t="shared" si="2"/>
        <v>5.5573041024527896</v>
      </c>
      <c r="O125" s="7">
        <f t="shared" si="3"/>
        <v>2.4743851884792427</v>
      </c>
    </row>
    <row r="126" spans="1:15" x14ac:dyDescent="0.2">
      <c r="A126" s="3" t="s">
        <v>3289</v>
      </c>
      <c r="B126" s="3" t="s">
        <v>3290</v>
      </c>
      <c r="C126" s="3" t="s">
        <v>3291</v>
      </c>
      <c r="D126" s="3" t="s">
        <v>3292</v>
      </c>
      <c r="E126" s="7" t="s">
        <v>17</v>
      </c>
      <c r="F126" s="8">
        <v>5.5597999999999999E-5</v>
      </c>
      <c r="G126" s="7">
        <v>59569</v>
      </c>
      <c r="H126" s="7">
        <v>10805</v>
      </c>
      <c r="I126" s="7">
        <v>48764</v>
      </c>
      <c r="J126" s="7">
        <v>10028</v>
      </c>
      <c r="K126" s="7">
        <v>4.8630000000000004</v>
      </c>
      <c r="L126" s="7">
        <v>24.55</v>
      </c>
      <c r="M126" s="8">
        <v>3.39007E-4</v>
      </c>
      <c r="N126" s="7">
        <f t="shared" si="2"/>
        <v>5.5130957889865799</v>
      </c>
      <c r="O126" s="7">
        <f t="shared" si="3"/>
        <v>2.4628626681976358</v>
      </c>
    </row>
    <row r="127" spans="1:15" x14ac:dyDescent="0.2">
      <c r="A127" s="3" t="s">
        <v>3285</v>
      </c>
      <c r="B127" s="3" t="s">
        <v>3286</v>
      </c>
      <c r="C127" s="3" t="s">
        <v>3287</v>
      </c>
      <c r="D127" s="3" t="s">
        <v>3288</v>
      </c>
      <c r="E127" s="7" t="s">
        <v>17</v>
      </c>
      <c r="F127" s="8">
        <v>6.2780149999999996E-3</v>
      </c>
      <c r="G127" s="7">
        <v>281885</v>
      </c>
      <c r="H127" s="7">
        <v>51515</v>
      </c>
      <c r="I127" s="7">
        <v>230370</v>
      </c>
      <c r="J127" s="7">
        <v>76991</v>
      </c>
      <c r="K127" s="7">
        <v>2.992</v>
      </c>
      <c r="L127" s="7">
        <v>24.25</v>
      </c>
      <c r="M127" s="8">
        <v>1.173391E-2</v>
      </c>
      <c r="N127" s="7">
        <f t="shared" si="2"/>
        <v>5.4719013879452589</v>
      </c>
      <c r="O127" s="7">
        <f t="shared" si="3"/>
        <v>2.4520422308809242</v>
      </c>
    </row>
    <row r="128" spans="1:15" x14ac:dyDescent="0.2">
      <c r="A128" s="3" t="s">
        <v>3281</v>
      </c>
      <c r="B128" s="3" t="s">
        <v>3282</v>
      </c>
      <c r="C128" s="3" t="s">
        <v>3283</v>
      </c>
      <c r="D128" s="3" t="s">
        <v>3284</v>
      </c>
      <c r="E128" s="7" t="s">
        <v>17</v>
      </c>
      <c r="F128" s="8">
        <v>1.51719E-4</v>
      </c>
      <c r="G128" s="7">
        <v>314734</v>
      </c>
      <c r="H128" s="7">
        <v>58759</v>
      </c>
      <c r="I128" s="7">
        <v>255975</v>
      </c>
      <c r="J128" s="7">
        <v>56975</v>
      </c>
      <c r="K128" s="7">
        <v>4.4930000000000003</v>
      </c>
      <c r="L128" s="7">
        <v>23.93</v>
      </c>
      <c r="M128" s="8">
        <v>6.7203599999999999E-4</v>
      </c>
      <c r="N128" s="7">
        <f t="shared" si="2"/>
        <v>5.3563539202505144</v>
      </c>
      <c r="O128" s="7">
        <f t="shared" si="3"/>
        <v>2.4212512896616714</v>
      </c>
    </row>
    <row r="129" spans="1:15" x14ac:dyDescent="0.2">
      <c r="A129" s="3" t="s">
        <v>3277</v>
      </c>
      <c r="B129" s="3" t="s">
        <v>3278</v>
      </c>
      <c r="C129" s="3" t="s">
        <v>3279</v>
      </c>
      <c r="D129" s="3" t="s">
        <v>3280</v>
      </c>
      <c r="E129" s="7" t="s">
        <v>17</v>
      </c>
      <c r="F129" s="8">
        <v>1.5474631000000001E-2</v>
      </c>
      <c r="G129" s="7">
        <v>14568</v>
      </c>
      <c r="H129" s="7">
        <v>2796</v>
      </c>
      <c r="I129" s="7">
        <v>11772</v>
      </c>
      <c r="J129" s="7">
        <v>4513</v>
      </c>
      <c r="K129" s="7">
        <v>2.609</v>
      </c>
      <c r="L129" s="7">
        <v>23.76</v>
      </c>
      <c r="M129" s="8">
        <v>2.5573864000000002E-2</v>
      </c>
      <c r="N129" s="7">
        <f t="shared" si="2"/>
        <v>5.2103004291845494</v>
      </c>
      <c r="O129" s="7">
        <f t="shared" si="3"/>
        <v>2.3813665616014017</v>
      </c>
    </row>
    <row r="130" spans="1:15" x14ac:dyDescent="0.2">
      <c r="A130" s="3" t="s">
        <v>3273</v>
      </c>
      <c r="B130" s="3" t="s">
        <v>3274</v>
      </c>
      <c r="C130" s="3" t="s">
        <v>3275</v>
      </c>
      <c r="D130" s="3" t="s">
        <v>3276</v>
      </c>
      <c r="E130" s="7" t="s">
        <v>17</v>
      </c>
      <c r="F130" s="8">
        <v>1.052E-6</v>
      </c>
      <c r="G130" s="7">
        <v>344554</v>
      </c>
      <c r="H130" s="7">
        <v>66309</v>
      </c>
      <c r="I130" s="7">
        <v>278246</v>
      </c>
      <c r="J130" s="7">
        <v>42958</v>
      </c>
      <c r="K130" s="7">
        <v>6.4770000000000003</v>
      </c>
      <c r="L130" s="7">
        <v>24.07</v>
      </c>
      <c r="M130" s="8">
        <v>4.5058999999999997E-5</v>
      </c>
      <c r="N130" s="7">
        <f t="shared" ref="N130:N193" si="4">G130/H130</f>
        <v>5.1961875461852838</v>
      </c>
      <c r="O130" s="7">
        <f t="shared" ref="O130:O193" si="5">LOG(N130,2)</f>
        <v>2.3774535029698791</v>
      </c>
    </row>
    <row r="131" spans="1:15" x14ac:dyDescent="0.2">
      <c r="A131" s="3" t="s">
        <v>3269</v>
      </c>
      <c r="B131" s="3" t="s">
        <v>3270</v>
      </c>
      <c r="C131" s="3" t="s">
        <v>3271</v>
      </c>
      <c r="D131" s="3" t="s">
        <v>3272</v>
      </c>
      <c r="E131" s="7" t="s">
        <v>17</v>
      </c>
      <c r="F131" s="8">
        <v>9.2161699999999992E-3</v>
      </c>
      <c r="G131" s="7">
        <v>74257</v>
      </c>
      <c r="H131" s="7">
        <v>14320</v>
      </c>
      <c r="I131" s="7">
        <v>59937</v>
      </c>
      <c r="J131" s="7">
        <v>21428</v>
      </c>
      <c r="K131" s="7">
        <v>2.7970000000000002</v>
      </c>
      <c r="L131" s="7">
        <v>28.02</v>
      </c>
      <c r="M131" s="8">
        <v>1.6318857999999999E-2</v>
      </c>
      <c r="N131" s="7">
        <f t="shared" si="4"/>
        <v>5.1855446927374302</v>
      </c>
      <c r="O131" s="7">
        <f t="shared" si="5"/>
        <v>2.3744955385539996</v>
      </c>
    </row>
    <row r="132" spans="1:15" x14ac:dyDescent="0.2">
      <c r="A132" s="3" t="s">
        <v>3265</v>
      </c>
      <c r="B132" s="3" t="s">
        <v>3266</v>
      </c>
      <c r="C132" s="3" t="s">
        <v>3267</v>
      </c>
      <c r="D132" s="3" t="s">
        <v>3268</v>
      </c>
      <c r="E132" s="7" t="s">
        <v>17</v>
      </c>
      <c r="F132" s="8">
        <v>4.5430999999999999E-5</v>
      </c>
      <c r="G132" s="7">
        <v>1211869</v>
      </c>
      <c r="H132" s="7">
        <v>238013</v>
      </c>
      <c r="I132" s="7">
        <v>973857</v>
      </c>
      <c r="J132" s="7">
        <v>196680</v>
      </c>
      <c r="K132" s="7">
        <v>4.9509999999999996</v>
      </c>
      <c r="L132" s="7">
        <v>24.31</v>
      </c>
      <c r="M132" s="8">
        <v>2.8916499999999997E-4</v>
      </c>
      <c r="N132" s="7">
        <f t="shared" si="4"/>
        <v>5.0916084415557137</v>
      </c>
      <c r="O132" s="7">
        <f t="shared" si="5"/>
        <v>2.3481214763589922</v>
      </c>
    </row>
    <row r="133" spans="1:15" x14ac:dyDescent="0.2">
      <c r="A133" s="3" t="s">
        <v>3261</v>
      </c>
      <c r="B133" s="3" t="s">
        <v>3262</v>
      </c>
      <c r="C133" s="3" t="s">
        <v>3263</v>
      </c>
      <c r="D133" s="3" t="s">
        <v>3264</v>
      </c>
      <c r="E133" s="7" t="s">
        <v>17</v>
      </c>
      <c r="F133" s="8">
        <v>7.3219999999999994E-5</v>
      </c>
      <c r="G133" s="7">
        <v>1519332</v>
      </c>
      <c r="H133" s="7">
        <v>299958</v>
      </c>
      <c r="I133" s="7">
        <v>1219374</v>
      </c>
      <c r="J133" s="7">
        <v>259251</v>
      </c>
      <c r="K133" s="7">
        <v>4.7030000000000003</v>
      </c>
      <c r="L133" s="7">
        <v>26.05</v>
      </c>
      <c r="M133" s="8">
        <v>3.9945699999999998E-4</v>
      </c>
      <c r="N133" s="7">
        <f t="shared" si="4"/>
        <v>5.0651491208769226</v>
      </c>
      <c r="O133" s="7">
        <f t="shared" si="5"/>
        <v>2.3406047434158972</v>
      </c>
    </row>
    <row r="134" spans="1:15" x14ac:dyDescent="0.2">
      <c r="A134" s="3" t="s">
        <v>3257</v>
      </c>
      <c r="B134" s="3" t="s">
        <v>3258</v>
      </c>
      <c r="C134" s="3" t="s">
        <v>3259</v>
      </c>
      <c r="D134" s="3" t="s">
        <v>3260</v>
      </c>
      <c r="E134" s="7" t="s">
        <v>17</v>
      </c>
      <c r="F134" s="8">
        <v>3.0385900000000002E-4</v>
      </c>
      <c r="G134" s="7">
        <v>150262</v>
      </c>
      <c r="H134" s="7">
        <v>30046</v>
      </c>
      <c r="I134" s="7">
        <v>120217</v>
      </c>
      <c r="J134" s="7">
        <v>28686</v>
      </c>
      <c r="K134" s="7">
        <v>4.1909999999999998</v>
      </c>
      <c r="L134" s="7">
        <v>24.97</v>
      </c>
      <c r="M134" s="8">
        <v>1.092499E-3</v>
      </c>
      <c r="N134" s="7">
        <f t="shared" si="4"/>
        <v>5.0010650336151237</v>
      </c>
      <c r="O134" s="7">
        <f t="shared" si="5"/>
        <v>2.3222353659061117</v>
      </c>
    </row>
    <row r="135" spans="1:15" x14ac:dyDescent="0.2">
      <c r="A135" s="3" t="s">
        <v>3253</v>
      </c>
      <c r="B135" s="3" t="s">
        <v>3254</v>
      </c>
      <c r="C135" s="3" t="s">
        <v>3255</v>
      </c>
      <c r="D135" s="3" t="s">
        <v>3256</v>
      </c>
      <c r="E135" s="7" t="s">
        <v>17</v>
      </c>
      <c r="F135" s="8">
        <v>2.5470431000000002E-2</v>
      </c>
      <c r="G135" s="7">
        <v>66920</v>
      </c>
      <c r="H135" s="7">
        <v>13750</v>
      </c>
      <c r="I135" s="7">
        <v>53171</v>
      </c>
      <c r="J135" s="7">
        <v>22448</v>
      </c>
      <c r="K135" s="7">
        <v>2.3690000000000002</v>
      </c>
      <c r="L135" s="7">
        <v>26.31</v>
      </c>
      <c r="M135" s="8">
        <v>3.9324418999999999E-2</v>
      </c>
      <c r="N135" s="7">
        <f t="shared" si="4"/>
        <v>4.8669090909090906</v>
      </c>
      <c r="O135" s="7">
        <f t="shared" si="5"/>
        <v>2.2830058267389686</v>
      </c>
    </row>
    <row r="136" spans="1:15" x14ac:dyDescent="0.2">
      <c r="A136" s="3" t="s">
        <v>3249</v>
      </c>
      <c r="B136" s="3" t="s">
        <v>3250</v>
      </c>
      <c r="C136" s="3" t="s">
        <v>3251</v>
      </c>
      <c r="D136" s="3" t="s">
        <v>3252</v>
      </c>
      <c r="E136" s="7" t="s">
        <v>17</v>
      </c>
      <c r="F136" s="8">
        <v>3.8426699999999999E-4</v>
      </c>
      <c r="G136" s="7">
        <v>186693</v>
      </c>
      <c r="H136" s="7">
        <v>38472</v>
      </c>
      <c r="I136" s="7">
        <v>148222</v>
      </c>
      <c r="J136" s="7">
        <v>37485</v>
      </c>
      <c r="K136" s="7">
        <v>3.9540000000000002</v>
      </c>
      <c r="L136" s="7">
        <v>32.92</v>
      </c>
      <c r="M136" s="8">
        <v>1.3020849999999999E-3</v>
      </c>
      <c r="N136" s="7">
        <f t="shared" si="4"/>
        <v>4.8526980661260133</v>
      </c>
      <c r="O136" s="7">
        <f t="shared" si="5"/>
        <v>2.2787870987063106</v>
      </c>
    </row>
    <row r="137" spans="1:15" x14ac:dyDescent="0.2">
      <c r="A137" s="3" t="s">
        <v>3245</v>
      </c>
      <c r="B137" s="3" t="s">
        <v>3246</v>
      </c>
      <c r="C137" s="3" t="s">
        <v>3247</v>
      </c>
      <c r="D137" s="3" t="s">
        <v>3248</v>
      </c>
      <c r="E137" s="7" t="s">
        <v>17</v>
      </c>
      <c r="F137" s="8">
        <v>6.8055490000000001E-3</v>
      </c>
      <c r="G137" s="7">
        <v>3531218</v>
      </c>
      <c r="H137" s="7">
        <v>752525</v>
      </c>
      <c r="I137" s="7">
        <v>2778693</v>
      </c>
      <c r="J137" s="7">
        <v>939513</v>
      </c>
      <c r="K137" s="7">
        <v>2.9580000000000002</v>
      </c>
      <c r="L137" s="7">
        <v>24.31</v>
      </c>
      <c r="M137" s="8">
        <v>1.26032E-2</v>
      </c>
      <c r="N137" s="7">
        <f t="shared" si="4"/>
        <v>4.6924926082189957</v>
      </c>
      <c r="O137" s="7">
        <f t="shared" si="5"/>
        <v>2.2303544724734756</v>
      </c>
    </row>
    <row r="138" spans="1:15" x14ac:dyDescent="0.2">
      <c r="A138" s="3" t="s">
        <v>3241</v>
      </c>
      <c r="B138" s="3" t="s">
        <v>3242</v>
      </c>
      <c r="C138" s="3" t="s">
        <v>3243</v>
      </c>
      <c r="D138" s="3" t="s">
        <v>3244</v>
      </c>
      <c r="E138" s="7" t="s">
        <v>17</v>
      </c>
      <c r="F138" s="8">
        <v>8.503933E-3</v>
      </c>
      <c r="G138" s="7">
        <v>13459558</v>
      </c>
      <c r="H138" s="7">
        <v>2885716</v>
      </c>
      <c r="I138" s="7">
        <v>10573842</v>
      </c>
      <c r="J138" s="7">
        <v>3681122</v>
      </c>
      <c r="K138" s="7">
        <v>2.8719999999999999</v>
      </c>
      <c r="L138" s="7">
        <v>23.45</v>
      </c>
      <c r="M138" s="8">
        <v>1.5268179999999999E-2</v>
      </c>
      <c r="N138" s="7">
        <f t="shared" si="4"/>
        <v>4.6642004965145567</v>
      </c>
      <c r="O138" s="7">
        <f t="shared" si="5"/>
        <v>2.2216298059290991</v>
      </c>
    </row>
    <row r="139" spans="1:15" x14ac:dyDescent="0.2">
      <c r="A139" s="3" t="s">
        <v>3237</v>
      </c>
      <c r="B139" s="3" t="s">
        <v>3238</v>
      </c>
      <c r="C139" s="3" t="s">
        <v>3239</v>
      </c>
      <c r="D139" s="3" t="s">
        <v>3240</v>
      </c>
      <c r="E139" s="7" t="s">
        <v>17</v>
      </c>
      <c r="F139" s="8">
        <v>2.3518865E-2</v>
      </c>
      <c r="G139" s="7">
        <v>187121</v>
      </c>
      <c r="H139" s="7">
        <v>41052</v>
      </c>
      <c r="I139" s="7">
        <v>146070</v>
      </c>
      <c r="J139" s="7">
        <v>60356</v>
      </c>
      <c r="K139" s="7">
        <v>2.42</v>
      </c>
      <c r="L139" s="7">
        <v>23.81</v>
      </c>
      <c r="M139" s="8">
        <v>3.6680085000000001E-2</v>
      </c>
      <c r="N139" s="7">
        <f t="shared" si="4"/>
        <v>4.558145766345123</v>
      </c>
      <c r="O139" s="7">
        <f t="shared" si="5"/>
        <v>2.1884470617292822</v>
      </c>
    </row>
    <row r="140" spans="1:15" x14ac:dyDescent="0.2">
      <c r="A140" s="3" t="s">
        <v>3233</v>
      </c>
      <c r="B140" s="3" t="s">
        <v>3234</v>
      </c>
      <c r="C140" s="3" t="s">
        <v>3235</v>
      </c>
      <c r="D140" s="3" t="s">
        <v>3236</v>
      </c>
      <c r="E140" s="7" t="s">
        <v>17</v>
      </c>
      <c r="F140" s="8">
        <v>4.0200549999999998E-3</v>
      </c>
      <c r="G140" s="7">
        <v>148710</v>
      </c>
      <c r="H140" s="7">
        <v>32827</v>
      </c>
      <c r="I140" s="7">
        <v>115882</v>
      </c>
      <c r="J140" s="7">
        <v>37031</v>
      </c>
      <c r="K140" s="7">
        <v>3.129</v>
      </c>
      <c r="L140" s="7">
        <v>28.49</v>
      </c>
      <c r="M140" s="8">
        <v>8.2323740000000006E-3</v>
      </c>
      <c r="N140" s="7">
        <f t="shared" si="4"/>
        <v>4.5301124074694608</v>
      </c>
      <c r="O140" s="7">
        <f t="shared" si="5"/>
        <v>2.1795468488778553</v>
      </c>
    </row>
    <row r="141" spans="1:15" x14ac:dyDescent="0.2">
      <c r="A141" s="3" t="s">
        <v>3229</v>
      </c>
      <c r="B141" s="3" t="s">
        <v>3230</v>
      </c>
      <c r="C141" s="3" t="s">
        <v>3231</v>
      </c>
      <c r="D141" s="3" t="s">
        <v>3232</v>
      </c>
      <c r="E141" s="7" t="s">
        <v>17</v>
      </c>
      <c r="F141" s="8">
        <v>9.278339E-3</v>
      </c>
      <c r="G141" s="7">
        <v>1268916</v>
      </c>
      <c r="H141" s="7">
        <v>280908</v>
      </c>
      <c r="I141" s="7">
        <v>988008</v>
      </c>
      <c r="J141" s="7">
        <v>349603</v>
      </c>
      <c r="K141" s="7">
        <v>2.8260000000000001</v>
      </c>
      <c r="L141" s="7">
        <v>24.3</v>
      </c>
      <c r="M141" s="8">
        <v>1.6378602999999999E-2</v>
      </c>
      <c r="N141" s="7">
        <f t="shared" si="4"/>
        <v>4.5171942415310351</v>
      </c>
      <c r="O141" s="7">
        <f t="shared" si="5"/>
        <v>2.1754269516918412</v>
      </c>
    </row>
    <row r="142" spans="1:15" x14ac:dyDescent="0.2">
      <c r="A142" s="3" t="s">
        <v>3225</v>
      </c>
      <c r="B142" s="3" t="s">
        <v>3226</v>
      </c>
      <c r="C142" s="3" t="s">
        <v>3227</v>
      </c>
      <c r="D142" s="3" t="s">
        <v>3228</v>
      </c>
      <c r="E142" s="7" t="s">
        <v>17</v>
      </c>
      <c r="F142" s="8">
        <v>2.9111399999999998E-4</v>
      </c>
      <c r="G142" s="7">
        <v>22312</v>
      </c>
      <c r="H142" s="7">
        <v>5136</v>
      </c>
      <c r="I142" s="7">
        <v>17175</v>
      </c>
      <c r="J142" s="7">
        <v>4122</v>
      </c>
      <c r="K142" s="7">
        <v>4.1669999999999998</v>
      </c>
      <c r="L142" s="7">
        <v>26.6</v>
      </c>
      <c r="M142" s="8">
        <v>1.0627810000000001E-3</v>
      </c>
      <c r="N142" s="7">
        <f t="shared" si="4"/>
        <v>4.3442367601246108</v>
      </c>
      <c r="O142" s="7">
        <f t="shared" si="5"/>
        <v>2.119102731906009</v>
      </c>
    </row>
    <row r="143" spans="1:15" x14ac:dyDescent="0.2">
      <c r="A143" s="3" t="s">
        <v>3221</v>
      </c>
      <c r="B143" s="3" t="s">
        <v>3222</v>
      </c>
      <c r="C143" s="3" t="s">
        <v>3223</v>
      </c>
      <c r="D143" s="3" t="s">
        <v>3224</v>
      </c>
      <c r="E143" s="7" t="s">
        <v>17</v>
      </c>
      <c r="F143" s="8">
        <v>3.4620000000000001E-6</v>
      </c>
      <c r="G143" s="7">
        <v>443163</v>
      </c>
      <c r="H143" s="7">
        <v>103133</v>
      </c>
      <c r="I143" s="7">
        <v>340030</v>
      </c>
      <c r="J143" s="7">
        <v>59565</v>
      </c>
      <c r="K143" s="7">
        <v>5.7089999999999996</v>
      </c>
      <c r="L143" s="7">
        <v>29.22</v>
      </c>
      <c r="M143" s="8">
        <v>7.7638000000000004E-5</v>
      </c>
      <c r="N143" s="7">
        <f t="shared" si="4"/>
        <v>4.2970048384125352</v>
      </c>
      <c r="O143" s="7">
        <f t="shared" si="5"/>
        <v>2.1033314015823752</v>
      </c>
    </row>
    <row r="144" spans="1:15" x14ac:dyDescent="0.2">
      <c r="A144" s="3" t="s">
        <v>3217</v>
      </c>
      <c r="B144" s="3" t="s">
        <v>3218</v>
      </c>
      <c r="C144" s="3" t="s">
        <v>3219</v>
      </c>
      <c r="D144" s="3" t="s">
        <v>3220</v>
      </c>
      <c r="E144" s="7" t="s">
        <v>17</v>
      </c>
      <c r="F144" s="8">
        <v>5.4549999999999998E-5</v>
      </c>
      <c r="G144" s="7">
        <v>561379</v>
      </c>
      <c r="H144" s="7">
        <v>132648</v>
      </c>
      <c r="I144" s="7">
        <v>428731</v>
      </c>
      <c r="J144" s="7">
        <v>90500</v>
      </c>
      <c r="K144" s="7">
        <v>4.7370000000000001</v>
      </c>
      <c r="L144" s="7">
        <v>28.53</v>
      </c>
      <c r="M144" s="8">
        <v>3.38067E-4</v>
      </c>
      <c r="N144" s="7">
        <f t="shared" si="4"/>
        <v>4.2320954707194982</v>
      </c>
      <c r="O144" s="7">
        <f t="shared" si="5"/>
        <v>2.0813721731939032</v>
      </c>
    </row>
    <row r="145" spans="1:15" x14ac:dyDescent="0.2">
      <c r="A145" s="3" t="s">
        <v>3213</v>
      </c>
      <c r="B145" s="3" t="s">
        <v>3214</v>
      </c>
      <c r="C145" s="3" t="s">
        <v>3215</v>
      </c>
      <c r="D145" s="3" t="s">
        <v>3216</v>
      </c>
      <c r="E145" s="7" t="s">
        <v>17</v>
      </c>
      <c r="F145" s="8">
        <v>1.1433293000000001E-2</v>
      </c>
      <c r="G145" s="7">
        <v>29776</v>
      </c>
      <c r="H145" s="7">
        <v>7283</v>
      </c>
      <c r="I145" s="7">
        <v>22492</v>
      </c>
      <c r="J145" s="7">
        <v>8318</v>
      </c>
      <c r="K145" s="7">
        <v>2.7040000000000002</v>
      </c>
      <c r="L145" s="7">
        <v>28.49</v>
      </c>
      <c r="M145" s="8">
        <v>1.9677519000000001E-2</v>
      </c>
      <c r="N145" s="7">
        <f t="shared" si="4"/>
        <v>4.0884250995468898</v>
      </c>
      <c r="O145" s="7">
        <f t="shared" si="5"/>
        <v>2.031545210248944</v>
      </c>
    </row>
    <row r="146" spans="1:15" x14ac:dyDescent="0.2">
      <c r="A146" s="3" t="s">
        <v>3209</v>
      </c>
      <c r="B146" s="3" t="s">
        <v>3210</v>
      </c>
      <c r="C146" s="3" t="s">
        <v>3211</v>
      </c>
      <c r="D146" s="3" t="s">
        <v>3212</v>
      </c>
      <c r="E146" s="7" t="s">
        <v>17</v>
      </c>
      <c r="F146" s="8">
        <v>8.2088000000000004E-5</v>
      </c>
      <c r="G146" s="7">
        <v>361925</v>
      </c>
      <c r="H146" s="7">
        <v>89665</v>
      </c>
      <c r="I146" s="7">
        <v>272260</v>
      </c>
      <c r="J146" s="7">
        <v>58860</v>
      </c>
      <c r="K146" s="7">
        <v>4.6260000000000003</v>
      </c>
      <c r="L146" s="7">
        <v>27.19</v>
      </c>
      <c r="M146" s="8">
        <v>4.3442099999999999E-4</v>
      </c>
      <c r="N146" s="7">
        <f t="shared" si="4"/>
        <v>4.0364133162326441</v>
      </c>
      <c r="O146" s="7">
        <f t="shared" si="5"/>
        <v>2.0130739095158816</v>
      </c>
    </row>
    <row r="147" spans="1:15" x14ac:dyDescent="0.2">
      <c r="A147" s="3" t="s">
        <v>3205</v>
      </c>
      <c r="B147" s="3" t="s">
        <v>3206</v>
      </c>
      <c r="C147" s="3" t="s">
        <v>3207</v>
      </c>
      <c r="D147" s="3" t="s">
        <v>3208</v>
      </c>
      <c r="E147" s="7" t="s">
        <v>17</v>
      </c>
      <c r="F147" s="8">
        <v>3.8937009999999998E-3</v>
      </c>
      <c r="G147" s="7">
        <v>17435</v>
      </c>
      <c r="H147" s="7">
        <v>4336</v>
      </c>
      <c r="I147" s="7">
        <v>13099</v>
      </c>
      <c r="J147" s="7">
        <v>4276</v>
      </c>
      <c r="K147" s="7">
        <v>3.0630000000000002</v>
      </c>
      <c r="L147" s="7">
        <v>40.25</v>
      </c>
      <c r="M147" s="8">
        <v>8.0201149999999995E-3</v>
      </c>
      <c r="N147" s="7">
        <f t="shared" si="4"/>
        <v>4.0209870848708489</v>
      </c>
      <c r="O147" s="7">
        <f t="shared" si="5"/>
        <v>2.0075497023101954</v>
      </c>
    </row>
    <row r="148" spans="1:15" x14ac:dyDescent="0.2">
      <c r="A148" s="3" t="s">
        <v>3201</v>
      </c>
      <c r="B148" s="3" t="s">
        <v>3202</v>
      </c>
      <c r="C148" s="3" t="s">
        <v>3203</v>
      </c>
      <c r="D148" s="3" t="s">
        <v>3204</v>
      </c>
      <c r="E148" s="7" t="s">
        <v>17</v>
      </c>
      <c r="F148" s="8">
        <v>7.6966999999999997E-5</v>
      </c>
      <c r="G148" s="7">
        <v>529130</v>
      </c>
      <c r="H148" s="7">
        <v>132467</v>
      </c>
      <c r="I148" s="7">
        <v>396663</v>
      </c>
      <c r="J148" s="7">
        <v>85540</v>
      </c>
      <c r="K148" s="7">
        <v>4.6369999999999996</v>
      </c>
      <c r="L148" s="7">
        <v>27.62</v>
      </c>
      <c r="M148" s="8">
        <v>4.1351499999999999E-4</v>
      </c>
      <c r="N148" s="7">
        <f t="shared" si="4"/>
        <v>3.9944288011353772</v>
      </c>
      <c r="O148" s="7">
        <f t="shared" si="5"/>
        <v>1.997989214120264</v>
      </c>
    </row>
    <row r="149" spans="1:15" x14ac:dyDescent="0.2">
      <c r="A149" s="3" t="s">
        <v>3197</v>
      </c>
      <c r="B149" s="3" t="s">
        <v>3198</v>
      </c>
      <c r="C149" s="3" t="s">
        <v>3199</v>
      </c>
      <c r="D149" s="3" t="s">
        <v>3200</v>
      </c>
      <c r="E149" s="7" t="s">
        <v>17</v>
      </c>
      <c r="F149" s="8">
        <v>3.2665330999999999E-2</v>
      </c>
      <c r="G149" s="7">
        <v>31917587</v>
      </c>
      <c r="H149" s="7">
        <v>7995956</v>
      </c>
      <c r="I149" s="7">
        <v>23921631</v>
      </c>
      <c r="J149" s="7">
        <v>10618087</v>
      </c>
      <c r="K149" s="7">
        <v>2.2530000000000001</v>
      </c>
      <c r="L149" s="7">
        <v>26.78</v>
      </c>
      <c r="M149" s="8">
        <v>4.8687882000000002E-2</v>
      </c>
      <c r="N149" s="7">
        <f t="shared" si="4"/>
        <v>3.991716187532798</v>
      </c>
      <c r="O149" s="7">
        <f t="shared" si="5"/>
        <v>1.9970091481814802</v>
      </c>
    </row>
    <row r="150" spans="1:15" x14ac:dyDescent="0.2">
      <c r="A150" s="3" t="s">
        <v>3193</v>
      </c>
      <c r="B150" s="3" t="s">
        <v>3194</v>
      </c>
      <c r="C150" s="3" t="s">
        <v>3195</v>
      </c>
      <c r="D150" s="3" t="s">
        <v>3196</v>
      </c>
      <c r="E150" s="7" t="s">
        <v>17</v>
      </c>
      <c r="F150" s="8">
        <v>2.2212080000000001E-3</v>
      </c>
      <c r="G150" s="7">
        <v>1492223</v>
      </c>
      <c r="H150" s="7">
        <v>374276</v>
      </c>
      <c r="I150" s="7">
        <v>1117947</v>
      </c>
      <c r="J150" s="7">
        <v>329066</v>
      </c>
      <c r="K150" s="7">
        <v>3.3969999999999998</v>
      </c>
      <c r="L150" s="7">
        <v>25.73</v>
      </c>
      <c r="M150" s="8">
        <v>5.0217070000000003E-3</v>
      </c>
      <c r="N150" s="7">
        <f t="shared" si="4"/>
        <v>3.9869588218320171</v>
      </c>
      <c r="O150" s="7">
        <f t="shared" si="5"/>
        <v>1.9952887049476018</v>
      </c>
    </row>
    <row r="151" spans="1:15" x14ac:dyDescent="0.2">
      <c r="A151" s="3" t="s">
        <v>3189</v>
      </c>
      <c r="B151" s="3" t="s">
        <v>3190</v>
      </c>
      <c r="C151" s="3" t="s">
        <v>3191</v>
      </c>
      <c r="D151" s="3" t="s">
        <v>3192</v>
      </c>
      <c r="E151" s="7" t="s">
        <v>17</v>
      </c>
      <c r="F151" s="8">
        <v>8.0662760000000007E-3</v>
      </c>
      <c r="G151" s="7">
        <v>16388</v>
      </c>
      <c r="H151" s="7">
        <v>4150</v>
      </c>
      <c r="I151" s="7">
        <v>12238</v>
      </c>
      <c r="J151" s="7">
        <v>4254</v>
      </c>
      <c r="K151" s="7">
        <v>2.8769999999999998</v>
      </c>
      <c r="L151" s="7">
        <v>25.21</v>
      </c>
      <c r="M151" s="8">
        <v>1.4612369E-2</v>
      </c>
      <c r="N151" s="7">
        <f t="shared" si="4"/>
        <v>3.9489156626506023</v>
      </c>
      <c r="O151" s="7">
        <f t="shared" si="5"/>
        <v>1.9814565563586517</v>
      </c>
    </row>
    <row r="152" spans="1:15" x14ac:dyDescent="0.2">
      <c r="A152" s="3" t="s">
        <v>3185</v>
      </c>
      <c r="B152" s="3" t="s">
        <v>3186</v>
      </c>
      <c r="C152" s="3" t="s">
        <v>3187</v>
      </c>
      <c r="D152" s="3" t="s">
        <v>3188</v>
      </c>
      <c r="E152" s="7" t="s">
        <v>17</v>
      </c>
      <c r="F152" s="8">
        <v>8.1749700000000004E-4</v>
      </c>
      <c r="G152" s="7">
        <v>141705</v>
      </c>
      <c r="H152" s="7">
        <v>36418</v>
      </c>
      <c r="I152" s="7">
        <v>105287</v>
      </c>
      <c r="J152" s="7">
        <v>29235</v>
      </c>
      <c r="K152" s="7">
        <v>3.601</v>
      </c>
      <c r="L152" s="7">
        <v>42.82</v>
      </c>
      <c r="M152" s="8">
        <v>2.2919120000000001E-3</v>
      </c>
      <c r="N152" s="7">
        <f t="shared" si="4"/>
        <v>3.8910703498270087</v>
      </c>
      <c r="O152" s="7">
        <f t="shared" si="5"/>
        <v>1.9601670642041267</v>
      </c>
    </row>
    <row r="153" spans="1:15" x14ac:dyDescent="0.2">
      <c r="A153" s="3" t="s">
        <v>3181</v>
      </c>
      <c r="B153" s="3" t="s">
        <v>3182</v>
      </c>
      <c r="C153" s="3" t="s">
        <v>3183</v>
      </c>
      <c r="D153" s="3" t="s">
        <v>3184</v>
      </c>
      <c r="E153" s="7" t="s">
        <v>17</v>
      </c>
      <c r="F153" s="8">
        <v>2.6687999999999999E-5</v>
      </c>
      <c r="G153" s="7">
        <v>2387385</v>
      </c>
      <c r="H153" s="7">
        <v>620531</v>
      </c>
      <c r="I153" s="7">
        <v>1766854</v>
      </c>
      <c r="J153" s="7">
        <v>348987</v>
      </c>
      <c r="K153" s="7">
        <v>5.0629999999999997</v>
      </c>
      <c r="L153" s="7">
        <v>26.63</v>
      </c>
      <c r="M153" s="8">
        <v>2.15489E-4</v>
      </c>
      <c r="N153" s="7">
        <f t="shared" si="4"/>
        <v>3.8473259192530267</v>
      </c>
      <c r="O153" s="7">
        <f t="shared" si="5"/>
        <v>1.9438560501110942</v>
      </c>
    </row>
    <row r="154" spans="1:15" x14ac:dyDescent="0.2">
      <c r="A154" s="3" t="s">
        <v>3177</v>
      </c>
      <c r="B154" s="4" t="s">
        <v>3178</v>
      </c>
      <c r="C154" s="4" t="s">
        <v>3179</v>
      </c>
      <c r="D154" s="4" t="s">
        <v>3180</v>
      </c>
      <c r="E154" s="7" t="s">
        <v>17</v>
      </c>
      <c r="F154" s="8">
        <v>1.1334509999999999E-3</v>
      </c>
      <c r="G154" s="7">
        <v>6909041667</v>
      </c>
      <c r="H154" s="7">
        <v>1821717618</v>
      </c>
      <c r="I154" s="7">
        <v>5087324049</v>
      </c>
      <c r="J154" s="7">
        <v>1409075343</v>
      </c>
      <c r="K154" s="7">
        <v>3.61</v>
      </c>
      <c r="L154" s="7">
        <v>29.14</v>
      </c>
      <c r="M154" s="8">
        <v>2.965863E-3</v>
      </c>
      <c r="N154" s="7">
        <f t="shared" si="4"/>
        <v>3.7925974908148472</v>
      </c>
      <c r="O154" s="7">
        <f t="shared" si="5"/>
        <v>1.9231862662224368</v>
      </c>
    </row>
    <row r="155" spans="1:15" x14ac:dyDescent="0.2">
      <c r="A155" s="3" t="s">
        <v>3173</v>
      </c>
      <c r="B155" s="3" t="s">
        <v>3174</v>
      </c>
      <c r="C155" s="3" t="s">
        <v>3175</v>
      </c>
      <c r="D155" s="3" t="s">
        <v>3176</v>
      </c>
      <c r="E155" s="7" t="s">
        <v>17</v>
      </c>
      <c r="F155" s="8">
        <v>1.96264E-4</v>
      </c>
      <c r="G155" s="7">
        <v>512327</v>
      </c>
      <c r="H155" s="7">
        <v>136858</v>
      </c>
      <c r="I155" s="7">
        <v>375469</v>
      </c>
      <c r="J155" s="7">
        <v>86384</v>
      </c>
      <c r="K155" s="7">
        <v>4.3470000000000004</v>
      </c>
      <c r="L155" s="7">
        <v>25.44</v>
      </c>
      <c r="M155" s="8">
        <v>7.96899E-4</v>
      </c>
      <c r="N155" s="7">
        <f t="shared" si="4"/>
        <v>3.7434932557833669</v>
      </c>
      <c r="O155" s="7">
        <f t="shared" si="5"/>
        <v>1.9043851553145179</v>
      </c>
    </row>
    <row r="156" spans="1:15" x14ac:dyDescent="0.2">
      <c r="A156" s="3" t="s">
        <v>3169</v>
      </c>
      <c r="B156" s="3" t="s">
        <v>3170</v>
      </c>
      <c r="C156" s="3" t="s">
        <v>3171</v>
      </c>
      <c r="D156" s="3" t="s">
        <v>3172</v>
      </c>
      <c r="E156" s="7" t="s">
        <v>17</v>
      </c>
      <c r="F156" s="8">
        <v>9.4102690000000006E-3</v>
      </c>
      <c r="G156" s="7">
        <v>989536</v>
      </c>
      <c r="H156" s="7">
        <v>267078</v>
      </c>
      <c r="I156" s="7">
        <v>722458</v>
      </c>
      <c r="J156" s="7">
        <v>259121</v>
      </c>
      <c r="K156" s="7">
        <v>2.7879999999999998</v>
      </c>
      <c r="L156" s="7">
        <v>28.06</v>
      </c>
      <c r="M156" s="8">
        <v>1.6579437999999998E-2</v>
      </c>
      <c r="N156" s="7">
        <f t="shared" si="4"/>
        <v>3.7050449681366491</v>
      </c>
      <c r="O156" s="7">
        <f t="shared" si="5"/>
        <v>1.8894910526293667</v>
      </c>
    </row>
    <row r="157" spans="1:15" x14ac:dyDescent="0.2">
      <c r="A157" s="3" t="s">
        <v>3165</v>
      </c>
      <c r="B157" s="3" t="s">
        <v>3166</v>
      </c>
      <c r="C157" s="3" t="s">
        <v>3167</v>
      </c>
      <c r="D157" s="3" t="s">
        <v>3168</v>
      </c>
      <c r="E157" s="7" t="s">
        <v>17</v>
      </c>
      <c r="F157" s="8">
        <v>4.1946309999999999E-3</v>
      </c>
      <c r="G157" s="7">
        <v>92909</v>
      </c>
      <c r="H157" s="7">
        <v>25119</v>
      </c>
      <c r="I157" s="7">
        <v>67790</v>
      </c>
      <c r="J157" s="7">
        <v>21479</v>
      </c>
      <c r="K157" s="7">
        <v>3.1560000000000001</v>
      </c>
      <c r="L157" s="7">
        <v>24.56</v>
      </c>
      <c r="M157" s="8">
        <v>8.5526890000000005E-3</v>
      </c>
      <c r="N157" s="7">
        <f t="shared" si="4"/>
        <v>3.6987539312870736</v>
      </c>
      <c r="O157" s="7">
        <f t="shared" si="5"/>
        <v>1.8870393248143575</v>
      </c>
    </row>
    <row r="158" spans="1:15" x14ac:dyDescent="0.2">
      <c r="A158" s="3" t="s">
        <v>3161</v>
      </c>
      <c r="B158" s="3" t="s">
        <v>3162</v>
      </c>
      <c r="C158" s="3" t="s">
        <v>3163</v>
      </c>
      <c r="D158" s="3" t="s">
        <v>3164</v>
      </c>
      <c r="E158" s="7" t="s">
        <v>17</v>
      </c>
      <c r="F158" s="8">
        <v>1.6182109E-2</v>
      </c>
      <c r="G158" s="7">
        <v>3173363</v>
      </c>
      <c r="H158" s="7">
        <v>865465</v>
      </c>
      <c r="I158" s="7">
        <v>2307898</v>
      </c>
      <c r="J158" s="7">
        <v>902999</v>
      </c>
      <c r="K158" s="7">
        <v>2.556</v>
      </c>
      <c r="L158" s="7">
        <v>28.59</v>
      </c>
      <c r="M158" s="8">
        <v>2.6372917999999999E-2</v>
      </c>
      <c r="N158" s="7">
        <f t="shared" si="4"/>
        <v>3.6666566527820303</v>
      </c>
      <c r="O158" s="7">
        <f t="shared" si="5"/>
        <v>1.8744651778248413</v>
      </c>
    </row>
    <row r="159" spans="1:15" x14ac:dyDescent="0.2">
      <c r="A159" s="3" t="s">
        <v>3157</v>
      </c>
      <c r="B159" s="3" t="s">
        <v>3158</v>
      </c>
      <c r="C159" s="3" t="s">
        <v>3159</v>
      </c>
      <c r="D159" s="3" t="s">
        <v>3160</v>
      </c>
      <c r="E159" s="7" t="s">
        <v>17</v>
      </c>
      <c r="F159" s="8">
        <v>8.8473430000000006E-3</v>
      </c>
      <c r="G159" s="7">
        <v>243986</v>
      </c>
      <c r="H159" s="7">
        <v>70599</v>
      </c>
      <c r="I159" s="7">
        <v>173387</v>
      </c>
      <c r="J159" s="7">
        <v>61141</v>
      </c>
      <c r="K159" s="7">
        <v>2.8359999999999999</v>
      </c>
      <c r="L159" s="7">
        <v>25.39</v>
      </c>
      <c r="M159" s="8">
        <v>1.5764559000000001E-2</v>
      </c>
      <c r="N159" s="7">
        <f t="shared" si="4"/>
        <v>3.4559413022847347</v>
      </c>
      <c r="O159" s="7">
        <f t="shared" si="5"/>
        <v>1.7890787141385711</v>
      </c>
    </row>
    <row r="160" spans="1:15" x14ac:dyDescent="0.2">
      <c r="A160" s="3" t="s">
        <v>3154</v>
      </c>
      <c r="B160" s="3" t="s">
        <v>3155</v>
      </c>
      <c r="C160" s="3"/>
      <c r="D160" s="3" t="s">
        <v>3156</v>
      </c>
      <c r="E160" s="7" t="s">
        <v>17</v>
      </c>
      <c r="F160" s="8">
        <v>6.6949800000000003E-4</v>
      </c>
      <c r="G160" s="7">
        <v>123500</v>
      </c>
      <c r="H160" s="7">
        <v>35956</v>
      </c>
      <c r="I160" s="7">
        <v>87544</v>
      </c>
      <c r="J160" s="7">
        <v>22785</v>
      </c>
      <c r="K160" s="7">
        <v>3.8420000000000001</v>
      </c>
      <c r="L160" s="7">
        <v>27.05</v>
      </c>
      <c r="M160" s="8">
        <v>1.950516E-3</v>
      </c>
      <c r="N160" s="7">
        <f t="shared" si="4"/>
        <v>3.4347535877183222</v>
      </c>
      <c r="O160" s="7">
        <f t="shared" si="5"/>
        <v>1.7802066025285721</v>
      </c>
    </row>
    <row r="161" spans="1:15" x14ac:dyDescent="0.2">
      <c r="A161" s="3" t="s">
        <v>3150</v>
      </c>
      <c r="B161" s="3" t="s">
        <v>3151</v>
      </c>
      <c r="C161" s="3" t="s">
        <v>3152</v>
      </c>
      <c r="D161" s="3" t="s">
        <v>3153</v>
      </c>
      <c r="E161" s="7" t="s">
        <v>17</v>
      </c>
      <c r="F161" s="8">
        <v>1.128854E-2</v>
      </c>
      <c r="G161" s="7">
        <v>6331</v>
      </c>
      <c r="H161" s="7">
        <v>1860</v>
      </c>
      <c r="I161" s="7">
        <v>4470</v>
      </c>
      <c r="J161" s="7">
        <v>1636</v>
      </c>
      <c r="K161" s="7">
        <v>2.7330000000000001</v>
      </c>
      <c r="L161" s="7">
        <v>25.34</v>
      </c>
      <c r="M161" s="8">
        <v>1.9483861000000002E-2</v>
      </c>
      <c r="N161" s="7">
        <f t="shared" si="4"/>
        <v>3.4037634408602151</v>
      </c>
      <c r="O161" s="7">
        <f t="shared" si="5"/>
        <v>1.7671307742280409</v>
      </c>
    </row>
    <row r="162" spans="1:15" x14ac:dyDescent="0.2">
      <c r="A162" s="3" t="s">
        <v>3146</v>
      </c>
      <c r="B162" s="3" t="s">
        <v>3147</v>
      </c>
      <c r="C162" s="3" t="s">
        <v>3148</v>
      </c>
      <c r="D162" s="3" t="s">
        <v>3149</v>
      </c>
      <c r="E162" s="7" t="s">
        <v>17</v>
      </c>
      <c r="F162" s="8">
        <v>4.4499999999999997E-7</v>
      </c>
      <c r="G162" s="7">
        <v>28521647</v>
      </c>
      <c r="H162" s="7">
        <v>8417154</v>
      </c>
      <c r="I162" s="7">
        <v>20104493</v>
      </c>
      <c r="J162" s="7">
        <v>3294480</v>
      </c>
      <c r="K162" s="7">
        <v>6.1020000000000003</v>
      </c>
      <c r="L162" s="7">
        <v>37.25</v>
      </c>
      <c r="M162" s="8">
        <v>2.9913999999999999E-5</v>
      </c>
      <c r="N162" s="7">
        <f t="shared" si="4"/>
        <v>3.388514336318428</v>
      </c>
      <c r="O162" s="7">
        <f t="shared" si="5"/>
        <v>1.7606528753009796</v>
      </c>
    </row>
    <row r="163" spans="1:15" x14ac:dyDescent="0.2">
      <c r="A163" s="3" t="s">
        <v>3142</v>
      </c>
      <c r="B163" s="3" t="s">
        <v>3143</v>
      </c>
      <c r="C163" s="3" t="s">
        <v>3144</v>
      </c>
      <c r="D163" s="3" t="s">
        <v>3145</v>
      </c>
      <c r="E163" s="7" t="s">
        <v>17</v>
      </c>
      <c r="F163" s="8">
        <v>1.5099753E-2</v>
      </c>
      <c r="G163" s="7">
        <v>27754</v>
      </c>
      <c r="H163" s="7">
        <v>8254</v>
      </c>
      <c r="I163" s="7">
        <v>19499</v>
      </c>
      <c r="J163" s="7">
        <v>7510</v>
      </c>
      <c r="K163" s="7">
        <v>2.5960000000000001</v>
      </c>
      <c r="L163" s="7">
        <v>26.83</v>
      </c>
      <c r="M163" s="8">
        <v>2.5042195999999999E-2</v>
      </c>
      <c r="N163" s="7">
        <f t="shared" si="4"/>
        <v>3.3624909134964867</v>
      </c>
      <c r="O163" s="7">
        <f t="shared" si="5"/>
        <v>1.7495303690607056</v>
      </c>
    </row>
    <row r="164" spans="1:15" x14ac:dyDescent="0.2">
      <c r="A164" s="3" t="s">
        <v>3138</v>
      </c>
      <c r="B164" s="3" t="s">
        <v>3139</v>
      </c>
      <c r="C164" s="3" t="s">
        <v>3140</v>
      </c>
      <c r="D164" s="3" t="s">
        <v>3141</v>
      </c>
      <c r="E164" s="7" t="s">
        <v>17</v>
      </c>
      <c r="F164" s="8">
        <v>6.8070000000000002E-6</v>
      </c>
      <c r="G164" s="7">
        <v>519815</v>
      </c>
      <c r="H164" s="7">
        <v>159373</v>
      </c>
      <c r="I164" s="7">
        <v>360441</v>
      </c>
      <c r="J164" s="7">
        <v>65612</v>
      </c>
      <c r="K164" s="7">
        <v>5.4939999999999998</v>
      </c>
      <c r="L164" s="7">
        <v>28.5</v>
      </c>
      <c r="M164" s="8">
        <v>1.0576E-4</v>
      </c>
      <c r="N164" s="7">
        <f t="shared" si="4"/>
        <v>3.2616252439246298</v>
      </c>
      <c r="O164" s="7">
        <f t="shared" si="5"/>
        <v>1.7055910279753808</v>
      </c>
    </row>
    <row r="165" spans="1:15" x14ac:dyDescent="0.2">
      <c r="A165" s="3" t="s">
        <v>3134</v>
      </c>
      <c r="B165" s="3" t="s">
        <v>3135</v>
      </c>
      <c r="C165" s="3" t="s">
        <v>3136</v>
      </c>
      <c r="D165" s="3" t="s">
        <v>3137</v>
      </c>
      <c r="E165" s="7" t="s">
        <v>17</v>
      </c>
      <c r="F165" s="8">
        <v>1.4601631E-2</v>
      </c>
      <c r="G165" s="7">
        <v>80883</v>
      </c>
      <c r="H165" s="7">
        <v>24859</v>
      </c>
      <c r="I165" s="7">
        <v>56024</v>
      </c>
      <c r="J165" s="7">
        <v>21678</v>
      </c>
      <c r="K165" s="7">
        <v>2.5840000000000001</v>
      </c>
      <c r="L165" s="7">
        <v>31.51</v>
      </c>
      <c r="M165" s="8">
        <v>2.4301654999999998E-2</v>
      </c>
      <c r="N165" s="7">
        <f t="shared" si="4"/>
        <v>3.2536707027635865</v>
      </c>
      <c r="O165" s="7">
        <f t="shared" si="5"/>
        <v>1.702068246237902</v>
      </c>
    </row>
    <row r="166" spans="1:15" x14ac:dyDescent="0.2">
      <c r="A166" s="3" t="s">
        <v>3130</v>
      </c>
      <c r="B166" s="3" t="s">
        <v>3131</v>
      </c>
      <c r="C166" s="3" t="s">
        <v>3132</v>
      </c>
      <c r="D166" s="3" t="s">
        <v>3133</v>
      </c>
      <c r="E166" s="7" t="s">
        <v>17</v>
      </c>
      <c r="F166" s="8">
        <v>4.0008099999999999E-4</v>
      </c>
      <c r="G166" s="7">
        <v>663111</v>
      </c>
      <c r="H166" s="7">
        <v>206139</v>
      </c>
      <c r="I166" s="7">
        <v>456972</v>
      </c>
      <c r="J166" s="7">
        <v>111944</v>
      </c>
      <c r="K166" s="7">
        <v>4.0819999999999999</v>
      </c>
      <c r="L166" s="7">
        <v>25.04</v>
      </c>
      <c r="M166" s="8">
        <v>1.3396059999999999E-3</v>
      </c>
      <c r="N166" s="7">
        <f t="shared" si="4"/>
        <v>3.2168148676378561</v>
      </c>
      <c r="O166" s="7">
        <f t="shared" si="5"/>
        <v>1.685632909187319</v>
      </c>
    </row>
    <row r="167" spans="1:15" x14ac:dyDescent="0.2">
      <c r="A167" s="3" t="s">
        <v>3126</v>
      </c>
      <c r="B167" s="3" t="s">
        <v>3127</v>
      </c>
      <c r="C167" s="3" t="s">
        <v>3128</v>
      </c>
      <c r="D167" s="3" t="s">
        <v>3129</v>
      </c>
      <c r="E167" s="7" t="s">
        <v>17</v>
      </c>
      <c r="F167" s="8">
        <v>2.1058304999999999E-2</v>
      </c>
      <c r="G167" s="7">
        <v>29961</v>
      </c>
      <c r="H167" s="7">
        <v>9331</v>
      </c>
      <c r="I167" s="7">
        <v>20631</v>
      </c>
      <c r="J167" s="7">
        <v>8375</v>
      </c>
      <c r="K167" s="7">
        <v>2.4630000000000001</v>
      </c>
      <c r="L167" s="7">
        <v>24.81</v>
      </c>
      <c r="M167" s="8">
        <v>3.3283429000000003E-2</v>
      </c>
      <c r="N167" s="7">
        <f t="shared" si="4"/>
        <v>3.2109098703247239</v>
      </c>
      <c r="O167" s="7">
        <f t="shared" si="5"/>
        <v>1.6829821694359981</v>
      </c>
    </row>
    <row r="168" spans="1:15" x14ac:dyDescent="0.2">
      <c r="A168" s="3" t="s">
        <v>3122</v>
      </c>
      <c r="B168" s="3" t="s">
        <v>3123</v>
      </c>
      <c r="C168" s="3" t="s">
        <v>3124</v>
      </c>
      <c r="D168" s="3" t="s">
        <v>3125</v>
      </c>
      <c r="E168" s="7" t="s">
        <v>17</v>
      </c>
      <c r="F168" s="8">
        <v>9.0476999999999994E-5</v>
      </c>
      <c r="G168" s="7">
        <v>11618114</v>
      </c>
      <c r="H168" s="7">
        <v>3627952</v>
      </c>
      <c r="I168" s="7">
        <v>7990162</v>
      </c>
      <c r="J168" s="7">
        <v>1708034</v>
      </c>
      <c r="K168" s="7">
        <v>4.6779999999999999</v>
      </c>
      <c r="L168" s="7">
        <v>24.43</v>
      </c>
      <c r="M168" s="8">
        <v>4.5987000000000003E-4</v>
      </c>
      <c r="N168" s="7">
        <f t="shared" si="4"/>
        <v>3.2023891165042979</v>
      </c>
      <c r="O168" s="7">
        <f t="shared" si="5"/>
        <v>1.6791486177679049</v>
      </c>
    </row>
    <row r="169" spans="1:15" x14ac:dyDescent="0.2">
      <c r="A169" s="3" t="s">
        <v>3118</v>
      </c>
      <c r="B169" s="3" t="s">
        <v>3119</v>
      </c>
      <c r="C169" s="3" t="s">
        <v>3120</v>
      </c>
      <c r="D169" s="3" t="s">
        <v>3121</v>
      </c>
      <c r="E169" s="7" t="s">
        <v>17</v>
      </c>
      <c r="F169" s="8">
        <v>6.8350999999999997E-5</v>
      </c>
      <c r="G169" s="7">
        <v>2798701</v>
      </c>
      <c r="H169" s="7">
        <v>877333</v>
      </c>
      <c r="I169" s="7">
        <v>1921369</v>
      </c>
      <c r="J169" s="7">
        <v>420712</v>
      </c>
      <c r="K169" s="7">
        <v>4.5670000000000002</v>
      </c>
      <c r="L169" s="7">
        <v>32.31</v>
      </c>
      <c r="M169" s="8">
        <v>3.8023700000000001E-4</v>
      </c>
      <c r="N169" s="7">
        <f t="shared" si="4"/>
        <v>3.1900099506116835</v>
      </c>
      <c r="O169" s="7">
        <f t="shared" si="5"/>
        <v>1.6735609242019753</v>
      </c>
    </row>
    <row r="170" spans="1:15" x14ac:dyDescent="0.2">
      <c r="A170" s="3" t="s">
        <v>3114</v>
      </c>
      <c r="B170" s="3" t="s">
        <v>3115</v>
      </c>
      <c r="C170" s="3" t="s">
        <v>3116</v>
      </c>
      <c r="D170" s="3" t="s">
        <v>3117</v>
      </c>
      <c r="E170" s="7" t="s">
        <v>17</v>
      </c>
      <c r="F170" s="8">
        <v>3.1226999999999998E-5</v>
      </c>
      <c r="G170" s="7">
        <v>1352404</v>
      </c>
      <c r="H170" s="7">
        <v>433866</v>
      </c>
      <c r="I170" s="7">
        <v>918537</v>
      </c>
      <c r="J170" s="7">
        <v>186144</v>
      </c>
      <c r="K170" s="7">
        <v>4.9349999999999996</v>
      </c>
      <c r="L170" s="7">
        <v>28.69</v>
      </c>
      <c r="M170" s="8">
        <v>2.3397199999999999E-4</v>
      </c>
      <c r="N170" s="7">
        <f t="shared" si="4"/>
        <v>3.1171006716359431</v>
      </c>
      <c r="O170" s="7">
        <f t="shared" si="5"/>
        <v>1.6402047498059362</v>
      </c>
    </row>
    <row r="171" spans="1:15" x14ac:dyDescent="0.2">
      <c r="A171" s="3" t="s">
        <v>3110</v>
      </c>
      <c r="B171" s="3" t="s">
        <v>3111</v>
      </c>
      <c r="C171" s="3" t="s">
        <v>3112</v>
      </c>
      <c r="D171" s="3" t="s">
        <v>3113</v>
      </c>
      <c r="E171" s="7" t="s">
        <v>17</v>
      </c>
      <c r="F171" s="8">
        <v>4.1831099999999999E-4</v>
      </c>
      <c r="G171" s="7">
        <v>139006</v>
      </c>
      <c r="H171" s="7">
        <v>45279</v>
      </c>
      <c r="I171" s="7">
        <v>93727</v>
      </c>
      <c r="J171" s="7">
        <v>23430</v>
      </c>
      <c r="K171" s="7">
        <v>4</v>
      </c>
      <c r="L171" s="7">
        <v>28.07</v>
      </c>
      <c r="M171" s="8">
        <v>1.384246E-3</v>
      </c>
      <c r="N171" s="7">
        <f t="shared" si="4"/>
        <v>3.0699882947944963</v>
      </c>
      <c r="O171" s="7">
        <f t="shared" si="5"/>
        <v>1.6182331549198439</v>
      </c>
    </row>
    <row r="172" spans="1:15" x14ac:dyDescent="0.2">
      <c r="A172" s="3" t="s">
        <v>3106</v>
      </c>
      <c r="B172" s="3" t="s">
        <v>3107</v>
      </c>
      <c r="C172" s="3" t="s">
        <v>3108</v>
      </c>
      <c r="D172" s="3" t="s">
        <v>3109</v>
      </c>
      <c r="E172" s="7" t="s">
        <v>17</v>
      </c>
      <c r="F172" s="8">
        <v>1.06635E-4</v>
      </c>
      <c r="G172" s="7">
        <v>9596</v>
      </c>
      <c r="H172" s="7">
        <v>3163</v>
      </c>
      <c r="I172" s="7">
        <v>6433</v>
      </c>
      <c r="J172" s="7">
        <v>1466</v>
      </c>
      <c r="K172" s="7">
        <v>4.3879999999999999</v>
      </c>
      <c r="L172" s="7">
        <v>33.69</v>
      </c>
      <c r="M172" s="8">
        <v>5.1250299999999998E-4</v>
      </c>
      <c r="N172" s="7">
        <f t="shared" si="4"/>
        <v>3.0338286436926967</v>
      </c>
      <c r="O172" s="7">
        <f t="shared" si="5"/>
        <v>1.6011396017760409</v>
      </c>
    </row>
    <row r="173" spans="1:15" x14ac:dyDescent="0.2">
      <c r="A173" s="3" t="s">
        <v>3102</v>
      </c>
      <c r="B173" s="3" t="s">
        <v>3103</v>
      </c>
      <c r="C173" s="3" t="s">
        <v>3104</v>
      </c>
      <c r="D173" s="3" t="s">
        <v>3105</v>
      </c>
      <c r="E173" s="7" t="s">
        <v>17</v>
      </c>
      <c r="F173" s="8">
        <v>8.9301599999999995E-4</v>
      </c>
      <c r="G173" s="7">
        <v>99620</v>
      </c>
      <c r="H173" s="7">
        <v>32847</v>
      </c>
      <c r="I173" s="7">
        <v>66774</v>
      </c>
      <c r="J173" s="7">
        <v>18026</v>
      </c>
      <c r="K173" s="7">
        <v>3.7040000000000002</v>
      </c>
      <c r="L173" s="7">
        <v>28.84</v>
      </c>
      <c r="M173" s="8">
        <v>2.4406800000000002E-3</v>
      </c>
      <c r="N173" s="7">
        <f t="shared" si="4"/>
        <v>3.0328492708618748</v>
      </c>
      <c r="O173" s="7">
        <f t="shared" si="5"/>
        <v>1.60067379945115</v>
      </c>
    </row>
    <row r="174" spans="1:15" x14ac:dyDescent="0.2">
      <c r="A174" s="3" t="s">
        <v>3098</v>
      </c>
      <c r="B174" s="3" t="s">
        <v>3099</v>
      </c>
      <c r="C174" s="3" t="s">
        <v>3100</v>
      </c>
      <c r="D174" s="3" t="s">
        <v>3101</v>
      </c>
      <c r="E174" s="7" t="s">
        <v>17</v>
      </c>
      <c r="F174" s="8">
        <v>2.074584E-3</v>
      </c>
      <c r="G174" s="7">
        <v>1210844</v>
      </c>
      <c r="H174" s="7">
        <v>405045</v>
      </c>
      <c r="I174" s="7">
        <v>805799</v>
      </c>
      <c r="J174" s="7">
        <v>237795</v>
      </c>
      <c r="K174" s="7">
        <v>3.3889999999999998</v>
      </c>
      <c r="L174" s="7">
        <v>28.44</v>
      </c>
      <c r="M174" s="8">
        <v>4.7664819999999998E-3</v>
      </c>
      <c r="N174" s="7">
        <f t="shared" si="4"/>
        <v>2.989406115369897</v>
      </c>
      <c r="O174" s="7">
        <f t="shared" si="5"/>
        <v>1.5798589026468643</v>
      </c>
    </row>
    <row r="175" spans="1:15" x14ac:dyDescent="0.2">
      <c r="A175" s="3" t="s">
        <v>3095</v>
      </c>
      <c r="B175" s="3" t="s">
        <v>3096</v>
      </c>
      <c r="C175" s="3"/>
      <c r="D175" s="3" t="s">
        <v>3097</v>
      </c>
      <c r="E175" s="7" t="s">
        <v>17</v>
      </c>
      <c r="F175" s="8">
        <v>9.4169999999999998E-6</v>
      </c>
      <c r="G175" s="7">
        <v>299112905</v>
      </c>
      <c r="H175" s="7">
        <v>102740552</v>
      </c>
      <c r="I175" s="7">
        <v>196372354</v>
      </c>
      <c r="J175" s="7">
        <v>37478688</v>
      </c>
      <c r="K175" s="7">
        <v>5.24</v>
      </c>
      <c r="L175" s="7">
        <v>32.590000000000003</v>
      </c>
      <c r="M175" s="8">
        <v>1.2794799999999999E-4</v>
      </c>
      <c r="N175" s="7">
        <f t="shared" si="4"/>
        <v>2.9113422030280702</v>
      </c>
      <c r="O175" s="7">
        <f t="shared" si="5"/>
        <v>1.5416844257182112</v>
      </c>
    </row>
    <row r="176" spans="1:15" x14ac:dyDescent="0.2">
      <c r="A176" s="3" t="s">
        <v>3091</v>
      </c>
      <c r="B176" s="3" t="s">
        <v>3092</v>
      </c>
      <c r="C176" s="3" t="s">
        <v>3093</v>
      </c>
      <c r="D176" s="3" t="s">
        <v>3094</v>
      </c>
      <c r="E176" s="7" t="s">
        <v>17</v>
      </c>
      <c r="F176" s="8">
        <v>3.2261149999999999E-3</v>
      </c>
      <c r="G176" s="7">
        <v>2810044</v>
      </c>
      <c r="H176" s="7">
        <v>969670</v>
      </c>
      <c r="I176" s="7">
        <v>1840374</v>
      </c>
      <c r="J176" s="7">
        <v>579479</v>
      </c>
      <c r="K176" s="7">
        <v>3.1760000000000002</v>
      </c>
      <c r="L176" s="7">
        <v>33.090000000000003</v>
      </c>
      <c r="M176" s="8">
        <v>6.9278120000000002E-3</v>
      </c>
      <c r="N176" s="7">
        <f t="shared" si="4"/>
        <v>2.8979384739138059</v>
      </c>
      <c r="O176" s="7">
        <f t="shared" si="5"/>
        <v>1.5350269653842494</v>
      </c>
    </row>
    <row r="177" spans="1:15" x14ac:dyDescent="0.2">
      <c r="A177" s="3" t="s">
        <v>3087</v>
      </c>
      <c r="B177" s="3" t="s">
        <v>3088</v>
      </c>
      <c r="C177" s="3" t="s">
        <v>3089</v>
      </c>
      <c r="D177" s="3" t="s">
        <v>3090</v>
      </c>
      <c r="E177" s="7" t="s">
        <v>17</v>
      </c>
      <c r="F177" s="8">
        <v>1.302E-6</v>
      </c>
      <c r="G177" s="7">
        <v>1157764</v>
      </c>
      <c r="H177" s="7">
        <v>403294</v>
      </c>
      <c r="I177" s="7">
        <v>754470</v>
      </c>
      <c r="J177" s="7">
        <v>126457</v>
      </c>
      <c r="K177" s="7">
        <v>5.9660000000000002</v>
      </c>
      <c r="L177" s="7">
        <v>31.3</v>
      </c>
      <c r="M177" s="8">
        <v>4.8417000000000001E-5</v>
      </c>
      <c r="N177" s="7">
        <f t="shared" si="4"/>
        <v>2.8707692155102729</v>
      </c>
      <c r="O177" s="7">
        <f t="shared" si="5"/>
        <v>1.5214373552676059</v>
      </c>
    </row>
    <row r="178" spans="1:15" x14ac:dyDescent="0.2">
      <c r="A178" s="3" t="s">
        <v>3083</v>
      </c>
      <c r="B178" s="3" t="s">
        <v>3084</v>
      </c>
      <c r="C178" s="3" t="s">
        <v>3085</v>
      </c>
      <c r="D178" s="3" t="s">
        <v>3086</v>
      </c>
      <c r="E178" s="7" t="s">
        <v>17</v>
      </c>
      <c r="F178" s="8">
        <v>3.0212499999999998E-4</v>
      </c>
      <c r="G178" s="7">
        <v>134785</v>
      </c>
      <c r="H178" s="7">
        <v>47559</v>
      </c>
      <c r="I178" s="7">
        <v>87227</v>
      </c>
      <c r="J178" s="7">
        <v>21190</v>
      </c>
      <c r="K178" s="7">
        <v>4.1159999999999997</v>
      </c>
      <c r="L178" s="7">
        <v>28.32</v>
      </c>
      <c r="M178" s="8">
        <v>1.0918239999999999E-3</v>
      </c>
      <c r="N178" s="7">
        <f t="shared" si="4"/>
        <v>2.8340587480813304</v>
      </c>
      <c r="O178" s="7">
        <f t="shared" si="5"/>
        <v>1.5028696646381223</v>
      </c>
    </row>
    <row r="179" spans="1:15" x14ac:dyDescent="0.2">
      <c r="A179" s="3" t="s">
        <v>3079</v>
      </c>
      <c r="B179" s="3" t="s">
        <v>3080</v>
      </c>
      <c r="C179" s="3" t="s">
        <v>3081</v>
      </c>
      <c r="D179" s="3" t="s">
        <v>3082</v>
      </c>
      <c r="E179" s="7" t="s">
        <v>17</v>
      </c>
      <c r="F179" s="8">
        <v>4.8116400000000002E-4</v>
      </c>
      <c r="G179" s="7">
        <v>38289</v>
      </c>
      <c r="H179" s="7">
        <v>13618</v>
      </c>
      <c r="I179" s="7">
        <v>24671</v>
      </c>
      <c r="J179" s="7">
        <v>6351</v>
      </c>
      <c r="K179" s="7">
        <v>3.8849999999999998</v>
      </c>
      <c r="L179" s="7">
        <v>32.15</v>
      </c>
      <c r="M179" s="8">
        <v>1.5487109999999999E-3</v>
      </c>
      <c r="N179" s="7">
        <f t="shared" si="4"/>
        <v>2.8116463504185636</v>
      </c>
      <c r="O179" s="7">
        <f t="shared" si="5"/>
        <v>1.4914151432784846</v>
      </c>
    </row>
    <row r="180" spans="1:15" x14ac:dyDescent="0.2">
      <c r="A180" s="3" t="s">
        <v>3075</v>
      </c>
      <c r="B180" s="3" t="s">
        <v>3076</v>
      </c>
      <c r="C180" s="3" t="s">
        <v>3077</v>
      </c>
      <c r="D180" s="3" t="s">
        <v>3078</v>
      </c>
      <c r="E180" s="7" t="s">
        <v>17</v>
      </c>
      <c r="F180" s="8">
        <v>4.8463599999999999E-4</v>
      </c>
      <c r="G180" s="7">
        <v>2188635</v>
      </c>
      <c r="H180" s="7">
        <v>780303</v>
      </c>
      <c r="I180" s="7">
        <v>1408332</v>
      </c>
      <c r="J180" s="7">
        <v>361005</v>
      </c>
      <c r="K180" s="7">
        <v>3.9009999999999998</v>
      </c>
      <c r="L180" s="7">
        <v>30.79</v>
      </c>
      <c r="M180" s="8">
        <v>1.5551009999999999E-3</v>
      </c>
      <c r="N180" s="7">
        <f t="shared" si="4"/>
        <v>2.804852730285543</v>
      </c>
      <c r="O180" s="7">
        <f t="shared" si="5"/>
        <v>1.487925023645333</v>
      </c>
    </row>
    <row r="181" spans="1:15" x14ac:dyDescent="0.2">
      <c r="A181" s="3" t="s">
        <v>3071</v>
      </c>
      <c r="B181" s="3" t="s">
        <v>3072</v>
      </c>
      <c r="C181" s="3" t="s">
        <v>3073</v>
      </c>
      <c r="D181" s="3" t="s">
        <v>3074</v>
      </c>
      <c r="E181" s="7" t="s">
        <v>17</v>
      </c>
      <c r="F181" s="8">
        <v>2.6132908E-2</v>
      </c>
      <c r="G181" s="7">
        <v>202660</v>
      </c>
      <c r="H181" s="7">
        <v>72347</v>
      </c>
      <c r="I181" s="7">
        <v>130313</v>
      </c>
      <c r="J181" s="7">
        <v>56635</v>
      </c>
      <c r="K181" s="7">
        <v>2.3010000000000002</v>
      </c>
      <c r="L181" s="7">
        <v>44.53</v>
      </c>
      <c r="M181" s="8">
        <v>4.0049674E-2</v>
      </c>
      <c r="N181" s="7">
        <f t="shared" si="4"/>
        <v>2.801221888951857</v>
      </c>
      <c r="O181" s="7">
        <f t="shared" si="5"/>
        <v>1.4860562659585179</v>
      </c>
    </row>
    <row r="182" spans="1:15" x14ac:dyDescent="0.2">
      <c r="A182" s="3" t="s">
        <v>3067</v>
      </c>
      <c r="B182" s="3" t="s">
        <v>3068</v>
      </c>
      <c r="C182" s="3" t="s">
        <v>3069</v>
      </c>
      <c r="D182" s="3" t="s">
        <v>3070</v>
      </c>
      <c r="E182" s="7" t="s">
        <v>17</v>
      </c>
      <c r="F182" s="8">
        <v>1.5710000000000001E-6</v>
      </c>
      <c r="G182" s="7">
        <v>255922</v>
      </c>
      <c r="H182" s="7">
        <v>91965</v>
      </c>
      <c r="I182" s="7">
        <v>163957</v>
      </c>
      <c r="J182" s="7">
        <v>28770</v>
      </c>
      <c r="K182" s="7">
        <v>5.6989999999999998</v>
      </c>
      <c r="L182" s="7">
        <v>37.25</v>
      </c>
      <c r="M182" s="8">
        <v>5.4129000000000003E-5</v>
      </c>
      <c r="N182" s="7">
        <f t="shared" si="4"/>
        <v>2.7828195509161096</v>
      </c>
      <c r="O182" s="7">
        <f t="shared" si="5"/>
        <v>1.4765473616200082</v>
      </c>
    </row>
    <row r="183" spans="1:15" x14ac:dyDescent="0.2">
      <c r="A183" s="3" t="s">
        <v>3063</v>
      </c>
      <c r="B183" s="3" t="s">
        <v>3064</v>
      </c>
      <c r="C183" s="3" t="s">
        <v>3065</v>
      </c>
      <c r="D183" s="3" t="s">
        <v>3066</v>
      </c>
      <c r="E183" s="7" t="s">
        <v>17</v>
      </c>
      <c r="F183" s="8">
        <v>2.9455750000000002E-3</v>
      </c>
      <c r="G183" s="7">
        <v>1152137</v>
      </c>
      <c r="H183" s="7">
        <v>414551</v>
      </c>
      <c r="I183" s="7">
        <v>737586</v>
      </c>
      <c r="J183" s="7">
        <v>224420</v>
      </c>
      <c r="K183" s="7">
        <v>3.2869999999999999</v>
      </c>
      <c r="L183" s="7">
        <v>25.57</v>
      </c>
      <c r="M183" s="8">
        <v>6.3738090000000002E-3</v>
      </c>
      <c r="N183" s="7">
        <f t="shared" si="4"/>
        <v>2.7792406724383731</v>
      </c>
      <c r="O183" s="7">
        <f t="shared" si="5"/>
        <v>1.4746907722495237</v>
      </c>
    </row>
    <row r="184" spans="1:15" x14ac:dyDescent="0.2">
      <c r="A184" s="3" t="s">
        <v>3059</v>
      </c>
      <c r="B184" s="3" t="s">
        <v>3060</v>
      </c>
      <c r="C184" s="3" t="s">
        <v>3061</v>
      </c>
      <c r="D184" s="3" t="s">
        <v>3062</v>
      </c>
      <c r="E184" s="7" t="s">
        <v>17</v>
      </c>
      <c r="F184" s="8">
        <v>1.4157480000000001E-3</v>
      </c>
      <c r="G184" s="7">
        <v>137994</v>
      </c>
      <c r="H184" s="7">
        <v>51368</v>
      </c>
      <c r="I184" s="7">
        <v>86626</v>
      </c>
      <c r="J184" s="7">
        <v>24582</v>
      </c>
      <c r="K184" s="7">
        <v>3.524</v>
      </c>
      <c r="L184" s="7">
        <v>29.33</v>
      </c>
      <c r="M184" s="8">
        <v>3.5595219999999999E-3</v>
      </c>
      <c r="N184" s="7">
        <f t="shared" si="4"/>
        <v>2.6863806260707057</v>
      </c>
      <c r="O184" s="7">
        <f t="shared" si="5"/>
        <v>1.4256637308415325</v>
      </c>
    </row>
    <row r="185" spans="1:15" x14ac:dyDescent="0.2">
      <c r="A185" s="3" t="s">
        <v>3055</v>
      </c>
      <c r="B185" s="3" t="s">
        <v>3056</v>
      </c>
      <c r="C185" s="3" t="s">
        <v>3057</v>
      </c>
      <c r="D185" s="3" t="s">
        <v>3058</v>
      </c>
      <c r="E185" s="7" t="s">
        <v>17</v>
      </c>
      <c r="F185" s="8">
        <v>8.4666930000000008E-3</v>
      </c>
      <c r="G185" s="7">
        <v>1040629</v>
      </c>
      <c r="H185" s="7">
        <v>393816</v>
      </c>
      <c r="I185" s="7">
        <v>646813</v>
      </c>
      <c r="J185" s="7">
        <v>229974</v>
      </c>
      <c r="K185" s="7">
        <v>2.8130000000000002</v>
      </c>
      <c r="L185" s="7">
        <v>30.89</v>
      </c>
      <c r="M185" s="8">
        <v>1.5240048000000001E-2</v>
      </c>
      <c r="N185" s="7">
        <f t="shared" si="4"/>
        <v>2.6424243809291648</v>
      </c>
      <c r="O185" s="7">
        <f t="shared" si="5"/>
        <v>1.4018621861512006</v>
      </c>
    </row>
    <row r="186" spans="1:15" x14ac:dyDescent="0.2">
      <c r="A186" s="3" t="s">
        <v>3051</v>
      </c>
      <c r="B186" s="3" t="s">
        <v>3052</v>
      </c>
      <c r="C186" s="3" t="s">
        <v>3053</v>
      </c>
      <c r="D186" s="3" t="s">
        <v>3054</v>
      </c>
      <c r="E186" s="7" t="s">
        <v>17</v>
      </c>
      <c r="F186" s="8">
        <v>5.2571839999999998E-3</v>
      </c>
      <c r="G186" s="7">
        <v>34799</v>
      </c>
      <c r="H186" s="7">
        <v>13275</v>
      </c>
      <c r="I186" s="7">
        <v>21523</v>
      </c>
      <c r="J186" s="7">
        <v>7152</v>
      </c>
      <c r="K186" s="7">
        <v>3.01</v>
      </c>
      <c r="L186" s="7">
        <v>30.05</v>
      </c>
      <c r="M186" s="8">
        <v>1.0231957999999999E-2</v>
      </c>
      <c r="N186" s="7">
        <f t="shared" si="4"/>
        <v>2.6213935969868172</v>
      </c>
      <c r="O186" s="7">
        <f t="shared" si="5"/>
        <v>1.3903339876948717</v>
      </c>
    </row>
    <row r="187" spans="1:15" x14ac:dyDescent="0.2">
      <c r="A187" s="3" t="s">
        <v>3047</v>
      </c>
      <c r="B187" s="3" t="s">
        <v>3048</v>
      </c>
      <c r="C187" s="3" t="s">
        <v>3049</v>
      </c>
      <c r="D187" s="3" t="s">
        <v>3050</v>
      </c>
      <c r="E187" s="7" t="s">
        <v>17</v>
      </c>
      <c r="F187" s="8">
        <v>2.5821400000000001E-3</v>
      </c>
      <c r="G187" s="7">
        <v>88043439</v>
      </c>
      <c r="H187" s="7">
        <v>33741848</v>
      </c>
      <c r="I187" s="7">
        <v>54301591</v>
      </c>
      <c r="J187" s="7">
        <v>17011011</v>
      </c>
      <c r="K187" s="7">
        <v>3.1920000000000002</v>
      </c>
      <c r="L187" s="7">
        <v>44.82</v>
      </c>
      <c r="M187" s="8">
        <v>5.6919869999999999E-3</v>
      </c>
      <c r="N187" s="7">
        <f t="shared" si="4"/>
        <v>2.6093247471211418</v>
      </c>
      <c r="O187" s="7">
        <f t="shared" si="5"/>
        <v>1.3836765079366637</v>
      </c>
    </row>
    <row r="188" spans="1:15" x14ac:dyDescent="0.2">
      <c r="A188" s="3" t="s">
        <v>3043</v>
      </c>
      <c r="B188" s="3" t="s">
        <v>3044</v>
      </c>
      <c r="C188" s="3" t="s">
        <v>3045</v>
      </c>
      <c r="D188" s="3" t="s">
        <v>3046</v>
      </c>
      <c r="E188" s="7" t="s">
        <v>17</v>
      </c>
      <c r="F188" s="8">
        <v>7.1440200000000005E-4</v>
      </c>
      <c r="G188" s="7">
        <v>4426291</v>
      </c>
      <c r="H188" s="7">
        <v>1710649</v>
      </c>
      <c r="I188" s="7">
        <v>2715642</v>
      </c>
      <c r="J188" s="7">
        <v>731348</v>
      </c>
      <c r="K188" s="7">
        <v>3.7130000000000001</v>
      </c>
      <c r="L188" s="7">
        <v>34.76</v>
      </c>
      <c r="M188" s="8">
        <v>2.055907E-3</v>
      </c>
      <c r="N188" s="7">
        <f t="shared" si="4"/>
        <v>2.5874922324801872</v>
      </c>
      <c r="O188" s="7">
        <f t="shared" si="5"/>
        <v>1.3715545317214763</v>
      </c>
    </row>
    <row r="189" spans="1:15" x14ac:dyDescent="0.2">
      <c r="A189" s="3" t="s">
        <v>3039</v>
      </c>
      <c r="B189" s="3" t="s">
        <v>3040</v>
      </c>
      <c r="C189" s="3" t="s">
        <v>3041</v>
      </c>
      <c r="D189" s="3" t="s">
        <v>3042</v>
      </c>
      <c r="E189" s="7" t="s">
        <v>17</v>
      </c>
      <c r="F189" s="8">
        <v>4.5559950000000002E-3</v>
      </c>
      <c r="G189" s="7">
        <v>354060</v>
      </c>
      <c r="H189" s="7">
        <v>140626</v>
      </c>
      <c r="I189" s="7">
        <v>213434</v>
      </c>
      <c r="J189" s="7">
        <v>70185</v>
      </c>
      <c r="K189" s="7">
        <v>3.0409999999999999</v>
      </c>
      <c r="L189" s="7">
        <v>33.49</v>
      </c>
      <c r="M189" s="8">
        <v>9.1055470000000003E-3</v>
      </c>
      <c r="N189" s="7">
        <f t="shared" si="4"/>
        <v>2.5177420960562058</v>
      </c>
      <c r="O189" s="7">
        <f t="shared" si="5"/>
        <v>1.3321305087134601</v>
      </c>
    </row>
    <row r="190" spans="1:15" x14ac:dyDescent="0.2">
      <c r="A190" s="3" t="s">
        <v>3035</v>
      </c>
      <c r="B190" s="3" t="s">
        <v>3036</v>
      </c>
      <c r="C190" s="3" t="s">
        <v>3037</v>
      </c>
      <c r="D190" s="3" t="s">
        <v>3038</v>
      </c>
      <c r="E190" s="7" t="s">
        <v>17</v>
      </c>
      <c r="F190" s="8">
        <v>1.110366E-3</v>
      </c>
      <c r="G190" s="7">
        <v>1670239</v>
      </c>
      <c r="H190" s="7">
        <v>667798</v>
      </c>
      <c r="I190" s="7">
        <v>1002440</v>
      </c>
      <c r="J190" s="7">
        <v>285449</v>
      </c>
      <c r="K190" s="7">
        <v>3.512</v>
      </c>
      <c r="L190" s="7">
        <v>40.409999999999997</v>
      </c>
      <c r="M190" s="8">
        <v>2.918824E-3</v>
      </c>
      <c r="N190" s="7">
        <f t="shared" si="4"/>
        <v>2.501114109356422</v>
      </c>
      <c r="O190" s="7">
        <f t="shared" si="5"/>
        <v>1.3225708796888929</v>
      </c>
    </row>
    <row r="191" spans="1:15" x14ac:dyDescent="0.2">
      <c r="A191" s="3" t="s">
        <v>3031</v>
      </c>
      <c r="B191" s="3" t="s">
        <v>3032</v>
      </c>
      <c r="C191" s="3" t="s">
        <v>3033</v>
      </c>
      <c r="D191" s="3" t="s">
        <v>3034</v>
      </c>
      <c r="E191" s="7" t="s">
        <v>17</v>
      </c>
      <c r="F191" s="8">
        <v>3.6482399999999998E-4</v>
      </c>
      <c r="G191" s="7">
        <v>194611</v>
      </c>
      <c r="H191" s="7">
        <v>78072</v>
      </c>
      <c r="I191" s="7">
        <v>116539</v>
      </c>
      <c r="J191" s="7">
        <v>28805</v>
      </c>
      <c r="K191" s="7">
        <v>4.0460000000000003</v>
      </c>
      <c r="L191" s="7">
        <v>28.36</v>
      </c>
      <c r="M191" s="8">
        <v>1.24216E-3</v>
      </c>
      <c r="N191" s="7">
        <f t="shared" si="4"/>
        <v>2.4927118557229226</v>
      </c>
      <c r="O191" s="7">
        <f t="shared" si="5"/>
        <v>1.3177161245681692</v>
      </c>
    </row>
    <row r="192" spans="1:15" x14ac:dyDescent="0.2">
      <c r="A192" s="3" t="s">
        <v>3027</v>
      </c>
      <c r="B192" s="3" t="s">
        <v>3028</v>
      </c>
      <c r="C192" s="3" t="s">
        <v>3029</v>
      </c>
      <c r="D192" s="3" t="s">
        <v>3030</v>
      </c>
      <c r="E192" s="7" t="s">
        <v>17</v>
      </c>
      <c r="F192" s="8">
        <v>4.8782300000000002E-4</v>
      </c>
      <c r="G192" s="7">
        <v>4362003</v>
      </c>
      <c r="H192" s="7">
        <v>1754317</v>
      </c>
      <c r="I192" s="7">
        <v>2607686</v>
      </c>
      <c r="J192" s="7">
        <v>661286</v>
      </c>
      <c r="K192" s="7">
        <v>3.9430000000000001</v>
      </c>
      <c r="L192" s="7">
        <v>28.05</v>
      </c>
      <c r="M192" s="8">
        <v>1.5559669999999999E-3</v>
      </c>
      <c r="N192" s="7">
        <f t="shared" si="4"/>
        <v>2.4864394519348556</v>
      </c>
      <c r="O192" s="7">
        <f t="shared" si="5"/>
        <v>1.314081300050032</v>
      </c>
    </row>
    <row r="193" spans="1:15" x14ac:dyDescent="0.2">
      <c r="A193" s="3" t="s">
        <v>3023</v>
      </c>
      <c r="B193" s="3" t="s">
        <v>3024</v>
      </c>
      <c r="C193" s="3" t="s">
        <v>3025</v>
      </c>
      <c r="D193" s="3" t="s">
        <v>3026</v>
      </c>
      <c r="E193" s="7" t="s">
        <v>17</v>
      </c>
      <c r="F193" s="8">
        <v>2.4686199999999998E-4</v>
      </c>
      <c r="G193" s="7">
        <v>243077</v>
      </c>
      <c r="H193" s="7">
        <v>100817</v>
      </c>
      <c r="I193" s="7">
        <v>142259</v>
      </c>
      <c r="J193" s="7">
        <v>35094</v>
      </c>
      <c r="K193" s="7">
        <v>4.0540000000000003</v>
      </c>
      <c r="L193" s="7">
        <v>37.25</v>
      </c>
      <c r="M193" s="8">
        <v>9.4020400000000004E-4</v>
      </c>
      <c r="N193" s="7">
        <f t="shared" si="4"/>
        <v>2.4110715454734817</v>
      </c>
      <c r="O193" s="7">
        <f t="shared" si="5"/>
        <v>1.2696744617112146</v>
      </c>
    </row>
    <row r="194" spans="1:15" x14ac:dyDescent="0.2">
      <c r="A194" s="3" t="s">
        <v>3019</v>
      </c>
      <c r="B194" s="3" t="s">
        <v>3020</v>
      </c>
      <c r="C194" s="3" t="s">
        <v>3021</v>
      </c>
      <c r="D194" s="3" t="s">
        <v>3022</v>
      </c>
      <c r="E194" s="7" t="s">
        <v>17</v>
      </c>
      <c r="F194" s="8">
        <v>5.3338580000000003E-3</v>
      </c>
      <c r="G194" s="7">
        <v>331913</v>
      </c>
      <c r="H194" s="7">
        <v>138501</v>
      </c>
      <c r="I194" s="7">
        <v>193412</v>
      </c>
      <c r="J194" s="7">
        <v>65567</v>
      </c>
      <c r="K194" s="7">
        <v>2.95</v>
      </c>
      <c r="L194" s="7">
        <v>39.299999999999997</v>
      </c>
      <c r="M194" s="8">
        <v>1.0366907E-2</v>
      </c>
      <c r="N194" s="7">
        <f t="shared" ref="N194:N257" si="6">G194/H194</f>
        <v>2.3964664515057654</v>
      </c>
      <c r="O194" s="7">
        <f t="shared" ref="O194:O257" si="7">LOG(N194,2)</f>
        <v>1.2609087435934119</v>
      </c>
    </row>
    <row r="195" spans="1:15" x14ac:dyDescent="0.2">
      <c r="A195" s="3" t="s">
        <v>3015</v>
      </c>
      <c r="B195" s="3" t="s">
        <v>3016</v>
      </c>
      <c r="C195" s="3" t="s">
        <v>3017</v>
      </c>
      <c r="D195" s="3" t="s">
        <v>3018</v>
      </c>
      <c r="E195" s="7" t="s">
        <v>17</v>
      </c>
      <c r="F195" s="8">
        <v>6.5961650000000002E-3</v>
      </c>
      <c r="G195" s="7">
        <v>400334</v>
      </c>
      <c r="H195" s="7">
        <v>169704</v>
      </c>
      <c r="I195" s="7">
        <v>230631</v>
      </c>
      <c r="J195" s="7">
        <v>80919</v>
      </c>
      <c r="K195" s="7">
        <v>2.85</v>
      </c>
      <c r="L195" s="7">
        <v>44.54</v>
      </c>
      <c r="M195" s="8">
        <v>1.2279817E-2</v>
      </c>
      <c r="N195" s="7">
        <f t="shared" si="6"/>
        <v>2.3590133408758782</v>
      </c>
      <c r="O195" s="7">
        <f t="shared" si="7"/>
        <v>1.2381835774417449</v>
      </c>
    </row>
    <row r="196" spans="1:15" x14ac:dyDescent="0.2">
      <c r="A196" s="3" t="s">
        <v>3011</v>
      </c>
      <c r="B196" s="3" t="s">
        <v>3012</v>
      </c>
      <c r="C196" s="3" t="s">
        <v>3013</v>
      </c>
      <c r="D196" s="3" t="s">
        <v>3014</v>
      </c>
      <c r="E196" s="7" t="s">
        <v>17</v>
      </c>
      <c r="F196" s="8">
        <v>7.2467160000000003E-3</v>
      </c>
      <c r="G196" s="7">
        <v>82555</v>
      </c>
      <c r="H196" s="7">
        <v>35862</v>
      </c>
      <c r="I196" s="7">
        <v>46693</v>
      </c>
      <c r="J196" s="7">
        <v>16161</v>
      </c>
      <c r="K196" s="7">
        <v>2.8889999999999998</v>
      </c>
      <c r="L196" s="7">
        <v>28.92</v>
      </c>
      <c r="M196" s="8">
        <v>1.3350208000000001E-2</v>
      </c>
      <c r="N196" s="7">
        <f t="shared" si="6"/>
        <v>2.3020188500362502</v>
      </c>
      <c r="O196" s="7">
        <f t="shared" si="7"/>
        <v>1.2028996469985866</v>
      </c>
    </row>
    <row r="197" spans="1:15" x14ac:dyDescent="0.2">
      <c r="A197" s="3" t="s">
        <v>3007</v>
      </c>
      <c r="B197" s="3" t="s">
        <v>3008</v>
      </c>
      <c r="C197" s="3" t="s">
        <v>3009</v>
      </c>
      <c r="D197" s="3" t="s">
        <v>3010</v>
      </c>
      <c r="E197" s="7" t="s">
        <v>17</v>
      </c>
      <c r="F197" s="8">
        <v>2.853427E-3</v>
      </c>
      <c r="G197" s="7">
        <v>553343</v>
      </c>
      <c r="H197" s="7">
        <v>241762</v>
      </c>
      <c r="I197" s="7">
        <v>311581</v>
      </c>
      <c r="J197" s="7">
        <v>96595</v>
      </c>
      <c r="K197" s="7">
        <v>3.226</v>
      </c>
      <c r="L197" s="7">
        <v>32.68</v>
      </c>
      <c r="M197" s="8">
        <v>6.2029110000000002E-3</v>
      </c>
      <c r="N197" s="7">
        <f t="shared" si="6"/>
        <v>2.2887922833199594</v>
      </c>
      <c r="O197" s="7">
        <f t="shared" si="7"/>
        <v>1.194586538724977</v>
      </c>
    </row>
    <row r="198" spans="1:15" x14ac:dyDescent="0.2">
      <c r="A198" s="3" t="s">
        <v>3003</v>
      </c>
      <c r="B198" s="3" t="s">
        <v>3004</v>
      </c>
      <c r="C198" s="3" t="s">
        <v>3005</v>
      </c>
      <c r="D198" s="3" t="s">
        <v>3006</v>
      </c>
      <c r="E198" s="7" t="s">
        <v>17</v>
      </c>
      <c r="F198" s="8">
        <v>6.1542230000000003E-3</v>
      </c>
      <c r="G198" s="7">
        <v>279695</v>
      </c>
      <c r="H198" s="7">
        <v>123320</v>
      </c>
      <c r="I198" s="7">
        <v>156375</v>
      </c>
      <c r="J198" s="7">
        <v>53837</v>
      </c>
      <c r="K198" s="7">
        <v>2.9049999999999998</v>
      </c>
      <c r="L198" s="7">
        <v>37.22</v>
      </c>
      <c r="M198" s="8">
        <v>1.1585646E-2</v>
      </c>
      <c r="N198" s="7">
        <f t="shared" si="6"/>
        <v>2.2680424910801169</v>
      </c>
      <c r="O198" s="7">
        <f t="shared" si="7"/>
        <v>1.1814476689822269</v>
      </c>
    </row>
    <row r="199" spans="1:15" x14ac:dyDescent="0.2">
      <c r="A199" s="3" t="s">
        <v>2999</v>
      </c>
      <c r="B199" s="3" t="s">
        <v>3000</v>
      </c>
      <c r="C199" s="3" t="s">
        <v>3001</v>
      </c>
      <c r="D199" s="3" t="s">
        <v>3002</v>
      </c>
      <c r="E199" s="7" t="s">
        <v>17</v>
      </c>
      <c r="F199" s="8">
        <v>2.036833E-3</v>
      </c>
      <c r="G199" s="7">
        <v>835344</v>
      </c>
      <c r="H199" s="7">
        <v>371934</v>
      </c>
      <c r="I199" s="7">
        <v>463410</v>
      </c>
      <c r="J199" s="7">
        <v>139157</v>
      </c>
      <c r="K199" s="7">
        <v>3.33</v>
      </c>
      <c r="L199" s="7">
        <v>35.43</v>
      </c>
      <c r="M199" s="8">
        <v>4.702688E-3</v>
      </c>
      <c r="N199" s="7">
        <f t="shared" si="6"/>
        <v>2.2459468615399505</v>
      </c>
      <c r="O199" s="7">
        <f t="shared" si="7"/>
        <v>1.1673237943904757</v>
      </c>
    </row>
    <row r="200" spans="1:15" x14ac:dyDescent="0.2">
      <c r="A200" s="3" t="s">
        <v>2995</v>
      </c>
      <c r="B200" s="3" t="s">
        <v>2996</v>
      </c>
      <c r="C200" s="3" t="s">
        <v>2997</v>
      </c>
      <c r="D200" s="3" t="s">
        <v>2998</v>
      </c>
      <c r="E200" s="7" t="s">
        <v>17</v>
      </c>
      <c r="F200" s="8">
        <v>5.9451999999999999E-5</v>
      </c>
      <c r="G200" s="7">
        <v>2938501</v>
      </c>
      <c r="H200" s="7">
        <v>1313333</v>
      </c>
      <c r="I200" s="7">
        <v>1625168</v>
      </c>
      <c r="J200" s="7">
        <v>362301</v>
      </c>
      <c r="K200" s="7">
        <v>4.4859999999999998</v>
      </c>
      <c r="L200" s="7">
        <v>40.21</v>
      </c>
      <c r="M200" s="8">
        <v>3.5296399999999999E-4</v>
      </c>
      <c r="N200" s="7">
        <f t="shared" si="6"/>
        <v>2.2374378775223041</v>
      </c>
      <c r="O200" s="7">
        <f t="shared" si="7"/>
        <v>1.161847626495468</v>
      </c>
    </row>
    <row r="201" spans="1:15" x14ac:dyDescent="0.2">
      <c r="A201" s="3" t="s">
        <v>2991</v>
      </c>
      <c r="B201" s="3" t="s">
        <v>2992</v>
      </c>
      <c r="C201" s="3" t="s">
        <v>2993</v>
      </c>
      <c r="D201" s="3" t="s">
        <v>2994</v>
      </c>
      <c r="E201" s="7" t="s">
        <v>17</v>
      </c>
      <c r="F201" s="8">
        <v>4.487413E-3</v>
      </c>
      <c r="G201" s="7">
        <v>10731606</v>
      </c>
      <c r="H201" s="7">
        <v>4894622</v>
      </c>
      <c r="I201" s="7">
        <v>5836984</v>
      </c>
      <c r="J201" s="7">
        <v>1888492</v>
      </c>
      <c r="K201" s="7">
        <v>3.0910000000000002</v>
      </c>
      <c r="L201" s="7">
        <v>27.95</v>
      </c>
      <c r="M201" s="8">
        <v>9.0066969999999993E-3</v>
      </c>
      <c r="N201" s="7">
        <f t="shared" si="6"/>
        <v>2.1925300871037643</v>
      </c>
      <c r="O201" s="7">
        <f t="shared" si="7"/>
        <v>1.1325966402606902</v>
      </c>
    </row>
    <row r="202" spans="1:15" x14ac:dyDescent="0.2">
      <c r="A202" s="3" t="s">
        <v>2987</v>
      </c>
      <c r="B202" s="3" t="s">
        <v>2988</v>
      </c>
      <c r="C202" s="3" t="s">
        <v>2989</v>
      </c>
      <c r="D202" s="3" t="s">
        <v>2990</v>
      </c>
      <c r="E202" s="7" t="s">
        <v>17</v>
      </c>
      <c r="F202" s="8">
        <v>1.1545980000000001E-2</v>
      </c>
      <c r="G202" s="7">
        <v>200939</v>
      </c>
      <c r="H202" s="7">
        <v>92233</v>
      </c>
      <c r="I202" s="7">
        <v>108706</v>
      </c>
      <c r="J202" s="7">
        <v>40531</v>
      </c>
      <c r="K202" s="7">
        <v>2.6819999999999999</v>
      </c>
      <c r="L202" s="7">
        <v>31.53</v>
      </c>
      <c r="M202" s="8">
        <v>1.9823171000000001E-2</v>
      </c>
      <c r="N202" s="7">
        <f t="shared" si="6"/>
        <v>2.1786020188002126</v>
      </c>
      <c r="O202" s="7">
        <f t="shared" si="7"/>
        <v>1.1234026728450004</v>
      </c>
    </row>
    <row r="203" spans="1:15" x14ac:dyDescent="0.2">
      <c r="A203" s="3" t="s">
        <v>2983</v>
      </c>
      <c r="B203" s="3" t="s">
        <v>2984</v>
      </c>
      <c r="C203" s="3" t="s">
        <v>2985</v>
      </c>
      <c r="D203" s="3" t="s">
        <v>2986</v>
      </c>
      <c r="E203" s="7" t="s">
        <v>17</v>
      </c>
      <c r="F203" s="8">
        <v>8.8269339999999998E-3</v>
      </c>
      <c r="G203" s="7">
        <v>8768761</v>
      </c>
      <c r="H203" s="7">
        <v>4035627</v>
      </c>
      <c r="I203" s="7">
        <v>4733135</v>
      </c>
      <c r="J203" s="7">
        <v>1687426</v>
      </c>
      <c r="K203" s="7">
        <v>2.8050000000000002</v>
      </c>
      <c r="L203" s="7">
        <v>29.43</v>
      </c>
      <c r="M203" s="8">
        <v>1.5748053000000001E-2</v>
      </c>
      <c r="N203" s="7">
        <f t="shared" si="6"/>
        <v>2.1728373311012144</v>
      </c>
      <c r="O203" s="7">
        <f t="shared" si="7"/>
        <v>1.1195801715748541</v>
      </c>
    </row>
    <row r="204" spans="1:15" x14ac:dyDescent="0.2">
      <c r="A204" s="3" t="s">
        <v>2979</v>
      </c>
      <c r="B204" s="3" t="s">
        <v>2980</v>
      </c>
      <c r="C204" s="3" t="s">
        <v>2981</v>
      </c>
      <c r="D204" s="3" t="s">
        <v>2982</v>
      </c>
      <c r="E204" s="7" t="s">
        <v>17</v>
      </c>
      <c r="F204" s="8">
        <v>9.5273630000000005E-3</v>
      </c>
      <c r="G204" s="7">
        <v>54474</v>
      </c>
      <c r="H204" s="7">
        <v>25072</v>
      </c>
      <c r="I204" s="7">
        <v>29403</v>
      </c>
      <c r="J204" s="7">
        <v>10528</v>
      </c>
      <c r="K204" s="7">
        <v>2.7930000000000001</v>
      </c>
      <c r="L204" s="7">
        <v>26.78</v>
      </c>
      <c r="M204" s="8">
        <v>1.6743984E-2</v>
      </c>
      <c r="N204" s="7">
        <f t="shared" si="6"/>
        <v>2.1727026164645822</v>
      </c>
      <c r="O204" s="7">
        <f t="shared" si="7"/>
        <v>1.1194907225578796</v>
      </c>
    </row>
    <row r="205" spans="1:15" x14ac:dyDescent="0.2">
      <c r="A205" s="3" t="s">
        <v>2975</v>
      </c>
      <c r="B205" s="3" t="s">
        <v>2976</v>
      </c>
      <c r="C205" s="3" t="s">
        <v>2977</v>
      </c>
      <c r="D205" s="3" t="s">
        <v>2978</v>
      </c>
      <c r="E205" s="7" t="s">
        <v>17</v>
      </c>
      <c r="F205" s="8">
        <v>3.1718999999999999E-5</v>
      </c>
      <c r="G205" s="7">
        <v>986166667</v>
      </c>
      <c r="H205" s="7">
        <v>454403535</v>
      </c>
      <c r="I205" s="7">
        <v>531763132</v>
      </c>
      <c r="J205" s="7">
        <v>111738574</v>
      </c>
      <c r="K205" s="7">
        <v>4.7590000000000003</v>
      </c>
      <c r="L205" s="7">
        <v>35.770000000000003</v>
      </c>
      <c r="M205" s="8">
        <v>2.3397199999999999E-4</v>
      </c>
      <c r="N205" s="7">
        <f t="shared" si="6"/>
        <v>2.1702442675759555</v>
      </c>
      <c r="O205" s="7">
        <f t="shared" si="7"/>
        <v>1.1178574315120073</v>
      </c>
    </row>
    <row r="206" spans="1:15" x14ac:dyDescent="0.2">
      <c r="A206" s="3" t="s">
        <v>2971</v>
      </c>
      <c r="B206" s="3" t="s">
        <v>2972</v>
      </c>
      <c r="C206" s="3" t="s">
        <v>2973</v>
      </c>
      <c r="D206" s="3" t="s">
        <v>2974</v>
      </c>
      <c r="E206" s="7" t="s">
        <v>17</v>
      </c>
      <c r="F206" s="8">
        <v>1.6103678E-2</v>
      </c>
      <c r="G206" s="7">
        <v>465146</v>
      </c>
      <c r="H206" s="7">
        <v>221733</v>
      </c>
      <c r="I206" s="7">
        <v>243413</v>
      </c>
      <c r="J206" s="7">
        <v>96338</v>
      </c>
      <c r="K206" s="7">
        <v>2.5270000000000001</v>
      </c>
      <c r="L206" s="7">
        <v>35.619999999999997</v>
      </c>
      <c r="M206" s="8">
        <v>2.6305776999999999E-2</v>
      </c>
      <c r="N206" s="7">
        <f t="shared" si="6"/>
        <v>2.0977752522177573</v>
      </c>
      <c r="O206" s="7">
        <f t="shared" si="7"/>
        <v>1.0688601212520081</v>
      </c>
    </row>
    <row r="207" spans="1:15" x14ac:dyDescent="0.2">
      <c r="A207" s="3" t="s">
        <v>2967</v>
      </c>
      <c r="B207" s="3" t="s">
        <v>2968</v>
      </c>
      <c r="C207" s="3" t="s">
        <v>2969</v>
      </c>
      <c r="D207" s="3" t="s">
        <v>2970</v>
      </c>
      <c r="E207" s="7" t="s">
        <v>17</v>
      </c>
      <c r="F207" s="8">
        <v>1.17503E-4</v>
      </c>
      <c r="G207" s="7">
        <v>743486</v>
      </c>
      <c r="H207" s="7">
        <v>355171</v>
      </c>
      <c r="I207" s="7">
        <v>388314</v>
      </c>
      <c r="J207" s="7">
        <v>90584</v>
      </c>
      <c r="K207" s="7">
        <v>4.2869999999999999</v>
      </c>
      <c r="L207" s="7">
        <v>38.450000000000003</v>
      </c>
      <c r="M207" s="8">
        <v>5.5529199999999998E-4</v>
      </c>
      <c r="N207" s="7">
        <f t="shared" si="6"/>
        <v>2.0933184297141376</v>
      </c>
      <c r="O207" s="7">
        <f t="shared" si="7"/>
        <v>1.0657917870005016</v>
      </c>
    </row>
    <row r="208" spans="1:15" x14ac:dyDescent="0.2">
      <c r="A208" s="3" t="s">
        <v>2963</v>
      </c>
      <c r="B208" s="3" t="s">
        <v>2964</v>
      </c>
      <c r="C208" s="3" t="s">
        <v>2965</v>
      </c>
      <c r="D208" s="3" t="s">
        <v>2966</v>
      </c>
      <c r="E208" s="7" t="s">
        <v>17</v>
      </c>
      <c r="F208" s="8">
        <v>6.170877E-3</v>
      </c>
      <c r="G208" s="7">
        <v>20311</v>
      </c>
      <c r="H208" s="7">
        <v>9900</v>
      </c>
      <c r="I208" s="7">
        <v>10411</v>
      </c>
      <c r="J208" s="7">
        <v>3610</v>
      </c>
      <c r="K208" s="7">
        <v>2.8839999999999999</v>
      </c>
      <c r="L208" s="7">
        <v>41.97</v>
      </c>
      <c r="M208" s="8">
        <v>1.1585646E-2</v>
      </c>
      <c r="N208" s="7">
        <f t="shared" si="6"/>
        <v>2.0516161616161614</v>
      </c>
      <c r="O208" s="7">
        <f t="shared" si="7"/>
        <v>1.0367608413097418</v>
      </c>
    </row>
    <row r="209" spans="1:15" x14ac:dyDescent="0.2">
      <c r="A209" s="3" t="s">
        <v>2959</v>
      </c>
      <c r="B209" s="3" t="s">
        <v>2960</v>
      </c>
      <c r="C209" s="3" t="s">
        <v>2961</v>
      </c>
      <c r="D209" s="3" t="s">
        <v>2962</v>
      </c>
      <c r="E209" s="7" t="s">
        <v>17</v>
      </c>
      <c r="F209" s="8">
        <v>1.3682236E-2</v>
      </c>
      <c r="G209" s="7">
        <v>1465484</v>
      </c>
      <c r="H209" s="7">
        <v>717175</v>
      </c>
      <c r="I209" s="7">
        <v>748309</v>
      </c>
      <c r="J209" s="7">
        <v>289081</v>
      </c>
      <c r="K209" s="7">
        <v>2.589</v>
      </c>
      <c r="L209" s="7">
        <v>37.11</v>
      </c>
      <c r="M209" s="8">
        <v>2.2988109E-2</v>
      </c>
      <c r="N209" s="7">
        <f t="shared" si="6"/>
        <v>2.0434119984662042</v>
      </c>
      <c r="O209" s="7">
        <f t="shared" si="7"/>
        <v>1.0309801136251862</v>
      </c>
    </row>
    <row r="210" spans="1:15" x14ac:dyDescent="0.2">
      <c r="A210" s="3" t="s">
        <v>2955</v>
      </c>
      <c r="B210" s="3" t="s">
        <v>2956</v>
      </c>
      <c r="C210" s="3" t="s">
        <v>2957</v>
      </c>
      <c r="D210" s="3" t="s">
        <v>2958</v>
      </c>
      <c r="E210" s="7" t="s">
        <v>17</v>
      </c>
      <c r="F210" s="8">
        <v>1.2597162E-2</v>
      </c>
      <c r="G210" s="7">
        <v>89092</v>
      </c>
      <c r="H210" s="7">
        <v>43756</v>
      </c>
      <c r="I210" s="7">
        <v>45336</v>
      </c>
      <c r="J210" s="7">
        <v>17214</v>
      </c>
      <c r="K210" s="7">
        <v>2.6339999999999999</v>
      </c>
      <c r="L210" s="7">
        <v>34.15</v>
      </c>
      <c r="M210" s="8">
        <v>2.1368294999999999E-2</v>
      </c>
      <c r="N210" s="7">
        <f t="shared" si="6"/>
        <v>2.0361093335771092</v>
      </c>
      <c r="O210" s="7">
        <f t="shared" si="7"/>
        <v>1.0258150323244384</v>
      </c>
    </row>
    <row r="211" spans="1:15" x14ac:dyDescent="0.2">
      <c r="A211" s="3" t="s">
        <v>2951</v>
      </c>
      <c r="B211" s="3" t="s">
        <v>2952</v>
      </c>
      <c r="C211" s="3" t="s">
        <v>2953</v>
      </c>
      <c r="D211" s="3" t="s">
        <v>2954</v>
      </c>
      <c r="E211" s="7" t="s">
        <v>17</v>
      </c>
      <c r="F211" s="8">
        <v>1.3146523E-2</v>
      </c>
      <c r="G211" s="7">
        <v>75925</v>
      </c>
      <c r="H211" s="7">
        <v>37664</v>
      </c>
      <c r="I211" s="7">
        <v>38261</v>
      </c>
      <c r="J211" s="7">
        <v>14465</v>
      </c>
      <c r="K211" s="7">
        <v>2.645</v>
      </c>
      <c r="L211" s="7">
        <v>28.5</v>
      </c>
      <c r="M211" s="8">
        <v>2.2193592000000002E-2</v>
      </c>
      <c r="N211" s="7">
        <f t="shared" si="6"/>
        <v>2.0158506796941378</v>
      </c>
      <c r="O211" s="7">
        <f t="shared" si="7"/>
        <v>1.0113887779037405</v>
      </c>
    </row>
    <row r="212" spans="1:15" x14ac:dyDescent="0.2">
      <c r="A212" s="3" t="s">
        <v>2947</v>
      </c>
      <c r="B212" s="3" t="s">
        <v>2948</v>
      </c>
      <c r="C212" s="3" t="s">
        <v>2949</v>
      </c>
      <c r="D212" s="3" t="s">
        <v>2950</v>
      </c>
      <c r="E212" s="7" t="s">
        <v>17</v>
      </c>
      <c r="F212" s="8">
        <v>3.087542E-3</v>
      </c>
      <c r="G212" s="7">
        <v>46136</v>
      </c>
      <c r="H212" s="7">
        <v>22915</v>
      </c>
      <c r="I212" s="7">
        <v>23221</v>
      </c>
      <c r="J212" s="7">
        <v>7237</v>
      </c>
      <c r="K212" s="7">
        <v>3.2090000000000001</v>
      </c>
      <c r="L212" s="7">
        <v>31.11</v>
      </c>
      <c r="M212" s="8">
        <v>6.6504520000000003E-3</v>
      </c>
      <c r="N212" s="7">
        <f t="shared" si="6"/>
        <v>2.0133536984507963</v>
      </c>
      <c r="O212" s="7">
        <f t="shared" si="7"/>
        <v>1.0096006417954451</v>
      </c>
    </row>
    <row r="213" spans="1:15" x14ac:dyDescent="0.2">
      <c r="A213" s="3" t="s">
        <v>2943</v>
      </c>
      <c r="B213" s="3" t="s">
        <v>2944</v>
      </c>
      <c r="C213" s="3" t="s">
        <v>2945</v>
      </c>
      <c r="D213" s="3" t="s">
        <v>2946</v>
      </c>
      <c r="E213" s="7" t="s">
        <v>17</v>
      </c>
      <c r="F213" s="8">
        <v>5.9430180000000004E-3</v>
      </c>
      <c r="G213" s="7">
        <v>175975</v>
      </c>
      <c r="H213" s="7">
        <v>87442</v>
      </c>
      <c r="I213" s="7">
        <v>88533</v>
      </c>
      <c r="J213" s="7">
        <v>30605</v>
      </c>
      <c r="K213" s="7">
        <v>2.8929999999999998</v>
      </c>
      <c r="L213" s="7">
        <v>43.5</v>
      </c>
      <c r="M213" s="8">
        <v>1.1302131999999999E-2</v>
      </c>
      <c r="N213" s="7">
        <f t="shared" si="6"/>
        <v>2.0124768417922736</v>
      </c>
      <c r="O213" s="7">
        <f t="shared" si="7"/>
        <v>1.0089721817744979</v>
      </c>
    </row>
    <row r="214" spans="1:15" x14ac:dyDescent="0.2">
      <c r="A214" s="3" t="s">
        <v>2939</v>
      </c>
      <c r="B214" s="3" t="s">
        <v>2940</v>
      </c>
      <c r="C214" s="3" t="s">
        <v>2941</v>
      </c>
      <c r="D214" s="3" t="s">
        <v>2942</v>
      </c>
      <c r="E214" s="7" t="s">
        <v>17</v>
      </c>
      <c r="F214" s="8">
        <v>4.9776699999999998E-4</v>
      </c>
      <c r="G214" s="7">
        <v>158556</v>
      </c>
      <c r="H214" s="7">
        <v>78929</v>
      </c>
      <c r="I214" s="7">
        <v>79627</v>
      </c>
      <c r="J214" s="7">
        <v>21182</v>
      </c>
      <c r="K214" s="7">
        <v>3.7589999999999999</v>
      </c>
      <c r="L214" s="7">
        <v>44.12</v>
      </c>
      <c r="M214" s="8">
        <v>1.5805509999999999E-3</v>
      </c>
      <c r="N214" s="7">
        <f t="shared" si="6"/>
        <v>2.0088433908956151</v>
      </c>
      <c r="O214" s="7">
        <f t="shared" si="7"/>
        <v>1.0063650961841386</v>
      </c>
    </row>
    <row r="215" spans="1:15" x14ac:dyDescent="0.2">
      <c r="A215" s="3" t="s">
        <v>2935</v>
      </c>
      <c r="B215" s="3" t="s">
        <v>2936</v>
      </c>
      <c r="C215" s="3" t="s">
        <v>2937</v>
      </c>
      <c r="D215" s="3" t="s">
        <v>2938</v>
      </c>
      <c r="E215" s="7" t="s">
        <v>17</v>
      </c>
      <c r="F215" s="8">
        <v>8.6618489999999992E-3</v>
      </c>
      <c r="G215" s="7">
        <v>136240</v>
      </c>
      <c r="H215" s="7">
        <v>68874</v>
      </c>
      <c r="I215" s="7">
        <v>67366</v>
      </c>
      <c r="J215" s="7">
        <v>24097</v>
      </c>
      <c r="K215" s="7">
        <v>2.7959999999999998</v>
      </c>
      <c r="L215" s="7">
        <v>32.200000000000003</v>
      </c>
      <c r="M215" s="8">
        <v>1.5512283999999999E-2</v>
      </c>
      <c r="N215" s="7">
        <f t="shared" si="6"/>
        <v>1.9781049452623631</v>
      </c>
      <c r="O215" s="7">
        <f t="shared" si="7"/>
        <v>0.9841189680551905</v>
      </c>
    </row>
    <row r="216" spans="1:15" x14ac:dyDescent="0.2">
      <c r="A216" s="3" t="s">
        <v>2931</v>
      </c>
      <c r="B216" s="3" t="s">
        <v>2932</v>
      </c>
      <c r="C216" s="3" t="s">
        <v>2933</v>
      </c>
      <c r="D216" s="3" t="s">
        <v>2934</v>
      </c>
      <c r="E216" s="7" t="s">
        <v>17</v>
      </c>
      <c r="F216" s="8">
        <v>3.9002970000000001E-3</v>
      </c>
      <c r="G216" s="7">
        <v>29730</v>
      </c>
      <c r="H216" s="7">
        <v>15067</v>
      </c>
      <c r="I216" s="7">
        <v>14662</v>
      </c>
      <c r="J216" s="7">
        <v>4706</v>
      </c>
      <c r="K216" s="7">
        <v>3.1160000000000001</v>
      </c>
      <c r="L216" s="7">
        <v>31.46</v>
      </c>
      <c r="M216" s="8">
        <v>8.0220090000000001E-3</v>
      </c>
      <c r="N216" s="7">
        <f t="shared" si="6"/>
        <v>1.9731864339284528</v>
      </c>
      <c r="O216" s="7">
        <f t="shared" si="7"/>
        <v>0.98052727364744285</v>
      </c>
    </row>
    <row r="217" spans="1:15" x14ac:dyDescent="0.2">
      <c r="A217" s="3" t="s">
        <v>2927</v>
      </c>
      <c r="B217" s="3" t="s">
        <v>2928</v>
      </c>
      <c r="C217" s="3" t="s">
        <v>2929</v>
      </c>
      <c r="D217" s="3" t="s">
        <v>2930</v>
      </c>
      <c r="E217" s="7" t="s">
        <v>17</v>
      </c>
      <c r="F217" s="8">
        <v>1.4295901E-2</v>
      </c>
      <c r="G217" s="7">
        <v>18921654</v>
      </c>
      <c r="H217" s="7">
        <v>9726380</v>
      </c>
      <c r="I217" s="7">
        <v>9195274</v>
      </c>
      <c r="J217" s="7">
        <v>3605612</v>
      </c>
      <c r="K217" s="7">
        <v>2.5499999999999998</v>
      </c>
      <c r="L217" s="7">
        <v>44.3</v>
      </c>
      <c r="M217" s="8">
        <v>2.3877196999999999E-2</v>
      </c>
      <c r="N217" s="7">
        <f t="shared" si="6"/>
        <v>1.9453953063729774</v>
      </c>
      <c r="O217" s="7">
        <f t="shared" si="7"/>
        <v>0.96006334215057088</v>
      </c>
    </row>
    <row r="218" spans="1:15" x14ac:dyDescent="0.2">
      <c r="A218" s="3" t="s">
        <v>2923</v>
      </c>
      <c r="B218" s="3" t="s">
        <v>2924</v>
      </c>
      <c r="C218" s="3" t="s">
        <v>2925</v>
      </c>
      <c r="D218" s="3" t="s">
        <v>2926</v>
      </c>
      <c r="E218" s="7" t="s">
        <v>17</v>
      </c>
      <c r="F218" s="8">
        <v>1.8689100000000001E-3</v>
      </c>
      <c r="G218" s="7">
        <v>2122487</v>
      </c>
      <c r="H218" s="7">
        <v>1104093</v>
      </c>
      <c r="I218" s="7">
        <v>1018394</v>
      </c>
      <c r="J218" s="7">
        <v>305649</v>
      </c>
      <c r="K218" s="7">
        <v>3.3319999999999999</v>
      </c>
      <c r="L218" s="7">
        <v>39.86</v>
      </c>
      <c r="M218" s="8">
        <v>4.4578250000000003E-3</v>
      </c>
      <c r="N218" s="7">
        <f t="shared" si="6"/>
        <v>1.9223806327908972</v>
      </c>
      <c r="O218" s="7">
        <f t="shared" si="7"/>
        <v>0.94289401908329096</v>
      </c>
    </row>
    <row r="219" spans="1:15" x14ac:dyDescent="0.2">
      <c r="A219" s="3" t="s">
        <v>2919</v>
      </c>
      <c r="B219" s="3" t="s">
        <v>2920</v>
      </c>
      <c r="C219" s="3" t="s">
        <v>2921</v>
      </c>
      <c r="D219" s="3" t="s">
        <v>2922</v>
      </c>
      <c r="E219" s="7" t="s">
        <v>17</v>
      </c>
      <c r="F219" s="8">
        <v>1.8842920000000001E-3</v>
      </c>
      <c r="G219" s="7">
        <v>452567</v>
      </c>
      <c r="H219" s="7">
        <v>236154</v>
      </c>
      <c r="I219" s="7">
        <v>216413</v>
      </c>
      <c r="J219" s="7">
        <v>64230</v>
      </c>
      <c r="K219" s="7">
        <v>3.3690000000000002</v>
      </c>
      <c r="L219" s="7">
        <v>34.07</v>
      </c>
      <c r="M219" s="8">
        <v>4.4821690000000003E-3</v>
      </c>
      <c r="N219" s="7">
        <f t="shared" si="6"/>
        <v>1.9164062433835547</v>
      </c>
      <c r="O219" s="7">
        <f t="shared" si="7"/>
        <v>0.93840341868929533</v>
      </c>
    </row>
    <row r="220" spans="1:15" x14ac:dyDescent="0.2">
      <c r="A220" s="3" t="s">
        <v>2915</v>
      </c>
      <c r="B220" s="3" t="s">
        <v>2916</v>
      </c>
      <c r="C220" s="3" t="s">
        <v>2917</v>
      </c>
      <c r="D220" s="3" t="s">
        <v>2918</v>
      </c>
      <c r="E220" s="7" t="s">
        <v>17</v>
      </c>
      <c r="F220" s="8">
        <v>2.1987031000000001E-2</v>
      </c>
      <c r="G220" s="7">
        <v>137098</v>
      </c>
      <c r="H220" s="7">
        <v>74693</v>
      </c>
      <c r="I220" s="7">
        <v>62406</v>
      </c>
      <c r="J220" s="7">
        <v>25860</v>
      </c>
      <c r="K220" s="7">
        <v>2.4129999999999998</v>
      </c>
      <c r="L220" s="7">
        <v>30.66</v>
      </c>
      <c r="M220" s="8">
        <v>3.4596518999999999E-2</v>
      </c>
      <c r="N220" s="7">
        <f t="shared" si="6"/>
        <v>1.8354865917823624</v>
      </c>
      <c r="O220" s="7">
        <f t="shared" si="7"/>
        <v>0.87616257559804511</v>
      </c>
    </row>
    <row r="221" spans="1:15" x14ac:dyDescent="0.2">
      <c r="A221" s="3" t="s">
        <v>2911</v>
      </c>
      <c r="B221" s="3" t="s">
        <v>2912</v>
      </c>
      <c r="C221" s="3" t="s">
        <v>2913</v>
      </c>
      <c r="D221" s="3" t="s">
        <v>2914</v>
      </c>
      <c r="E221" s="7" t="s">
        <v>17</v>
      </c>
      <c r="F221" s="8">
        <v>7.9466950000000001E-3</v>
      </c>
      <c r="G221" s="7">
        <v>2919694</v>
      </c>
      <c r="H221" s="7">
        <v>1601132</v>
      </c>
      <c r="I221" s="7">
        <v>1318562</v>
      </c>
      <c r="J221" s="7">
        <v>471790</v>
      </c>
      <c r="K221" s="7">
        <v>2.7949999999999999</v>
      </c>
      <c r="L221" s="7">
        <v>39.869999999999997</v>
      </c>
      <c r="M221" s="8">
        <v>1.4469948999999999E-2</v>
      </c>
      <c r="N221" s="7">
        <f t="shared" si="6"/>
        <v>1.8235186105830126</v>
      </c>
      <c r="O221" s="7">
        <f t="shared" si="7"/>
        <v>0.86672492369859855</v>
      </c>
    </row>
    <row r="222" spans="1:15" x14ac:dyDescent="0.2">
      <c r="A222" s="3" t="s">
        <v>2907</v>
      </c>
      <c r="B222" s="3" t="s">
        <v>2908</v>
      </c>
      <c r="C222" s="3" t="s">
        <v>2909</v>
      </c>
      <c r="D222" s="3" t="s">
        <v>2910</v>
      </c>
      <c r="E222" s="7" t="s">
        <v>17</v>
      </c>
      <c r="F222" s="8">
        <v>3.0164604000000001E-2</v>
      </c>
      <c r="G222" s="7">
        <v>40232</v>
      </c>
      <c r="H222" s="7">
        <v>22283</v>
      </c>
      <c r="I222" s="7">
        <v>17949</v>
      </c>
      <c r="J222" s="7">
        <v>7906</v>
      </c>
      <c r="K222" s="7">
        <v>2.27</v>
      </c>
      <c r="L222" s="7">
        <v>31.56</v>
      </c>
      <c r="M222" s="8">
        <v>4.5343175999999999E-2</v>
      </c>
      <c r="N222" s="7">
        <f t="shared" si="6"/>
        <v>1.8055019521608402</v>
      </c>
      <c r="O222" s="7">
        <f t="shared" si="7"/>
        <v>0.85239998017092866</v>
      </c>
    </row>
    <row r="223" spans="1:15" x14ac:dyDescent="0.2">
      <c r="A223" s="3" t="s">
        <v>2903</v>
      </c>
      <c r="B223" s="3" t="s">
        <v>2904</v>
      </c>
      <c r="C223" s="3" t="s">
        <v>2905</v>
      </c>
      <c r="D223" s="3" t="s">
        <v>2906</v>
      </c>
      <c r="E223" s="7" t="s">
        <v>17</v>
      </c>
      <c r="F223" s="8">
        <v>1.6247846999999999E-2</v>
      </c>
      <c r="G223" s="7">
        <v>32048</v>
      </c>
      <c r="H223" s="7">
        <v>17799</v>
      </c>
      <c r="I223" s="7">
        <v>14249</v>
      </c>
      <c r="J223" s="7">
        <v>5671</v>
      </c>
      <c r="K223" s="7">
        <v>2.5129999999999999</v>
      </c>
      <c r="L223" s="7">
        <v>38.82</v>
      </c>
      <c r="M223" s="8">
        <v>2.6419110999999999E-2</v>
      </c>
      <c r="N223" s="7">
        <f t="shared" si="6"/>
        <v>1.8005505927299286</v>
      </c>
      <c r="O223" s="7">
        <f t="shared" si="7"/>
        <v>0.84843813763155984</v>
      </c>
    </row>
    <row r="224" spans="1:15" x14ac:dyDescent="0.2">
      <c r="A224" s="3" t="s">
        <v>2899</v>
      </c>
      <c r="B224" s="3" t="s">
        <v>2900</v>
      </c>
      <c r="C224" s="3" t="s">
        <v>2901</v>
      </c>
      <c r="D224" s="3" t="s">
        <v>2902</v>
      </c>
      <c r="E224" s="7" t="s">
        <v>17</v>
      </c>
      <c r="F224" s="8">
        <v>5.5904100000000003E-4</v>
      </c>
      <c r="G224" s="7">
        <v>11070369</v>
      </c>
      <c r="H224" s="7">
        <v>6290506</v>
      </c>
      <c r="I224" s="7">
        <v>4779863</v>
      </c>
      <c r="J224" s="7">
        <v>1276294</v>
      </c>
      <c r="K224" s="7">
        <v>3.7450000000000001</v>
      </c>
      <c r="L224" s="7">
        <v>40.69</v>
      </c>
      <c r="M224" s="8">
        <v>1.7285009999999999E-3</v>
      </c>
      <c r="N224" s="7">
        <f t="shared" si="6"/>
        <v>1.7598534998615374</v>
      </c>
      <c r="O224" s="7">
        <f t="shared" si="7"/>
        <v>0.81545533578291474</v>
      </c>
    </row>
    <row r="225" spans="1:15" x14ac:dyDescent="0.2">
      <c r="A225" s="3" t="s">
        <v>2895</v>
      </c>
      <c r="B225" s="3" t="s">
        <v>2896</v>
      </c>
      <c r="C225" s="3" t="s">
        <v>2897</v>
      </c>
      <c r="D225" s="3" t="s">
        <v>2898</v>
      </c>
      <c r="E225" s="7" t="s">
        <v>17</v>
      </c>
      <c r="F225" s="8">
        <v>2.3420139E-2</v>
      </c>
      <c r="G225" s="7">
        <v>39330341</v>
      </c>
      <c r="H225" s="7">
        <v>22459164</v>
      </c>
      <c r="I225" s="7">
        <v>16871177</v>
      </c>
      <c r="J225" s="7">
        <v>7163532</v>
      </c>
      <c r="K225" s="7">
        <v>2.355</v>
      </c>
      <c r="L225" s="7">
        <v>40.69</v>
      </c>
      <c r="M225" s="8">
        <v>3.6606920000000001E-2</v>
      </c>
      <c r="N225" s="7">
        <f t="shared" si="6"/>
        <v>1.7511934549300232</v>
      </c>
      <c r="O225" s="7">
        <f t="shared" si="7"/>
        <v>0.80833846758167738</v>
      </c>
    </row>
    <row r="226" spans="1:15" x14ac:dyDescent="0.2">
      <c r="A226" s="3" t="s">
        <v>2891</v>
      </c>
      <c r="B226" s="3" t="s">
        <v>2892</v>
      </c>
      <c r="C226" s="3" t="s">
        <v>2893</v>
      </c>
      <c r="D226" s="3" t="s">
        <v>2894</v>
      </c>
      <c r="E226" s="7" t="s">
        <v>17</v>
      </c>
      <c r="F226" s="8">
        <v>4.4397969999999997E-3</v>
      </c>
      <c r="G226" s="7">
        <v>372233</v>
      </c>
      <c r="H226" s="7">
        <v>212831</v>
      </c>
      <c r="I226" s="7">
        <v>159403</v>
      </c>
      <c r="J226" s="7">
        <v>53206</v>
      </c>
      <c r="K226" s="7">
        <v>2.996</v>
      </c>
      <c r="L226" s="7">
        <v>44.97</v>
      </c>
      <c r="M226" s="8">
        <v>8.9492630000000007E-3</v>
      </c>
      <c r="N226" s="7">
        <f t="shared" si="6"/>
        <v>1.7489604427926382</v>
      </c>
      <c r="O226" s="7">
        <f t="shared" si="7"/>
        <v>0.80649765939549012</v>
      </c>
    </row>
    <row r="227" spans="1:15" x14ac:dyDescent="0.2">
      <c r="A227" s="3" t="s">
        <v>2887</v>
      </c>
      <c r="B227" s="3" t="s">
        <v>2888</v>
      </c>
      <c r="C227" s="3" t="s">
        <v>2889</v>
      </c>
      <c r="D227" s="3" t="s">
        <v>2890</v>
      </c>
      <c r="E227" s="7" t="s">
        <v>17</v>
      </c>
      <c r="F227" s="8">
        <v>3.0917423999999999E-2</v>
      </c>
      <c r="G227" s="7">
        <v>81466</v>
      </c>
      <c r="H227" s="7">
        <v>46882</v>
      </c>
      <c r="I227" s="7">
        <v>34583</v>
      </c>
      <c r="J227" s="7">
        <v>15402</v>
      </c>
      <c r="K227" s="7">
        <v>2.2450000000000001</v>
      </c>
      <c r="L227" s="7">
        <v>36.35</v>
      </c>
      <c r="M227" s="8">
        <v>4.6326957000000002E-2</v>
      </c>
      <c r="N227" s="7">
        <f t="shared" si="6"/>
        <v>1.7376818395119662</v>
      </c>
      <c r="O227" s="7">
        <f t="shared" si="7"/>
        <v>0.79716395638892645</v>
      </c>
    </row>
    <row r="228" spans="1:15" x14ac:dyDescent="0.2">
      <c r="A228" s="3" t="s">
        <v>2883</v>
      </c>
      <c r="B228" s="3" t="s">
        <v>2884</v>
      </c>
      <c r="C228" s="3" t="s">
        <v>2885</v>
      </c>
      <c r="D228" s="3" t="s">
        <v>2886</v>
      </c>
      <c r="E228" s="7" t="s">
        <v>17</v>
      </c>
      <c r="F228" s="8">
        <v>9.9930490000000004E-3</v>
      </c>
      <c r="G228" s="7">
        <v>21475</v>
      </c>
      <c r="H228" s="7">
        <v>12489</v>
      </c>
      <c r="I228" s="7">
        <v>8986</v>
      </c>
      <c r="J228" s="7">
        <v>3276</v>
      </c>
      <c r="K228" s="7">
        <v>2.7429999999999999</v>
      </c>
      <c r="L228" s="7">
        <v>31.27</v>
      </c>
      <c r="M228" s="8">
        <v>1.7453868000000001E-2</v>
      </c>
      <c r="N228" s="7">
        <f t="shared" si="6"/>
        <v>1.7195131715910001</v>
      </c>
      <c r="O228" s="7">
        <f t="shared" si="7"/>
        <v>0.78200016705181397</v>
      </c>
    </row>
    <row r="229" spans="1:15" x14ac:dyDescent="0.2">
      <c r="A229" s="3" t="s">
        <v>2879</v>
      </c>
      <c r="B229" s="3" t="s">
        <v>2880</v>
      </c>
      <c r="C229" s="3" t="s">
        <v>2881</v>
      </c>
      <c r="D229" s="3" t="s">
        <v>2882</v>
      </c>
      <c r="E229" s="7" t="s">
        <v>17</v>
      </c>
      <c r="F229" s="8">
        <v>2.8127216999999999E-2</v>
      </c>
      <c r="G229" s="7">
        <v>182562</v>
      </c>
      <c r="H229" s="7">
        <v>108138</v>
      </c>
      <c r="I229" s="7">
        <v>74425</v>
      </c>
      <c r="J229" s="7">
        <v>32657</v>
      </c>
      <c r="K229" s="7">
        <v>2.2789999999999999</v>
      </c>
      <c r="L229" s="7">
        <v>39.67</v>
      </c>
      <c r="M229" s="8">
        <v>4.2675948999999998E-2</v>
      </c>
      <c r="N229" s="7">
        <f t="shared" si="6"/>
        <v>1.6882317039338623</v>
      </c>
      <c r="O229" s="7">
        <f t="shared" si="7"/>
        <v>0.75551292251431224</v>
      </c>
    </row>
    <row r="230" spans="1:15" x14ac:dyDescent="0.2">
      <c r="A230" s="3" t="s">
        <v>2875</v>
      </c>
      <c r="B230" s="3" t="s">
        <v>2876</v>
      </c>
      <c r="C230" s="3" t="s">
        <v>2877</v>
      </c>
      <c r="D230" s="3" t="s">
        <v>2878</v>
      </c>
      <c r="E230" s="7" t="s">
        <v>17</v>
      </c>
      <c r="F230" s="8">
        <v>8.3681180000000008E-3</v>
      </c>
      <c r="G230" s="7">
        <v>23841</v>
      </c>
      <c r="H230" s="7">
        <v>14177</v>
      </c>
      <c r="I230" s="7">
        <v>9664</v>
      </c>
      <c r="J230" s="7">
        <v>3490</v>
      </c>
      <c r="K230" s="7">
        <v>2.7690000000000001</v>
      </c>
      <c r="L230" s="7">
        <v>41.54</v>
      </c>
      <c r="M230" s="8">
        <v>1.5081825E-2</v>
      </c>
      <c r="N230" s="7">
        <f t="shared" si="6"/>
        <v>1.6816674895958241</v>
      </c>
      <c r="O230" s="7">
        <f t="shared" si="7"/>
        <v>0.74989247459790398</v>
      </c>
    </row>
    <row r="231" spans="1:15" x14ac:dyDescent="0.2">
      <c r="A231" s="3" t="s">
        <v>2871</v>
      </c>
      <c r="B231" s="3" t="s">
        <v>2872</v>
      </c>
      <c r="C231" s="3" t="s">
        <v>2873</v>
      </c>
      <c r="D231" s="3" t="s">
        <v>2874</v>
      </c>
      <c r="E231" s="7" t="s">
        <v>17</v>
      </c>
      <c r="F231" s="8">
        <v>2.6914046E-2</v>
      </c>
      <c r="G231" s="7">
        <v>145597</v>
      </c>
      <c r="H231" s="7">
        <v>87528</v>
      </c>
      <c r="I231" s="7">
        <v>58069</v>
      </c>
      <c r="J231" s="7">
        <v>25272</v>
      </c>
      <c r="K231" s="7">
        <v>2.298</v>
      </c>
      <c r="L231" s="7">
        <v>39.799999999999997</v>
      </c>
      <c r="M231" s="8">
        <v>4.0936002999999999E-2</v>
      </c>
      <c r="N231" s="7">
        <f t="shared" si="6"/>
        <v>1.6634334155927246</v>
      </c>
      <c r="O231" s="7">
        <f t="shared" si="7"/>
        <v>0.73416411875054755</v>
      </c>
    </row>
    <row r="232" spans="1:15" x14ac:dyDescent="0.2">
      <c r="A232" s="3" t="s">
        <v>2867</v>
      </c>
      <c r="B232" s="3" t="s">
        <v>2868</v>
      </c>
      <c r="C232" s="3" t="s">
        <v>2869</v>
      </c>
      <c r="D232" s="3" t="s">
        <v>2870</v>
      </c>
      <c r="E232" s="7" t="s">
        <v>17</v>
      </c>
      <c r="F232" s="8">
        <v>2.4251964000000001E-2</v>
      </c>
      <c r="G232" s="7">
        <v>1901771</v>
      </c>
      <c r="H232" s="7">
        <v>1143547</v>
      </c>
      <c r="I232" s="7">
        <v>758224</v>
      </c>
      <c r="J232" s="7">
        <v>325010</v>
      </c>
      <c r="K232" s="7">
        <v>2.3330000000000002</v>
      </c>
      <c r="L232" s="7">
        <v>44.34</v>
      </c>
      <c r="M232" s="8">
        <v>3.7615834000000001E-2</v>
      </c>
      <c r="N232" s="7">
        <f t="shared" si="6"/>
        <v>1.6630457689976887</v>
      </c>
      <c r="O232" s="7">
        <f t="shared" si="7"/>
        <v>0.73382787385510495</v>
      </c>
    </row>
    <row r="233" spans="1:15" x14ac:dyDescent="0.2">
      <c r="A233" s="3" t="s">
        <v>2863</v>
      </c>
      <c r="B233" s="3" t="s">
        <v>2864</v>
      </c>
      <c r="C233" s="3" t="s">
        <v>2865</v>
      </c>
      <c r="D233" s="3" t="s">
        <v>2866</v>
      </c>
      <c r="E233" s="7" t="s">
        <v>17</v>
      </c>
      <c r="F233" s="8">
        <v>8.695721E-3</v>
      </c>
      <c r="G233" s="7">
        <v>258055</v>
      </c>
      <c r="H233" s="7">
        <v>158323</v>
      </c>
      <c r="I233" s="7">
        <v>99732</v>
      </c>
      <c r="J233" s="7">
        <v>36252</v>
      </c>
      <c r="K233" s="7">
        <v>2.7509999999999999</v>
      </c>
      <c r="L233" s="7">
        <v>42.47</v>
      </c>
      <c r="M233" s="8">
        <v>1.5548081E-2</v>
      </c>
      <c r="N233" s="7">
        <f t="shared" si="6"/>
        <v>1.6299274268425938</v>
      </c>
      <c r="O233" s="7">
        <f t="shared" si="7"/>
        <v>0.70480772932433933</v>
      </c>
    </row>
    <row r="234" spans="1:15" x14ac:dyDescent="0.2">
      <c r="A234" s="3" t="s">
        <v>2859</v>
      </c>
      <c r="B234" s="3" t="s">
        <v>2860</v>
      </c>
      <c r="C234" s="3" t="s">
        <v>2861</v>
      </c>
      <c r="D234" s="3" t="s">
        <v>2862</v>
      </c>
      <c r="E234" s="7" t="s">
        <v>17</v>
      </c>
      <c r="F234" s="8">
        <v>1.5772980999999998E-2</v>
      </c>
      <c r="G234" s="7">
        <v>19853056</v>
      </c>
      <c r="H234" s="7">
        <v>12604528</v>
      </c>
      <c r="I234" s="7">
        <v>7248527</v>
      </c>
      <c r="J234" s="7">
        <v>2874474</v>
      </c>
      <c r="K234" s="7">
        <v>2.5219999999999998</v>
      </c>
      <c r="L234" s="7">
        <v>39.92</v>
      </c>
      <c r="M234" s="8">
        <v>2.5945544000000001E-2</v>
      </c>
      <c r="N234" s="7">
        <f t="shared" si="6"/>
        <v>1.5750733387239888</v>
      </c>
      <c r="O234" s="7">
        <f t="shared" si="7"/>
        <v>0.6554190050888109</v>
      </c>
    </row>
    <row r="235" spans="1:15" x14ac:dyDescent="0.2">
      <c r="A235" s="3" t="s">
        <v>2855</v>
      </c>
      <c r="B235" s="3" t="s">
        <v>2856</v>
      </c>
      <c r="C235" s="3" t="s">
        <v>2857</v>
      </c>
      <c r="D235" s="3" t="s">
        <v>2858</v>
      </c>
      <c r="E235" s="7" t="s">
        <v>17</v>
      </c>
      <c r="F235" s="8">
        <v>2.6498341000000002E-2</v>
      </c>
      <c r="G235" s="7">
        <v>1216737</v>
      </c>
      <c r="H235" s="7">
        <v>782133</v>
      </c>
      <c r="I235" s="7">
        <v>434603</v>
      </c>
      <c r="J235" s="7">
        <v>189410</v>
      </c>
      <c r="K235" s="7">
        <v>2.2949999999999999</v>
      </c>
      <c r="L235" s="7">
        <v>44.83</v>
      </c>
      <c r="M235" s="8">
        <v>4.0434294000000003E-2</v>
      </c>
      <c r="N235" s="7">
        <f t="shared" si="6"/>
        <v>1.5556650850942231</v>
      </c>
      <c r="O235" s="7">
        <f t="shared" si="7"/>
        <v>0.63753149986059965</v>
      </c>
    </row>
    <row r="236" spans="1:15" x14ac:dyDescent="0.2">
      <c r="A236" s="3" t="s">
        <v>2851</v>
      </c>
      <c r="B236" s="3" t="s">
        <v>2852</v>
      </c>
      <c r="C236" s="3" t="s">
        <v>2853</v>
      </c>
      <c r="D236" s="3" t="s">
        <v>2854</v>
      </c>
      <c r="E236" s="7" t="s">
        <v>17</v>
      </c>
      <c r="F236" s="8">
        <v>1.6839169000000001E-2</v>
      </c>
      <c r="G236" s="7">
        <v>318746</v>
      </c>
      <c r="H236" s="7">
        <v>205187</v>
      </c>
      <c r="I236" s="7">
        <v>113559</v>
      </c>
      <c r="J236" s="7">
        <v>45742</v>
      </c>
      <c r="K236" s="7">
        <v>2.4830000000000001</v>
      </c>
      <c r="L236" s="7">
        <v>44.99</v>
      </c>
      <c r="M236" s="8">
        <v>2.7223964999999999E-2</v>
      </c>
      <c r="N236" s="7">
        <f t="shared" si="6"/>
        <v>1.5534414948315438</v>
      </c>
      <c r="O236" s="7">
        <f t="shared" si="7"/>
        <v>0.63546790820851706</v>
      </c>
    </row>
    <row r="237" spans="1:15" x14ac:dyDescent="0.2">
      <c r="A237" s="2" t="s">
        <v>2847</v>
      </c>
      <c r="B237" s="2" t="s">
        <v>2848</v>
      </c>
      <c r="C237" s="2" t="s">
        <v>2849</v>
      </c>
      <c r="D237" s="2" t="s">
        <v>2850</v>
      </c>
      <c r="E237" s="9" t="s">
        <v>17</v>
      </c>
      <c r="F237" s="10">
        <v>1.867814E-3</v>
      </c>
      <c r="G237" s="9">
        <v>118030748</v>
      </c>
      <c r="H237" s="9">
        <v>186658085</v>
      </c>
      <c r="I237" s="9">
        <v>-68627337</v>
      </c>
      <c r="J237" s="9">
        <v>20693165</v>
      </c>
      <c r="K237" s="9">
        <v>3.3159999999999998</v>
      </c>
      <c r="L237" s="9">
        <v>42.72</v>
      </c>
      <c r="M237" s="10">
        <v>4.4578250000000003E-3</v>
      </c>
      <c r="N237" s="9">
        <f t="shared" si="6"/>
        <v>0.63233664911969922</v>
      </c>
      <c r="O237" s="9">
        <f t="shared" si="7"/>
        <v>-0.66123525688583518</v>
      </c>
    </row>
    <row r="238" spans="1:15" x14ac:dyDescent="0.2">
      <c r="A238" s="2" t="s">
        <v>2843</v>
      </c>
      <c r="B238" s="2" t="s">
        <v>2844</v>
      </c>
      <c r="C238" s="2" t="s">
        <v>2845</v>
      </c>
      <c r="D238" s="2" t="s">
        <v>2846</v>
      </c>
      <c r="E238" s="9" t="s">
        <v>17</v>
      </c>
      <c r="F238" s="10">
        <v>1.3404912E-2</v>
      </c>
      <c r="G238" s="9">
        <v>59155</v>
      </c>
      <c r="H238" s="9">
        <v>101884</v>
      </c>
      <c r="I238" s="9">
        <v>-42729</v>
      </c>
      <c r="J238" s="9">
        <v>16523</v>
      </c>
      <c r="K238" s="9">
        <v>2.5859999999999999</v>
      </c>
      <c r="L238" s="9">
        <v>40.5</v>
      </c>
      <c r="M238" s="10">
        <v>2.2575853999999999E-2</v>
      </c>
      <c r="N238" s="9">
        <f t="shared" si="6"/>
        <v>0.58061128342036039</v>
      </c>
      <c r="O238" s="9">
        <f t="shared" si="7"/>
        <v>-0.7843554857605054</v>
      </c>
    </row>
    <row r="239" spans="1:15" x14ac:dyDescent="0.2">
      <c r="A239" s="2" t="s">
        <v>2839</v>
      </c>
      <c r="B239" s="2" t="s">
        <v>2840</v>
      </c>
      <c r="C239" s="2" t="s">
        <v>2841</v>
      </c>
      <c r="D239" s="2" t="s">
        <v>2842</v>
      </c>
      <c r="E239" s="9" t="s">
        <v>17</v>
      </c>
      <c r="F239" s="10">
        <v>2.3358587E-2</v>
      </c>
      <c r="G239" s="9">
        <v>37441</v>
      </c>
      <c r="H239" s="9">
        <v>64755</v>
      </c>
      <c r="I239" s="9">
        <v>-27314</v>
      </c>
      <c r="J239" s="9">
        <v>11582</v>
      </c>
      <c r="K239" s="9">
        <v>2.3580000000000001</v>
      </c>
      <c r="L239" s="9">
        <v>39.799999999999997</v>
      </c>
      <c r="M239" s="10">
        <v>3.6551145E-2</v>
      </c>
      <c r="N239" s="9">
        <f t="shared" si="6"/>
        <v>0.57819473399737475</v>
      </c>
      <c r="O239" s="9">
        <f t="shared" si="7"/>
        <v>-0.79037262559240884</v>
      </c>
    </row>
    <row r="240" spans="1:15" x14ac:dyDescent="0.2">
      <c r="A240" s="2" t="s">
        <v>2835</v>
      </c>
      <c r="B240" s="2" t="s">
        <v>2836</v>
      </c>
      <c r="C240" s="2" t="s">
        <v>2837</v>
      </c>
      <c r="D240" s="2" t="s">
        <v>2838</v>
      </c>
      <c r="E240" s="9" t="s">
        <v>17</v>
      </c>
      <c r="F240" s="10">
        <v>2.5492687999999999E-2</v>
      </c>
      <c r="G240" s="9">
        <v>116421</v>
      </c>
      <c r="H240" s="9">
        <v>201610</v>
      </c>
      <c r="I240" s="9">
        <v>-85189</v>
      </c>
      <c r="J240" s="9">
        <v>36610</v>
      </c>
      <c r="K240" s="9">
        <v>2.327</v>
      </c>
      <c r="L240" s="9">
        <v>37.369999999999997</v>
      </c>
      <c r="M240" s="10">
        <v>3.9324418999999999E-2</v>
      </c>
      <c r="N240" s="9">
        <f t="shared" si="6"/>
        <v>0.5774564753732454</v>
      </c>
      <c r="O240" s="9">
        <f t="shared" si="7"/>
        <v>-0.79221588451374148</v>
      </c>
    </row>
    <row r="241" spans="1:15" x14ac:dyDescent="0.2">
      <c r="A241" s="2" t="s">
        <v>2831</v>
      </c>
      <c r="B241" s="2" t="s">
        <v>2832</v>
      </c>
      <c r="C241" s="2" t="s">
        <v>2833</v>
      </c>
      <c r="D241" s="2" t="s">
        <v>2834</v>
      </c>
      <c r="E241" s="9" t="s">
        <v>17</v>
      </c>
      <c r="F241" s="10">
        <v>3.0727355000000001E-2</v>
      </c>
      <c r="G241" s="9">
        <v>6381</v>
      </c>
      <c r="H241" s="9">
        <v>11055</v>
      </c>
      <c r="I241" s="9">
        <v>-4675</v>
      </c>
      <c r="J241" s="9">
        <v>2088</v>
      </c>
      <c r="K241" s="9">
        <v>2.2389999999999999</v>
      </c>
      <c r="L241" s="9">
        <v>40.619999999999997</v>
      </c>
      <c r="M241" s="10">
        <v>4.6091032999999997E-2</v>
      </c>
      <c r="N241" s="9">
        <f t="shared" si="6"/>
        <v>0.57720488466757125</v>
      </c>
      <c r="O241" s="9">
        <f t="shared" si="7"/>
        <v>-0.79284458602175978</v>
      </c>
    </row>
    <row r="242" spans="1:15" x14ac:dyDescent="0.2">
      <c r="A242" s="2" t="s">
        <v>2827</v>
      </c>
      <c r="B242" s="2" t="s">
        <v>2828</v>
      </c>
      <c r="C242" s="2" t="s">
        <v>2829</v>
      </c>
      <c r="D242" s="2" t="s">
        <v>2830</v>
      </c>
      <c r="E242" s="9" t="s">
        <v>17</v>
      </c>
      <c r="F242" s="10">
        <v>1.9782381000000002E-2</v>
      </c>
      <c r="G242" s="9">
        <v>41416</v>
      </c>
      <c r="H242" s="9">
        <v>71891</v>
      </c>
      <c r="I242" s="9">
        <v>-30475</v>
      </c>
      <c r="J242" s="9">
        <v>12482</v>
      </c>
      <c r="K242" s="9">
        <v>2.4420000000000002</v>
      </c>
      <c r="L242" s="9">
        <v>35.24</v>
      </c>
      <c r="M242" s="10">
        <v>3.1442637000000002E-2</v>
      </c>
      <c r="N242" s="9">
        <f t="shared" si="6"/>
        <v>0.57609436508046907</v>
      </c>
      <c r="O242" s="9">
        <f t="shared" si="7"/>
        <v>-0.79562294835336689</v>
      </c>
    </row>
    <row r="243" spans="1:15" x14ac:dyDescent="0.2">
      <c r="A243" s="2" t="s">
        <v>2823</v>
      </c>
      <c r="B243" s="2" t="s">
        <v>2824</v>
      </c>
      <c r="C243" s="2" t="s">
        <v>2825</v>
      </c>
      <c r="D243" s="2" t="s">
        <v>2826</v>
      </c>
      <c r="E243" s="9" t="s">
        <v>17</v>
      </c>
      <c r="F243" s="10">
        <v>3.1561117999999999E-2</v>
      </c>
      <c r="G243" s="9">
        <v>15010</v>
      </c>
      <c r="H243" s="9">
        <v>26100</v>
      </c>
      <c r="I243" s="9">
        <v>-11091</v>
      </c>
      <c r="J243" s="9">
        <v>4955</v>
      </c>
      <c r="K243" s="9">
        <v>2.238</v>
      </c>
      <c r="L243" s="9">
        <v>35.619999999999997</v>
      </c>
      <c r="M243" s="10">
        <v>4.7241376000000002E-2</v>
      </c>
      <c r="N243" s="9">
        <f t="shared" si="6"/>
        <v>0.57509578544061302</v>
      </c>
      <c r="O243" s="9">
        <f t="shared" si="7"/>
        <v>-0.79812582983655855</v>
      </c>
    </row>
    <row r="244" spans="1:15" x14ac:dyDescent="0.2">
      <c r="A244" s="2" t="s">
        <v>2819</v>
      </c>
      <c r="B244" s="2" t="s">
        <v>2820</v>
      </c>
      <c r="C244" s="2" t="s">
        <v>2821</v>
      </c>
      <c r="D244" s="2" t="s">
        <v>2822</v>
      </c>
      <c r="E244" s="9" t="s">
        <v>17</v>
      </c>
      <c r="F244" s="10">
        <v>2.5570163E-2</v>
      </c>
      <c r="G244" s="9">
        <v>71793</v>
      </c>
      <c r="H244" s="9">
        <v>125144</v>
      </c>
      <c r="I244" s="9">
        <v>-53351</v>
      </c>
      <c r="J244" s="9">
        <v>22853</v>
      </c>
      <c r="K244" s="9">
        <v>2.335</v>
      </c>
      <c r="L244" s="9">
        <v>34.229999999999997</v>
      </c>
      <c r="M244" s="10">
        <v>3.9381284000000003E-2</v>
      </c>
      <c r="N244" s="9">
        <f t="shared" si="6"/>
        <v>0.57368311704915942</v>
      </c>
      <c r="O244" s="9">
        <f t="shared" si="7"/>
        <v>-0.80167403342153631</v>
      </c>
    </row>
    <row r="245" spans="1:15" x14ac:dyDescent="0.2">
      <c r="A245" s="2" t="s">
        <v>2815</v>
      </c>
      <c r="B245" s="2" t="s">
        <v>2816</v>
      </c>
      <c r="C245" s="2" t="s">
        <v>2817</v>
      </c>
      <c r="D245" s="2" t="s">
        <v>2818</v>
      </c>
      <c r="E245" s="9" t="s">
        <v>17</v>
      </c>
      <c r="F245" s="10">
        <v>3.5696790000000001E-3</v>
      </c>
      <c r="G245" s="9">
        <v>33909</v>
      </c>
      <c r="H245" s="9">
        <v>60414</v>
      </c>
      <c r="I245" s="9">
        <v>-26504</v>
      </c>
      <c r="J245" s="9">
        <v>8617</v>
      </c>
      <c r="K245" s="9">
        <v>3.0760000000000001</v>
      </c>
      <c r="L245" s="9">
        <v>44.91</v>
      </c>
      <c r="M245" s="10">
        <v>7.4725269999999996E-3</v>
      </c>
      <c r="N245" s="9">
        <f t="shared" si="6"/>
        <v>0.56127718740689247</v>
      </c>
      <c r="O245" s="9">
        <f t="shared" si="7"/>
        <v>-0.83321467140394967</v>
      </c>
    </row>
    <row r="246" spans="1:15" x14ac:dyDescent="0.2">
      <c r="A246" s="2" t="s">
        <v>2811</v>
      </c>
      <c r="B246" s="2" t="s">
        <v>2812</v>
      </c>
      <c r="C246" s="2" t="s">
        <v>2813</v>
      </c>
      <c r="D246" s="2" t="s">
        <v>2814</v>
      </c>
      <c r="E246" s="9" t="s">
        <v>17</v>
      </c>
      <c r="F246" s="10">
        <v>1.0743676000000001E-2</v>
      </c>
      <c r="G246" s="9">
        <v>19321</v>
      </c>
      <c r="H246" s="9">
        <v>34667</v>
      </c>
      <c r="I246" s="9">
        <v>-15346</v>
      </c>
      <c r="J246" s="9">
        <v>5732</v>
      </c>
      <c r="K246" s="9">
        <v>2.677</v>
      </c>
      <c r="L246" s="9">
        <v>39.69</v>
      </c>
      <c r="M246" s="10">
        <v>1.8649648000000001E-2</v>
      </c>
      <c r="N246" s="9">
        <f t="shared" si="6"/>
        <v>0.55733117950788935</v>
      </c>
      <c r="O246" s="9">
        <f t="shared" si="7"/>
        <v>-0.84339322863601685</v>
      </c>
    </row>
    <row r="247" spans="1:15" x14ac:dyDescent="0.2">
      <c r="A247" s="2" t="s">
        <v>2807</v>
      </c>
      <c r="B247" s="2" t="s">
        <v>2808</v>
      </c>
      <c r="C247" s="2" t="s">
        <v>2809</v>
      </c>
      <c r="D247" s="2" t="s">
        <v>2810</v>
      </c>
      <c r="E247" s="9" t="s">
        <v>17</v>
      </c>
      <c r="F247" s="10">
        <v>4.4167800000000004E-3</v>
      </c>
      <c r="G247" s="9">
        <v>981883</v>
      </c>
      <c r="H247" s="9">
        <v>1803312</v>
      </c>
      <c r="I247" s="9">
        <v>-821428</v>
      </c>
      <c r="J247" s="9">
        <v>269518</v>
      </c>
      <c r="K247" s="9">
        <v>3.048</v>
      </c>
      <c r="L247" s="9">
        <v>34.31</v>
      </c>
      <c r="M247" s="10">
        <v>8.9179649999999999E-3</v>
      </c>
      <c r="N247" s="9">
        <f t="shared" si="6"/>
        <v>0.54448869635426367</v>
      </c>
      <c r="O247" s="9">
        <f t="shared" si="7"/>
        <v>-0.87702599614338328</v>
      </c>
    </row>
    <row r="248" spans="1:15" x14ac:dyDescent="0.2">
      <c r="A248" s="2" t="s">
        <v>2803</v>
      </c>
      <c r="B248" s="2" t="s">
        <v>2804</v>
      </c>
      <c r="C248" s="2" t="s">
        <v>2805</v>
      </c>
      <c r="D248" s="2" t="s">
        <v>2806</v>
      </c>
      <c r="E248" s="9" t="s">
        <v>17</v>
      </c>
      <c r="F248" s="10">
        <v>1.6739825E-2</v>
      </c>
      <c r="G248" s="9">
        <v>201748</v>
      </c>
      <c r="H248" s="9">
        <v>371493</v>
      </c>
      <c r="I248" s="9">
        <v>-169745</v>
      </c>
      <c r="J248" s="9">
        <v>68304</v>
      </c>
      <c r="K248" s="9">
        <v>2.4849999999999999</v>
      </c>
      <c r="L248" s="9">
        <v>44.93</v>
      </c>
      <c r="M248" s="10">
        <v>2.7094356E-2</v>
      </c>
      <c r="N248" s="9">
        <f t="shared" si="6"/>
        <v>0.54307348994462878</v>
      </c>
      <c r="O248" s="9">
        <f t="shared" si="7"/>
        <v>-0.88078065486017265</v>
      </c>
    </row>
    <row r="249" spans="1:15" x14ac:dyDescent="0.2">
      <c r="A249" s="2" t="s">
        <v>2799</v>
      </c>
      <c r="B249" s="2" t="s">
        <v>2800</v>
      </c>
      <c r="C249" s="2" t="s">
        <v>2801</v>
      </c>
      <c r="D249" s="2" t="s">
        <v>2802</v>
      </c>
      <c r="E249" s="9" t="s">
        <v>17</v>
      </c>
      <c r="F249" s="10">
        <v>2.3308947E-2</v>
      </c>
      <c r="G249" s="9">
        <v>16127</v>
      </c>
      <c r="H249" s="9">
        <v>29809</v>
      </c>
      <c r="I249" s="9">
        <v>-13682</v>
      </c>
      <c r="J249" s="9">
        <v>5771</v>
      </c>
      <c r="K249" s="9">
        <v>2.371</v>
      </c>
      <c r="L249" s="9">
        <v>35.479999999999997</v>
      </c>
      <c r="M249" s="10">
        <v>3.6549013999999998E-2</v>
      </c>
      <c r="N249" s="9">
        <f t="shared" si="6"/>
        <v>0.54101110402898456</v>
      </c>
      <c r="O249" s="9">
        <f t="shared" si="7"/>
        <v>-0.88626988981281396</v>
      </c>
    </row>
    <row r="250" spans="1:15" x14ac:dyDescent="0.2">
      <c r="A250" s="2" t="s">
        <v>2795</v>
      </c>
      <c r="B250" s="2" t="s">
        <v>2796</v>
      </c>
      <c r="C250" s="2" t="s">
        <v>2797</v>
      </c>
      <c r="D250" s="2" t="s">
        <v>2798</v>
      </c>
      <c r="E250" s="9" t="s">
        <v>17</v>
      </c>
      <c r="F250" s="10">
        <v>1.1735403E-2</v>
      </c>
      <c r="G250" s="9">
        <v>984437</v>
      </c>
      <c r="H250" s="9">
        <v>1826220</v>
      </c>
      <c r="I250" s="9">
        <v>-841783</v>
      </c>
      <c r="J250" s="9">
        <v>320354</v>
      </c>
      <c r="K250" s="9">
        <v>2.6280000000000001</v>
      </c>
      <c r="L250" s="9">
        <v>44.73</v>
      </c>
      <c r="M250" s="10">
        <v>2.0075210999999999E-2</v>
      </c>
      <c r="N250" s="9">
        <f t="shared" si="6"/>
        <v>0.53905717821511101</v>
      </c>
      <c r="O250" s="9">
        <f t="shared" si="7"/>
        <v>-0.89148978600549078</v>
      </c>
    </row>
    <row r="251" spans="1:15" x14ac:dyDescent="0.2">
      <c r="A251" s="2" t="s">
        <v>2791</v>
      </c>
      <c r="B251" s="2" t="s">
        <v>2792</v>
      </c>
      <c r="C251" s="2" t="s">
        <v>2793</v>
      </c>
      <c r="D251" s="2" t="s">
        <v>2794</v>
      </c>
      <c r="E251" s="9" t="s">
        <v>17</v>
      </c>
      <c r="F251" s="10">
        <v>3.2264376999999997E-2</v>
      </c>
      <c r="G251" s="9">
        <v>374486</v>
      </c>
      <c r="H251" s="9">
        <v>709104</v>
      </c>
      <c r="I251" s="9">
        <v>-334618</v>
      </c>
      <c r="J251" s="9">
        <v>150653</v>
      </c>
      <c r="K251" s="9">
        <v>2.2210000000000001</v>
      </c>
      <c r="L251" s="9">
        <v>38.71</v>
      </c>
      <c r="M251" s="10">
        <v>4.8242925999999998E-2</v>
      </c>
      <c r="N251" s="9">
        <f t="shared" si="6"/>
        <v>0.52811153229991648</v>
      </c>
      <c r="O251" s="9">
        <f t="shared" si="7"/>
        <v>-0.92108544919806057</v>
      </c>
    </row>
    <row r="252" spans="1:15" x14ac:dyDescent="0.2">
      <c r="A252" s="2" t="s">
        <v>2787</v>
      </c>
      <c r="B252" s="2" t="s">
        <v>2788</v>
      </c>
      <c r="C252" s="2" t="s">
        <v>2789</v>
      </c>
      <c r="D252" s="2" t="s">
        <v>2790</v>
      </c>
      <c r="E252" s="9" t="s">
        <v>17</v>
      </c>
      <c r="F252" s="10">
        <v>2.6220909000000001E-2</v>
      </c>
      <c r="G252" s="9">
        <v>10522</v>
      </c>
      <c r="H252" s="9">
        <v>20032</v>
      </c>
      <c r="I252" s="9">
        <v>-9510</v>
      </c>
      <c r="J252" s="9">
        <v>4115</v>
      </c>
      <c r="K252" s="9">
        <v>2.3109999999999999</v>
      </c>
      <c r="L252" s="9">
        <v>38.96</v>
      </c>
      <c r="M252" s="10">
        <v>4.0097558999999998E-2</v>
      </c>
      <c r="N252" s="9">
        <f t="shared" si="6"/>
        <v>0.52525958466453671</v>
      </c>
      <c r="O252" s="9">
        <f t="shared" si="7"/>
        <v>-0.92889751219782912</v>
      </c>
    </row>
    <row r="253" spans="1:15" x14ac:dyDescent="0.2">
      <c r="A253" s="2" t="s">
        <v>2783</v>
      </c>
      <c r="B253" s="2" t="s">
        <v>2784</v>
      </c>
      <c r="C253" s="2" t="s">
        <v>2785</v>
      </c>
      <c r="D253" s="2" t="s">
        <v>2786</v>
      </c>
      <c r="E253" s="9" t="s">
        <v>17</v>
      </c>
      <c r="F253" s="10">
        <v>2.3883910000000001E-3</v>
      </c>
      <c r="G253" s="9">
        <v>109849</v>
      </c>
      <c r="H253" s="9">
        <v>209472</v>
      </c>
      <c r="I253" s="9">
        <v>-99623</v>
      </c>
      <c r="J253" s="9">
        <v>30947</v>
      </c>
      <c r="K253" s="9">
        <v>3.2189999999999999</v>
      </c>
      <c r="L253" s="9">
        <v>44.96</v>
      </c>
      <c r="M253" s="10">
        <v>5.3314319999999997E-3</v>
      </c>
      <c r="N253" s="9">
        <f t="shared" si="6"/>
        <v>0.524408990223037</v>
      </c>
      <c r="O253" s="9">
        <f t="shared" si="7"/>
        <v>-0.9312356762250743</v>
      </c>
    </row>
    <row r="254" spans="1:15" x14ac:dyDescent="0.2">
      <c r="A254" s="2" t="s">
        <v>2779</v>
      </c>
      <c r="B254" s="2" t="s">
        <v>2780</v>
      </c>
      <c r="C254" s="2" t="s">
        <v>2781</v>
      </c>
      <c r="D254" s="2" t="s">
        <v>2782</v>
      </c>
      <c r="E254" s="9" t="s">
        <v>17</v>
      </c>
      <c r="F254" s="10">
        <v>7.8047079999999996E-3</v>
      </c>
      <c r="G254" s="9">
        <v>26533</v>
      </c>
      <c r="H254" s="9">
        <v>50742</v>
      </c>
      <c r="I254" s="9">
        <v>-24208</v>
      </c>
      <c r="J254" s="9">
        <v>8692</v>
      </c>
      <c r="K254" s="9">
        <v>2.7850000000000001</v>
      </c>
      <c r="L254" s="9">
        <v>44.92</v>
      </c>
      <c r="M254" s="10">
        <v>1.4229745E-2</v>
      </c>
      <c r="N254" s="9">
        <f t="shared" si="6"/>
        <v>0.52290016160182884</v>
      </c>
      <c r="O254" s="9">
        <f t="shared" si="7"/>
        <v>-0.93539257883892291</v>
      </c>
    </row>
    <row r="255" spans="1:15" x14ac:dyDescent="0.2">
      <c r="A255" s="2" t="s">
        <v>2775</v>
      </c>
      <c r="B255" s="2" t="s">
        <v>2776</v>
      </c>
      <c r="C255" s="2" t="s">
        <v>2777</v>
      </c>
      <c r="D255" s="2" t="s">
        <v>2778</v>
      </c>
      <c r="E255" s="9" t="s">
        <v>17</v>
      </c>
      <c r="F255" s="10">
        <v>1.6504254999999999E-2</v>
      </c>
      <c r="G255" s="9">
        <v>6385278</v>
      </c>
      <c r="H255" s="9">
        <v>12317537</v>
      </c>
      <c r="I255" s="9">
        <v>-5932259</v>
      </c>
      <c r="J255" s="9">
        <v>2349128</v>
      </c>
      <c r="K255" s="9">
        <v>2.5249999999999999</v>
      </c>
      <c r="L255" s="9">
        <v>33.25</v>
      </c>
      <c r="M255" s="10">
        <v>2.6743705999999999E-2</v>
      </c>
      <c r="N255" s="9">
        <f t="shared" si="6"/>
        <v>0.51838918770854925</v>
      </c>
      <c r="O255" s="9">
        <f t="shared" si="7"/>
        <v>-0.94789246733213117</v>
      </c>
    </row>
    <row r="256" spans="1:15" x14ac:dyDescent="0.2">
      <c r="A256" s="2" t="s">
        <v>2771</v>
      </c>
      <c r="B256" s="2" t="s">
        <v>2772</v>
      </c>
      <c r="C256" s="2" t="s">
        <v>2773</v>
      </c>
      <c r="D256" s="2" t="s">
        <v>2774</v>
      </c>
      <c r="E256" s="9" t="s">
        <v>17</v>
      </c>
      <c r="F256" s="10">
        <v>2.6640365999999999E-2</v>
      </c>
      <c r="G256" s="9">
        <v>12949</v>
      </c>
      <c r="H256" s="9">
        <v>25502</v>
      </c>
      <c r="I256" s="9">
        <v>-12553</v>
      </c>
      <c r="J256" s="9">
        <v>5467</v>
      </c>
      <c r="K256" s="9">
        <v>2.2959999999999998</v>
      </c>
      <c r="L256" s="9">
        <v>42.7</v>
      </c>
      <c r="M256" s="10">
        <v>4.0607158999999997E-2</v>
      </c>
      <c r="N256" s="9">
        <f t="shared" si="6"/>
        <v>0.50776409693357383</v>
      </c>
      <c r="O256" s="9">
        <f t="shared" si="7"/>
        <v>-0.97776970661144391</v>
      </c>
    </row>
    <row r="257" spans="1:15" x14ac:dyDescent="0.2">
      <c r="A257" s="2" t="s">
        <v>2767</v>
      </c>
      <c r="B257" s="2" t="s">
        <v>2768</v>
      </c>
      <c r="C257" s="2" t="s">
        <v>2769</v>
      </c>
      <c r="D257" s="2" t="s">
        <v>2770</v>
      </c>
      <c r="E257" s="9" t="s">
        <v>17</v>
      </c>
      <c r="F257" s="10">
        <v>2.3587101999999999E-2</v>
      </c>
      <c r="G257" s="9">
        <v>722209</v>
      </c>
      <c r="H257" s="9">
        <v>1433404</v>
      </c>
      <c r="I257" s="9">
        <v>-711195</v>
      </c>
      <c r="J257" s="9">
        <v>296597</v>
      </c>
      <c r="K257" s="9">
        <v>2.3980000000000001</v>
      </c>
      <c r="L257" s="9">
        <v>27.31</v>
      </c>
      <c r="M257" s="10">
        <v>3.6745948E-2</v>
      </c>
      <c r="N257" s="9">
        <f t="shared" si="6"/>
        <v>0.50384190360847325</v>
      </c>
      <c r="O257" s="9">
        <f t="shared" si="7"/>
        <v>-0.98895698152076517</v>
      </c>
    </row>
    <row r="258" spans="1:15" x14ac:dyDescent="0.2">
      <c r="A258" s="2" t="s">
        <v>2763</v>
      </c>
      <c r="B258" s="2" t="s">
        <v>2764</v>
      </c>
      <c r="C258" s="2" t="s">
        <v>2765</v>
      </c>
      <c r="D258" s="2" t="s">
        <v>2766</v>
      </c>
      <c r="E258" s="9" t="s">
        <v>17</v>
      </c>
      <c r="F258" s="10">
        <v>2.9701178000000002E-2</v>
      </c>
      <c r="G258" s="9">
        <v>32893</v>
      </c>
      <c r="H258" s="9">
        <v>65476</v>
      </c>
      <c r="I258" s="9">
        <v>-32583</v>
      </c>
      <c r="J258" s="9">
        <v>14509</v>
      </c>
      <c r="K258" s="9">
        <v>2.246</v>
      </c>
      <c r="L258" s="9">
        <v>44.76</v>
      </c>
      <c r="M258" s="10">
        <v>4.4694104999999998E-2</v>
      </c>
      <c r="N258" s="9">
        <f t="shared" ref="N258:N321" si="8">G258/H258</f>
        <v>0.50236727961390437</v>
      </c>
      <c r="O258" s="9">
        <f t="shared" ref="O258:O321" si="9">LOG(N258,2)</f>
        <v>-0.99318559378685856</v>
      </c>
    </row>
    <row r="259" spans="1:15" x14ac:dyDescent="0.2">
      <c r="A259" s="2" t="s">
        <v>2759</v>
      </c>
      <c r="B259" s="2" t="s">
        <v>2760</v>
      </c>
      <c r="C259" s="2" t="s">
        <v>2761</v>
      </c>
      <c r="D259" s="2" t="s">
        <v>2762</v>
      </c>
      <c r="E259" s="9" t="s">
        <v>17</v>
      </c>
      <c r="F259" s="10">
        <v>1.1719537E-2</v>
      </c>
      <c r="G259" s="9">
        <v>3601</v>
      </c>
      <c r="H259" s="9">
        <v>7283</v>
      </c>
      <c r="I259" s="9">
        <v>-3682</v>
      </c>
      <c r="J259" s="9">
        <v>1387</v>
      </c>
      <c r="K259" s="9">
        <v>2.6549999999999998</v>
      </c>
      <c r="L259" s="9">
        <v>36.049999999999997</v>
      </c>
      <c r="M259" s="10">
        <v>2.0072370999999999E-2</v>
      </c>
      <c r="N259" s="9">
        <f t="shared" si="8"/>
        <v>0.49443910476452013</v>
      </c>
      <c r="O259" s="9">
        <f t="shared" si="9"/>
        <v>-1.0161352456199271</v>
      </c>
    </row>
    <row r="260" spans="1:15" x14ac:dyDescent="0.2">
      <c r="A260" s="2" t="s">
        <v>2755</v>
      </c>
      <c r="B260" s="2" t="s">
        <v>2756</v>
      </c>
      <c r="C260" s="2" t="s">
        <v>2757</v>
      </c>
      <c r="D260" s="2" t="s">
        <v>2758</v>
      </c>
      <c r="E260" s="9" t="s">
        <v>17</v>
      </c>
      <c r="F260" s="10">
        <v>6.1846100000000005E-4</v>
      </c>
      <c r="G260" s="9">
        <v>283739</v>
      </c>
      <c r="H260" s="9">
        <v>574870</v>
      </c>
      <c r="I260" s="9">
        <v>-291131</v>
      </c>
      <c r="J260" s="9">
        <v>77666</v>
      </c>
      <c r="K260" s="9">
        <v>3.7480000000000002</v>
      </c>
      <c r="L260" s="9">
        <v>36.299999999999997</v>
      </c>
      <c r="M260" s="10">
        <v>1.8566120000000001E-3</v>
      </c>
      <c r="N260" s="9">
        <f t="shared" si="8"/>
        <v>0.4935707203367718</v>
      </c>
      <c r="O260" s="9">
        <f t="shared" si="9"/>
        <v>-1.0186712815950172</v>
      </c>
    </row>
    <row r="261" spans="1:15" x14ac:dyDescent="0.2">
      <c r="A261" s="2" t="s">
        <v>2751</v>
      </c>
      <c r="B261" s="2" t="s">
        <v>2752</v>
      </c>
      <c r="C261" s="2" t="s">
        <v>2753</v>
      </c>
      <c r="D261" s="2" t="s">
        <v>2754</v>
      </c>
      <c r="E261" s="9" t="s">
        <v>17</v>
      </c>
      <c r="F261" s="10">
        <v>5.1630859999999999E-3</v>
      </c>
      <c r="G261" s="9">
        <v>597968</v>
      </c>
      <c r="H261" s="9">
        <v>1215413</v>
      </c>
      <c r="I261" s="9">
        <v>-617446</v>
      </c>
      <c r="J261" s="9">
        <v>209797</v>
      </c>
      <c r="K261" s="9">
        <v>2.9430000000000001</v>
      </c>
      <c r="L261" s="9">
        <v>44.16</v>
      </c>
      <c r="M261" s="10">
        <v>1.0090511999999999E-2</v>
      </c>
      <c r="N261" s="9">
        <f t="shared" si="8"/>
        <v>0.4919874972540198</v>
      </c>
      <c r="O261" s="9">
        <f t="shared" si="9"/>
        <v>-1.0233064416781605</v>
      </c>
    </row>
    <row r="262" spans="1:15" x14ac:dyDescent="0.2">
      <c r="A262" s="2" t="s">
        <v>2747</v>
      </c>
      <c r="B262" s="2" t="s">
        <v>2748</v>
      </c>
      <c r="C262" s="2" t="s">
        <v>2749</v>
      </c>
      <c r="D262" s="2" t="s">
        <v>2750</v>
      </c>
      <c r="E262" s="9" t="s">
        <v>17</v>
      </c>
      <c r="F262" s="10">
        <v>1.1579870000000001E-2</v>
      </c>
      <c r="G262" s="9">
        <v>8316</v>
      </c>
      <c r="H262" s="9">
        <v>17007</v>
      </c>
      <c r="I262" s="9">
        <v>-8691</v>
      </c>
      <c r="J262" s="9">
        <v>3275</v>
      </c>
      <c r="K262" s="9">
        <v>2.6539999999999999</v>
      </c>
      <c r="L262" s="9">
        <v>37.840000000000003</v>
      </c>
      <c r="M262" s="10">
        <v>1.9857228000000001E-2</v>
      </c>
      <c r="N262" s="9">
        <f t="shared" si="8"/>
        <v>0.48897512788851649</v>
      </c>
      <c r="O262" s="9">
        <f t="shared" si="9"/>
        <v>-1.0321670116822126</v>
      </c>
    </row>
    <row r="263" spans="1:15" x14ac:dyDescent="0.2">
      <c r="A263" s="2" t="s">
        <v>2743</v>
      </c>
      <c r="B263" s="2" t="s">
        <v>2744</v>
      </c>
      <c r="C263" s="2" t="s">
        <v>2745</v>
      </c>
      <c r="D263" s="2" t="s">
        <v>2746</v>
      </c>
      <c r="E263" s="9" t="s">
        <v>17</v>
      </c>
      <c r="F263" s="10">
        <v>5.2042360000000001E-3</v>
      </c>
      <c r="G263" s="9">
        <v>8456</v>
      </c>
      <c r="H263" s="9">
        <v>17507</v>
      </c>
      <c r="I263" s="9">
        <v>-9050</v>
      </c>
      <c r="J263" s="9">
        <v>3077</v>
      </c>
      <c r="K263" s="9">
        <v>2.9409999999999998</v>
      </c>
      <c r="L263" s="9">
        <v>43.94</v>
      </c>
      <c r="M263" s="10">
        <v>1.0156887E-2</v>
      </c>
      <c r="N263" s="9">
        <f t="shared" si="8"/>
        <v>0.48300679728108759</v>
      </c>
      <c r="O263" s="9">
        <f t="shared" si="9"/>
        <v>-1.049884602855891</v>
      </c>
    </row>
    <row r="264" spans="1:15" x14ac:dyDescent="0.2">
      <c r="A264" s="2" t="s">
        <v>2739</v>
      </c>
      <c r="B264" s="2" t="s">
        <v>2740</v>
      </c>
      <c r="C264" s="2" t="s">
        <v>2741</v>
      </c>
      <c r="D264" s="2" t="s">
        <v>2742</v>
      </c>
      <c r="E264" s="9" t="s">
        <v>17</v>
      </c>
      <c r="F264" s="10">
        <v>7.6005400000000002E-4</v>
      </c>
      <c r="G264" s="9">
        <v>973973</v>
      </c>
      <c r="H264" s="9">
        <v>2016560</v>
      </c>
      <c r="I264" s="9">
        <v>-1042588</v>
      </c>
      <c r="J264" s="9">
        <v>276732</v>
      </c>
      <c r="K264" s="9">
        <v>3.7679999999999998</v>
      </c>
      <c r="L264" s="9">
        <v>28.65</v>
      </c>
      <c r="M264" s="10">
        <v>2.1565389999999999E-3</v>
      </c>
      <c r="N264" s="9">
        <f t="shared" si="8"/>
        <v>0.48298736462093861</v>
      </c>
      <c r="O264" s="9">
        <f t="shared" si="9"/>
        <v>-1.0499426475181419</v>
      </c>
    </row>
    <row r="265" spans="1:15" x14ac:dyDescent="0.2">
      <c r="A265" s="2" t="s">
        <v>2735</v>
      </c>
      <c r="B265" s="2" t="s">
        <v>2736</v>
      </c>
      <c r="C265" s="2" t="s">
        <v>2737</v>
      </c>
      <c r="D265" s="2" t="s">
        <v>2738</v>
      </c>
      <c r="E265" s="9" t="s">
        <v>17</v>
      </c>
      <c r="F265" s="10">
        <v>6.865042E-3</v>
      </c>
      <c r="G265" s="9">
        <v>1576460</v>
      </c>
      <c r="H265" s="9">
        <v>3278463</v>
      </c>
      <c r="I265" s="9">
        <v>-1702003</v>
      </c>
      <c r="J265" s="9">
        <v>595892</v>
      </c>
      <c r="K265" s="9">
        <v>2.8559999999999999</v>
      </c>
      <c r="L265" s="9">
        <v>38.64</v>
      </c>
      <c r="M265" s="10">
        <v>1.2663583000000001E-2</v>
      </c>
      <c r="N265" s="9">
        <f t="shared" si="8"/>
        <v>0.48085337549943374</v>
      </c>
      <c r="O265" s="9">
        <f t="shared" si="9"/>
        <v>-1.0563310484756094</v>
      </c>
    </row>
    <row r="266" spans="1:15" x14ac:dyDescent="0.2">
      <c r="A266" s="2" t="s">
        <v>2731</v>
      </c>
      <c r="B266" s="2" t="s">
        <v>2732</v>
      </c>
      <c r="C266" s="2" t="s">
        <v>2733</v>
      </c>
      <c r="D266" s="2" t="s">
        <v>2734</v>
      </c>
      <c r="E266" s="9" t="s">
        <v>17</v>
      </c>
      <c r="F266" s="10">
        <v>2.8837214E-2</v>
      </c>
      <c r="G266" s="9">
        <v>173899</v>
      </c>
      <c r="H266" s="9">
        <v>362104</v>
      </c>
      <c r="I266" s="9">
        <v>-188205</v>
      </c>
      <c r="J266" s="9">
        <v>83329</v>
      </c>
      <c r="K266" s="9">
        <v>2.2589999999999999</v>
      </c>
      <c r="L266" s="9">
        <v>44.7</v>
      </c>
      <c r="M266" s="10">
        <v>4.3486641999999999E-2</v>
      </c>
      <c r="N266" s="9">
        <f t="shared" si="8"/>
        <v>0.48024600667211631</v>
      </c>
      <c r="O266" s="9">
        <f t="shared" si="9"/>
        <v>-1.0581544772032998</v>
      </c>
    </row>
    <row r="267" spans="1:15" x14ac:dyDescent="0.2">
      <c r="A267" s="2" t="s">
        <v>2727</v>
      </c>
      <c r="B267" s="2" t="s">
        <v>2728</v>
      </c>
      <c r="C267" s="2" t="s">
        <v>2729</v>
      </c>
      <c r="D267" s="2" t="s">
        <v>2730</v>
      </c>
      <c r="E267" s="9" t="s">
        <v>17</v>
      </c>
      <c r="F267" s="10">
        <v>1.6491064999999999E-2</v>
      </c>
      <c r="G267" s="9">
        <v>335505</v>
      </c>
      <c r="H267" s="9">
        <v>699314</v>
      </c>
      <c r="I267" s="9">
        <v>-363809</v>
      </c>
      <c r="J267" s="9">
        <v>145987</v>
      </c>
      <c r="K267" s="9">
        <v>2.492</v>
      </c>
      <c r="L267" s="9">
        <v>44.54</v>
      </c>
      <c r="M267" s="10">
        <v>2.6743705999999999E-2</v>
      </c>
      <c r="N267" s="9">
        <f t="shared" si="8"/>
        <v>0.47976302490726624</v>
      </c>
      <c r="O267" s="9">
        <f t="shared" si="9"/>
        <v>-1.0596061207459266</v>
      </c>
    </row>
    <row r="268" spans="1:15" x14ac:dyDescent="0.2">
      <c r="A268" s="2" t="s">
        <v>2723</v>
      </c>
      <c r="B268" s="2" t="s">
        <v>2724</v>
      </c>
      <c r="C268" s="2" t="s">
        <v>2725</v>
      </c>
      <c r="D268" s="2" t="s">
        <v>2726</v>
      </c>
      <c r="E268" s="9" t="s">
        <v>17</v>
      </c>
      <c r="F268" s="10">
        <v>1.3737559E-2</v>
      </c>
      <c r="G268" s="9">
        <v>118662</v>
      </c>
      <c r="H268" s="9">
        <v>249991</v>
      </c>
      <c r="I268" s="9">
        <v>-131330</v>
      </c>
      <c r="J268" s="9">
        <v>51135</v>
      </c>
      <c r="K268" s="9">
        <v>2.5680000000000001</v>
      </c>
      <c r="L268" s="9">
        <v>43.46</v>
      </c>
      <c r="M268" s="10">
        <v>2.3053647E-2</v>
      </c>
      <c r="N268" s="9">
        <f t="shared" si="8"/>
        <v>0.47466508794316598</v>
      </c>
      <c r="O268" s="9">
        <f t="shared" si="9"/>
        <v>-1.0750181527743308</v>
      </c>
    </row>
    <row r="269" spans="1:15" x14ac:dyDescent="0.2">
      <c r="A269" s="2" t="s">
        <v>2719</v>
      </c>
      <c r="B269" s="2" t="s">
        <v>2720</v>
      </c>
      <c r="C269" s="2" t="s">
        <v>2721</v>
      </c>
      <c r="D269" s="2" t="s">
        <v>2722</v>
      </c>
      <c r="E269" s="9" t="s">
        <v>17</v>
      </c>
      <c r="F269" s="10">
        <v>2.4670859999999998E-3</v>
      </c>
      <c r="G269" s="9">
        <v>105626</v>
      </c>
      <c r="H269" s="9">
        <v>223600</v>
      </c>
      <c r="I269" s="9">
        <v>-117974</v>
      </c>
      <c r="J269" s="9">
        <v>36142</v>
      </c>
      <c r="K269" s="9">
        <v>3.2639999999999998</v>
      </c>
      <c r="L269" s="9">
        <v>34.78</v>
      </c>
      <c r="M269" s="10">
        <v>5.4553880000000003E-3</v>
      </c>
      <c r="N269" s="9">
        <f t="shared" si="8"/>
        <v>0.4723881932021467</v>
      </c>
      <c r="O269" s="9">
        <f t="shared" si="9"/>
        <v>-1.0819551881996623</v>
      </c>
    </row>
    <row r="270" spans="1:15" x14ac:dyDescent="0.2">
      <c r="A270" s="2" t="s">
        <v>2715</v>
      </c>
      <c r="B270" s="2" t="s">
        <v>2716</v>
      </c>
      <c r="C270" s="2" t="s">
        <v>2717</v>
      </c>
      <c r="D270" s="2" t="s">
        <v>2718</v>
      </c>
      <c r="E270" s="9" t="s">
        <v>17</v>
      </c>
      <c r="F270" s="10">
        <v>1.5413979E-2</v>
      </c>
      <c r="G270" s="9">
        <v>37002</v>
      </c>
      <c r="H270" s="9">
        <v>78588</v>
      </c>
      <c r="I270" s="9">
        <v>-41586</v>
      </c>
      <c r="J270" s="9">
        <v>16481</v>
      </c>
      <c r="K270" s="9">
        <v>2.5230000000000001</v>
      </c>
      <c r="L270" s="9">
        <v>42.92</v>
      </c>
      <c r="M270" s="10">
        <v>2.5503457E-2</v>
      </c>
      <c r="N270" s="9">
        <f t="shared" si="8"/>
        <v>0.4708352420216827</v>
      </c>
      <c r="O270" s="9">
        <f t="shared" si="9"/>
        <v>-1.0867057847339296</v>
      </c>
    </row>
    <row r="271" spans="1:15" x14ac:dyDescent="0.2">
      <c r="A271" s="2" t="s">
        <v>2711</v>
      </c>
      <c r="B271" s="2" t="s">
        <v>2712</v>
      </c>
      <c r="C271" s="2" t="s">
        <v>2713</v>
      </c>
      <c r="D271" s="2" t="s">
        <v>2714</v>
      </c>
      <c r="E271" s="9" t="s">
        <v>17</v>
      </c>
      <c r="F271" s="10">
        <v>4.1917259999999998E-3</v>
      </c>
      <c r="G271" s="9">
        <v>3207234</v>
      </c>
      <c r="H271" s="9">
        <v>6846546</v>
      </c>
      <c r="I271" s="9">
        <v>-3639312</v>
      </c>
      <c r="J271" s="9">
        <v>1196712</v>
      </c>
      <c r="K271" s="9">
        <v>3.0409999999999999</v>
      </c>
      <c r="L271" s="9">
        <v>39.15</v>
      </c>
      <c r="M271" s="10">
        <v>8.5526890000000005E-3</v>
      </c>
      <c r="N271" s="9">
        <f t="shared" si="8"/>
        <v>0.46844554904034824</v>
      </c>
      <c r="O271" s="9">
        <f t="shared" si="9"/>
        <v>-1.0940467325842664</v>
      </c>
    </row>
    <row r="272" spans="1:15" x14ac:dyDescent="0.2">
      <c r="A272" s="2" t="s">
        <v>2707</v>
      </c>
      <c r="B272" s="2" t="s">
        <v>2708</v>
      </c>
      <c r="C272" s="2" t="s">
        <v>2709</v>
      </c>
      <c r="D272" s="2" t="s">
        <v>2710</v>
      </c>
      <c r="E272" s="9" t="s">
        <v>17</v>
      </c>
      <c r="F272" s="10">
        <v>2.4079920000000001E-2</v>
      </c>
      <c r="G272" s="9">
        <v>14727</v>
      </c>
      <c r="H272" s="9">
        <v>31683</v>
      </c>
      <c r="I272" s="9">
        <v>-16956</v>
      </c>
      <c r="J272" s="9">
        <v>7217</v>
      </c>
      <c r="K272" s="9">
        <v>2.35</v>
      </c>
      <c r="L272" s="9">
        <v>38.1</v>
      </c>
      <c r="M272" s="10">
        <v>3.7431163000000003E-2</v>
      </c>
      <c r="N272" s="9">
        <f t="shared" si="8"/>
        <v>0.46482340687434903</v>
      </c>
      <c r="O272" s="9">
        <f t="shared" si="9"/>
        <v>-1.1052453752600493</v>
      </c>
    </row>
    <row r="273" spans="1:15" x14ac:dyDescent="0.2">
      <c r="A273" s="2" t="s">
        <v>2703</v>
      </c>
      <c r="B273" s="2" t="s">
        <v>2704</v>
      </c>
      <c r="C273" s="2" t="s">
        <v>2705</v>
      </c>
      <c r="D273" s="2" t="s">
        <v>2706</v>
      </c>
      <c r="E273" s="9" t="s">
        <v>17</v>
      </c>
      <c r="F273" s="10">
        <v>2.5704270000000001E-2</v>
      </c>
      <c r="G273" s="9">
        <v>581985</v>
      </c>
      <c r="H273" s="9">
        <v>1255108</v>
      </c>
      <c r="I273" s="9">
        <v>-673123</v>
      </c>
      <c r="J273" s="9">
        <v>286468</v>
      </c>
      <c r="K273" s="9">
        <v>2.35</v>
      </c>
      <c r="L273" s="9">
        <v>29.41</v>
      </c>
      <c r="M273" s="10">
        <v>3.9486896E-2</v>
      </c>
      <c r="N273" s="9">
        <f t="shared" si="8"/>
        <v>0.46369316425359414</v>
      </c>
      <c r="O273" s="9">
        <f t="shared" si="9"/>
        <v>-1.1087576361717579</v>
      </c>
    </row>
    <row r="274" spans="1:15" x14ac:dyDescent="0.2">
      <c r="A274" s="2" t="s">
        <v>82</v>
      </c>
      <c r="B274" s="2" t="s">
        <v>83</v>
      </c>
      <c r="C274" s="2" t="s">
        <v>84</v>
      </c>
      <c r="D274" s="2" t="s">
        <v>85</v>
      </c>
      <c r="E274" s="9" t="s">
        <v>17</v>
      </c>
      <c r="F274" s="10">
        <v>2.1870739999999998E-3</v>
      </c>
      <c r="G274" s="9">
        <v>473014</v>
      </c>
      <c r="H274" s="9">
        <v>1022238</v>
      </c>
      <c r="I274" s="9">
        <v>-549224</v>
      </c>
      <c r="J274" s="9">
        <v>164613</v>
      </c>
      <c r="K274" s="9">
        <v>3.3359999999999999</v>
      </c>
      <c r="L274" s="9">
        <v>31.49</v>
      </c>
      <c r="M274" s="10">
        <v>4.9656550000000002E-3</v>
      </c>
      <c r="N274" s="9">
        <f t="shared" si="8"/>
        <v>0.46272394491302415</v>
      </c>
      <c r="O274" s="9">
        <f t="shared" si="9"/>
        <v>-1.1117763378613073</v>
      </c>
    </row>
    <row r="275" spans="1:15" x14ac:dyDescent="0.2">
      <c r="A275" s="2" t="s">
        <v>2699</v>
      </c>
      <c r="B275" s="2" t="s">
        <v>2700</v>
      </c>
      <c r="C275" s="2" t="s">
        <v>2701</v>
      </c>
      <c r="D275" s="2" t="s">
        <v>2702</v>
      </c>
      <c r="E275" s="9" t="s">
        <v>17</v>
      </c>
      <c r="F275" s="10">
        <v>2.5709797999999999E-2</v>
      </c>
      <c r="G275" s="9">
        <v>101469</v>
      </c>
      <c r="H275" s="9">
        <v>219360</v>
      </c>
      <c r="I275" s="9">
        <v>-117891</v>
      </c>
      <c r="J275" s="9">
        <v>50887</v>
      </c>
      <c r="K275" s="9">
        <v>2.3170000000000002</v>
      </c>
      <c r="L275" s="9">
        <v>40.1</v>
      </c>
      <c r="M275" s="10">
        <v>3.9486896E-2</v>
      </c>
      <c r="N275" s="9">
        <f t="shared" si="8"/>
        <v>0.46256838074398249</v>
      </c>
      <c r="O275" s="9">
        <f t="shared" si="9"/>
        <v>-1.1122614421923556</v>
      </c>
    </row>
    <row r="276" spans="1:15" x14ac:dyDescent="0.2">
      <c r="A276" s="2" t="s">
        <v>2695</v>
      </c>
      <c r="B276" s="2" t="s">
        <v>2696</v>
      </c>
      <c r="C276" s="2" t="s">
        <v>2697</v>
      </c>
      <c r="D276" s="2" t="s">
        <v>2698</v>
      </c>
      <c r="E276" s="9" t="s">
        <v>17</v>
      </c>
      <c r="F276" s="10">
        <v>1.5040995999999999E-2</v>
      </c>
      <c r="G276" s="9">
        <v>10863</v>
      </c>
      <c r="H276" s="9">
        <v>23510</v>
      </c>
      <c r="I276" s="9">
        <v>-12647</v>
      </c>
      <c r="J276" s="9">
        <v>5002</v>
      </c>
      <c r="K276" s="9">
        <v>2.5289999999999999</v>
      </c>
      <c r="L276" s="9">
        <v>44.84</v>
      </c>
      <c r="M276" s="10">
        <v>2.4974062000000002E-2</v>
      </c>
      <c r="N276" s="9">
        <f t="shared" si="8"/>
        <v>0.46205869842620162</v>
      </c>
      <c r="O276" s="9">
        <f t="shared" si="9"/>
        <v>-1.1138519563430498</v>
      </c>
    </row>
    <row r="277" spans="1:15" x14ac:dyDescent="0.2">
      <c r="A277" s="2" t="s">
        <v>2691</v>
      </c>
      <c r="B277" s="2" t="s">
        <v>2692</v>
      </c>
      <c r="C277" s="2" t="s">
        <v>2693</v>
      </c>
      <c r="D277" s="2" t="s">
        <v>2694</v>
      </c>
      <c r="E277" s="9" t="s">
        <v>17</v>
      </c>
      <c r="F277" s="10">
        <v>2.8225912999999998E-2</v>
      </c>
      <c r="G277" s="9">
        <v>23369</v>
      </c>
      <c r="H277" s="9">
        <v>50900</v>
      </c>
      <c r="I277" s="9">
        <v>-27531</v>
      </c>
      <c r="J277" s="9">
        <v>12130</v>
      </c>
      <c r="K277" s="9">
        <v>2.27</v>
      </c>
      <c r="L277" s="9">
        <v>43.65</v>
      </c>
      <c r="M277" s="10">
        <v>4.2701515000000002E-2</v>
      </c>
      <c r="N277" s="9">
        <f t="shared" si="8"/>
        <v>0.45911591355599213</v>
      </c>
      <c r="O277" s="9">
        <f t="shared" si="9"/>
        <v>-1.1230696562798539</v>
      </c>
    </row>
    <row r="278" spans="1:15" x14ac:dyDescent="0.2">
      <c r="A278" s="2" t="s">
        <v>2687</v>
      </c>
      <c r="B278" s="2" t="s">
        <v>2688</v>
      </c>
      <c r="C278" s="2" t="s">
        <v>2689</v>
      </c>
      <c r="D278" s="2" t="s">
        <v>2690</v>
      </c>
      <c r="E278" s="9" t="s">
        <v>17</v>
      </c>
      <c r="F278" s="10">
        <v>5.667648E-3</v>
      </c>
      <c r="G278" s="9">
        <v>15954</v>
      </c>
      <c r="H278" s="9">
        <v>34838</v>
      </c>
      <c r="I278" s="9">
        <v>-18885</v>
      </c>
      <c r="J278" s="9">
        <v>6465</v>
      </c>
      <c r="K278" s="9">
        <v>2.9209999999999998</v>
      </c>
      <c r="L278" s="9">
        <v>40.729999999999997</v>
      </c>
      <c r="M278" s="10">
        <v>1.0895764E-2</v>
      </c>
      <c r="N278" s="9">
        <f t="shared" si="8"/>
        <v>0.45794821746368908</v>
      </c>
      <c r="O278" s="9">
        <f t="shared" si="9"/>
        <v>-1.1267436202155758</v>
      </c>
    </row>
    <row r="279" spans="1:15" x14ac:dyDescent="0.2">
      <c r="A279" s="2" t="s">
        <v>2683</v>
      </c>
      <c r="B279" s="2" t="s">
        <v>2684</v>
      </c>
      <c r="C279" s="2" t="s">
        <v>2685</v>
      </c>
      <c r="D279" s="2" t="s">
        <v>2686</v>
      </c>
      <c r="E279" s="9" t="s">
        <v>17</v>
      </c>
      <c r="F279" s="10">
        <v>1.5541642E-2</v>
      </c>
      <c r="G279" s="9">
        <v>110043</v>
      </c>
      <c r="H279" s="9">
        <v>243557</v>
      </c>
      <c r="I279" s="9">
        <v>-133514</v>
      </c>
      <c r="J279" s="9">
        <v>53027</v>
      </c>
      <c r="K279" s="9">
        <v>2.5179999999999998</v>
      </c>
      <c r="L279" s="9">
        <v>43.76</v>
      </c>
      <c r="M279" s="10">
        <v>2.5654603000000002E-2</v>
      </c>
      <c r="N279" s="9">
        <f t="shared" si="8"/>
        <v>0.45181620729439104</v>
      </c>
      <c r="O279" s="9">
        <f t="shared" si="9"/>
        <v>-1.1461920716909757</v>
      </c>
    </row>
    <row r="280" spans="1:15" x14ac:dyDescent="0.2">
      <c r="A280" s="2" t="s">
        <v>2679</v>
      </c>
      <c r="B280" s="2" t="s">
        <v>2680</v>
      </c>
      <c r="C280" s="2" t="s">
        <v>2681</v>
      </c>
      <c r="D280" s="2" t="s">
        <v>2682</v>
      </c>
      <c r="E280" s="9" t="s">
        <v>17</v>
      </c>
      <c r="F280" s="10">
        <v>5.8732999999999997E-3</v>
      </c>
      <c r="G280" s="9">
        <v>1433567</v>
      </c>
      <c r="H280" s="9">
        <v>3175812</v>
      </c>
      <c r="I280" s="9">
        <v>-1742245</v>
      </c>
      <c r="J280" s="9">
        <v>596718</v>
      </c>
      <c r="K280" s="9">
        <v>2.92</v>
      </c>
      <c r="L280" s="9">
        <v>37.840000000000003</v>
      </c>
      <c r="M280" s="10">
        <v>1.122095E-2</v>
      </c>
      <c r="N280" s="9">
        <f t="shared" si="8"/>
        <v>0.4514017202529621</v>
      </c>
      <c r="O280" s="9">
        <f t="shared" si="9"/>
        <v>-1.1475161783609618</v>
      </c>
    </row>
    <row r="281" spans="1:15" x14ac:dyDescent="0.2">
      <c r="A281" s="2" t="s">
        <v>2675</v>
      </c>
      <c r="B281" s="2" t="s">
        <v>2676</v>
      </c>
      <c r="C281" s="2" t="s">
        <v>2677</v>
      </c>
      <c r="D281" s="2" t="s">
        <v>2678</v>
      </c>
      <c r="E281" s="9" t="s">
        <v>17</v>
      </c>
      <c r="F281" s="10">
        <v>3.4823549999999999E-3</v>
      </c>
      <c r="G281" s="9">
        <v>585191</v>
      </c>
      <c r="H281" s="9">
        <v>1306006</v>
      </c>
      <c r="I281" s="9">
        <v>-720816</v>
      </c>
      <c r="J281" s="9">
        <v>231336</v>
      </c>
      <c r="K281" s="9">
        <v>3.1160000000000001</v>
      </c>
      <c r="L281" s="9">
        <v>38.020000000000003</v>
      </c>
      <c r="M281" s="10">
        <v>7.3113939999999997E-3</v>
      </c>
      <c r="N281" s="9">
        <f t="shared" si="8"/>
        <v>0.44807680822293311</v>
      </c>
      <c r="O281" s="9">
        <f t="shared" si="9"/>
        <v>-1.1581820381751937</v>
      </c>
    </row>
    <row r="282" spans="1:15" x14ac:dyDescent="0.2">
      <c r="A282" s="2" t="s">
        <v>2671</v>
      </c>
      <c r="B282" s="2" t="s">
        <v>2672</v>
      </c>
      <c r="C282" s="2" t="s">
        <v>2673</v>
      </c>
      <c r="D282" s="2" t="s">
        <v>2674</v>
      </c>
      <c r="E282" s="9" t="s">
        <v>17</v>
      </c>
      <c r="F282" s="10">
        <v>8.4212299999999996E-4</v>
      </c>
      <c r="G282" s="9">
        <v>15945</v>
      </c>
      <c r="H282" s="9">
        <v>35611</v>
      </c>
      <c r="I282" s="9">
        <v>-19667</v>
      </c>
      <c r="J282" s="9">
        <v>5403</v>
      </c>
      <c r="K282" s="9">
        <v>3.64</v>
      </c>
      <c r="L282" s="9">
        <v>36.340000000000003</v>
      </c>
      <c r="M282" s="10">
        <v>2.3377599999999999E-3</v>
      </c>
      <c r="N282" s="9">
        <f t="shared" si="8"/>
        <v>0.44775490719159811</v>
      </c>
      <c r="O282" s="9">
        <f t="shared" si="9"/>
        <v>-1.1592188513032871</v>
      </c>
    </row>
    <row r="283" spans="1:15" x14ac:dyDescent="0.2">
      <c r="A283" s="2" t="s">
        <v>2667</v>
      </c>
      <c r="B283" s="2" t="s">
        <v>2668</v>
      </c>
      <c r="C283" s="2" t="s">
        <v>2669</v>
      </c>
      <c r="D283" s="2" t="s">
        <v>2670</v>
      </c>
      <c r="E283" s="9" t="s">
        <v>17</v>
      </c>
      <c r="F283" s="10">
        <v>1.7089328000000001E-2</v>
      </c>
      <c r="G283" s="9">
        <v>42968</v>
      </c>
      <c r="H283" s="9">
        <v>96101</v>
      </c>
      <c r="I283" s="9">
        <v>-53133</v>
      </c>
      <c r="J283" s="9">
        <v>21099</v>
      </c>
      <c r="K283" s="9">
        <v>2.5179999999999998</v>
      </c>
      <c r="L283" s="9">
        <v>31.45</v>
      </c>
      <c r="M283" s="10">
        <v>2.7596823999999999E-2</v>
      </c>
      <c r="N283" s="9">
        <f t="shared" si="8"/>
        <v>0.44711293326812418</v>
      </c>
      <c r="O283" s="9">
        <f t="shared" si="9"/>
        <v>-1.1612888167502222</v>
      </c>
    </row>
    <row r="284" spans="1:15" x14ac:dyDescent="0.2">
      <c r="A284" s="2" t="s">
        <v>2663</v>
      </c>
      <c r="B284" s="2" t="s">
        <v>2664</v>
      </c>
      <c r="C284" s="2" t="s">
        <v>2665</v>
      </c>
      <c r="D284" s="2" t="s">
        <v>2666</v>
      </c>
      <c r="E284" s="9" t="s">
        <v>17</v>
      </c>
      <c r="F284" s="10">
        <v>5.3452029999999998E-3</v>
      </c>
      <c r="G284" s="9">
        <v>323752</v>
      </c>
      <c r="H284" s="9">
        <v>725094</v>
      </c>
      <c r="I284" s="9">
        <v>-401342</v>
      </c>
      <c r="J284" s="9">
        <v>137101</v>
      </c>
      <c r="K284" s="9">
        <v>2.927</v>
      </c>
      <c r="L284" s="9">
        <v>45</v>
      </c>
      <c r="M284" s="10">
        <v>1.0374687E-2</v>
      </c>
      <c r="N284" s="9">
        <f t="shared" si="8"/>
        <v>0.44649659216598125</v>
      </c>
      <c r="O284" s="9">
        <f t="shared" si="9"/>
        <v>-1.163278930703241</v>
      </c>
    </row>
    <row r="285" spans="1:15" x14ac:dyDescent="0.2">
      <c r="A285" s="2" t="s">
        <v>2659</v>
      </c>
      <c r="B285" s="2" t="s">
        <v>2660</v>
      </c>
      <c r="C285" s="2" t="s">
        <v>2661</v>
      </c>
      <c r="D285" s="2" t="s">
        <v>2662</v>
      </c>
      <c r="E285" s="9" t="s">
        <v>17</v>
      </c>
      <c r="F285" s="10">
        <v>4.8700660000000002E-3</v>
      </c>
      <c r="G285" s="9">
        <v>7809</v>
      </c>
      <c r="H285" s="9">
        <v>17608</v>
      </c>
      <c r="I285" s="9">
        <v>-9799</v>
      </c>
      <c r="J285" s="9">
        <v>3245</v>
      </c>
      <c r="K285" s="9">
        <v>3.0190000000000001</v>
      </c>
      <c r="L285" s="9">
        <v>32.86</v>
      </c>
      <c r="M285" s="10">
        <v>9.5841269999999996E-3</v>
      </c>
      <c r="N285" s="9">
        <f t="shared" si="8"/>
        <v>0.44349159472966831</v>
      </c>
      <c r="O285" s="9">
        <f t="shared" si="9"/>
        <v>-1.1730213327662891</v>
      </c>
    </row>
    <row r="286" spans="1:15" x14ac:dyDescent="0.2">
      <c r="A286" s="2" t="s">
        <v>2655</v>
      </c>
      <c r="B286" s="2" t="s">
        <v>2656</v>
      </c>
      <c r="C286" s="2" t="s">
        <v>2657</v>
      </c>
      <c r="D286" s="2" t="s">
        <v>2658</v>
      </c>
      <c r="E286" s="9" t="s">
        <v>17</v>
      </c>
      <c r="F286" s="10">
        <v>1.7580007000000002E-2</v>
      </c>
      <c r="G286" s="9">
        <v>1082</v>
      </c>
      <c r="H286" s="9">
        <v>2450</v>
      </c>
      <c r="I286" s="9">
        <v>-1368</v>
      </c>
      <c r="J286" s="9">
        <v>549.1</v>
      </c>
      <c r="K286" s="9">
        <v>2.492</v>
      </c>
      <c r="L286" s="9">
        <v>34.93</v>
      </c>
      <c r="M286" s="10">
        <v>2.8292198000000001E-2</v>
      </c>
      <c r="N286" s="9">
        <f t="shared" si="8"/>
        <v>0.44163265306122451</v>
      </c>
      <c r="O286" s="9">
        <f t="shared" si="9"/>
        <v>-1.1790812500631176</v>
      </c>
    </row>
    <row r="287" spans="1:15" x14ac:dyDescent="0.2">
      <c r="A287" s="2" t="s">
        <v>2651</v>
      </c>
      <c r="B287" s="2" t="s">
        <v>2652</v>
      </c>
      <c r="C287" s="2" t="s">
        <v>2653</v>
      </c>
      <c r="D287" s="2" t="s">
        <v>2654</v>
      </c>
      <c r="E287" s="9" t="s">
        <v>17</v>
      </c>
      <c r="F287" s="10">
        <v>3.7715410000000002E-3</v>
      </c>
      <c r="G287" s="9">
        <v>16622</v>
      </c>
      <c r="H287" s="9">
        <v>37700</v>
      </c>
      <c r="I287" s="9">
        <v>-21079</v>
      </c>
      <c r="J287" s="9">
        <v>6700</v>
      </c>
      <c r="K287" s="9">
        <v>3.1459999999999999</v>
      </c>
      <c r="L287" s="9">
        <v>29.39</v>
      </c>
      <c r="M287" s="10">
        <v>7.8255319999999996E-3</v>
      </c>
      <c r="N287" s="9">
        <f t="shared" si="8"/>
        <v>0.44090185676392574</v>
      </c>
      <c r="O287" s="9">
        <f t="shared" si="9"/>
        <v>-1.1814705423191243</v>
      </c>
    </row>
    <row r="288" spans="1:15" x14ac:dyDescent="0.2">
      <c r="A288" s="2" t="s">
        <v>2647</v>
      </c>
      <c r="B288" s="2" t="s">
        <v>2648</v>
      </c>
      <c r="C288" s="2" t="s">
        <v>2649</v>
      </c>
      <c r="D288" s="2" t="s">
        <v>2650</v>
      </c>
      <c r="E288" s="9" t="s">
        <v>17</v>
      </c>
      <c r="F288" s="10">
        <v>8.6552260000000002E-3</v>
      </c>
      <c r="G288" s="9">
        <v>1620057</v>
      </c>
      <c r="H288" s="9">
        <v>3701153</v>
      </c>
      <c r="I288" s="9">
        <v>-2081096</v>
      </c>
      <c r="J288" s="9">
        <v>749052</v>
      </c>
      <c r="K288" s="9">
        <v>2.778</v>
      </c>
      <c r="L288" s="9">
        <v>35.700000000000003</v>
      </c>
      <c r="M288" s="10">
        <v>1.5512283999999999E-2</v>
      </c>
      <c r="N288" s="9">
        <f t="shared" si="8"/>
        <v>0.43771684121137389</v>
      </c>
      <c r="O288" s="9">
        <f t="shared" si="9"/>
        <v>-1.1919302019665692</v>
      </c>
    </row>
    <row r="289" spans="1:15" x14ac:dyDescent="0.2">
      <c r="A289" s="2" t="s">
        <v>2643</v>
      </c>
      <c r="B289" s="2" t="s">
        <v>2644</v>
      </c>
      <c r="C289" s="2" t="s">
        <v>2645</v>
      </c>
      <c r="D289" s="2" t="s">
        <v>2646</v>
      </c>
      <c r="E289" s="9" t="s">
        <v>17</v>
      </c>
      <c r="F289" s="10">
        <v>9.4375410000000007E-3</v>
      </c>
      <c r="G289" s="9">
        <v>15248</v>
      </c>
      <c r="H289" s="9">
        <v>35084</v>
      </c>
      <c r="I289" s="9">
        <v>-19836</v>
      </c>
      <c r="J289" s="9">
        <v>7304</v>
      </c>
      <c r="K289" s="9">
        <v>2.7160000000000002</v>
      </c>
      <c r="L289" s="9">
        <v>43.7</v>
      </c>
      <c r="M289" s="10">
        <v>1.6606782E-2</v>
      </c>
      <c r="N289" s="9">
        <f t="shared" si="8"/>
        <v>0.43461406909132366</v>
      </c>
      <c r="O289" s="9">
        <f t="shared" si="9"/>
        <v>-1.2021932174695229</v>
      </c>
    </row>
    <row r="290" spans="1:15" x14ac:dyDescent="0.2">
      <c r="A290" s="2" t="s">
        <v>2639</v>
      </c>
      <c r="B290" s="2" t="s">
        <v>2640</v>
      </c>
      <c r="C290" s="2" t="s">
        <v>2641</v>
      </c>
      <c r="D290" s="2" t="s">
        <v>2642</v>
      </c>
      <c r="E290" s="9" t="s">
        <v>17</v>
      </c>
      <c r="F290" s="10">
        <v>3.2682340000000001E-3</v>
      </c>
      <c r="G290" s="9">
        <v>242124</v>
      </c>
      <c r="H290" s="9">
        <v>557139</v>
      </c>
      <c r="I290" s="9">
        <v>-315015</v>
      </c>
      <c r="J290" s="9">
        <v>101049</v>
      </c>
      <c r="K290" s="9">
        <v>3.117</v>
      </c>
      <c r="L290" s="9">
        <v>42.49</v>
      </c>
      <c r="M290" s="10">
        <v>6.9816030000000003E-3</v>
      </c>
      <c r="N290" s="9">
        <f t="shared" si="8"/>
        <v>0.4345845471237878</v>
      </c>
      <c r="O290" s="9">
        <f t="shared" si="9"/>
        <v>-1.2022912185371339</v>
      </c>
    </row>
    <row r="291" spans="1:15" x14ac:dyDescent="0.2">
      <c r="A291" s="2" t="s">
        <v>2635</v>
      </c>
      <c r="B291" s="2" t="s">
        <v>2636</v>
      </c>
      <c r="C291" s="2" t="s">
        <v>2637</v>
      </c>
      <c r="D291" s="2" t="s">
        <v>2638</v>
      </c>
      <c r="E291" s="9" t="s">
        <v>17</v>
      </c>
      <c r="F291" s="10">
        <v>6.6628920000000001E-3</v>
      </c>
      <c r="G291" s="9">
        <v>7333</v>
      </c>
      <c r="H291" s="9">
        <v>16927</v>
      </c>
      <c r="I291" s="9">
        <v>-9593</v>
      </c>
      <c r="J291" s="9">
        <v>3308</v>
      </c>
      <c r="K291" s="9">
        <v>2.9</v>
      </c>
      <c r="L291" s="9">
        <v>32.35</v>
      </c>
      <c r="M291" s="10">
        <v>1.2371439999999999E-2</v>
      </c>
      <c r="N291" s="9">
        <f t="shared" si="8"/>
        <v>0.43321320966503218</v>
      </c>
      <c r="O291" s="9">
        <f t="shared" si="9"/>
        <v>-1.2068508601874819</v>
      </c>
    </row>
    <row r="292" spans="1:15" x14ac:dyDescent="0.2">
      <c r="A292" s="2" t="s">
        <v>2631</v>
      </c>
      <c r="B292" s="2" t="s">
        <v>2632</v>
      </c>
      <c r="C292" s="2" t="s">
        <v>2633</v>
      </c>
      <c r="D292" s="2" t="s">
        <v>2634</v>
      </c>
      <c r="E292" s="9" t="s">
        <v>17</v>
      </c>
      <c r="F292" s="10">
        <v>1.2306015E-2</v>
      </c>
      <c r="G292" s="9">
        <v>195482</v>
      </c>
      <c r="H292" s="9">
        <v>451350</v>
      </c>
      <c r="I292" s="9">
        <v>-255868</v>
      </c>
      <c r="J292" s="9">
        <v>97997</v>
      </c>
      <c r="K292" s="9">
        <v>2.6110000000000002</v>
      </c>
      <c r="L292" s="9">
        <v>43.91</v>
      </c>
      <c r="M292" s="10">
        <v>2.1025875999999999E-2</v>
      </c>
      <c r="N292" s="9">
        <f t="shared" si="8"/>
        <v>0.43310512905727261</v>
      </c>
      <c r="O292" s="9">
        <f t="shared" si="9"/>
        <v>-1.2072108372321093</v>
      </c>
    </row>
    <row r="293" spans="1:15" x14ac:dyDescent="0.2">
      <c r="A293" s="2" t="s">
        <v>2627</v>
      </c>
      <c r="B293" s="2" t="s">
        <v>2628</v>
      </c>
      <c r="C293" s="2" t="s">
        <v>2629</v>
      </c>
      <c r="D293" s="2" t="s">
        <v>2630</v>
      </c>
      <c r="E293" s="9" t="s">
        <v>17</v>
      </c>
      <c r="F293" s="10">
        <v>3.4181770000000001E-3</v>
      </c>
      <c r="G293" s="9">
        <v>63359</v>
      </c>
      <c r="H293" s="9">
        <v>146723</v>
      </c>
      <c r="I293" s="9">
        <v>-83364</v>
      </c>
      <c r="J293" s="9">
        <v>26509</v>
      </c>
      <c r="K293" s="9">
        <v>3.145</v>
      </c>
      <c r="L293" s="9">
        <v>34.4</v>
      </c>
      <c r="M293" s="10">
        <v>7.2087820000000004E-3</v>
      </c>
      <c r="N293" s="9">
        <f t="shared" si="8"/>
        <v>0.43182732086993858</v>
      </c>
      <c r="O293" s="9">
        <f t="shared" si="9"/>
        <v>-1.2114735721460497</v>
      </c>
    </row>
    <row r="294" spans="1:15" x14ac:dyDescent="0.2">
      <c r="A294" s="2" t="s">
        <v>2623</v>
      </c>
      <c r="B294" s="2" t="s">
        <v>2624</v>
      </c>
      <c r="C294" s="2" t="s">
        <v>2625</v>
      </c>
      <c r="D294" s="2" t="s">
        <v>2626</v>
      </c>
      <c r="E294" s="9" t="s">
        <v>17</v>
      </c>
      <c r="F294" s="10">
        <v>1.3680414E-2</v>
      </c>
      <c r="G294" s="9">
        <v>9003</v>
      </c>
      <c r="H294" s="9">
        <v>20894</v>
      </c>
      <c r="I294" s="9">
        <v>-11891</v>
      </c>
      <c r="J294" s="9">
        <v>4519</v>
      </c>
      <c r="K294" s="9">
        <v>2.6309999999999998</v>
      </c>
      <c r="L294" s="9">
        <v>27.97</v>
      </c>
      <c r="M294" s="10">
        <v>2.2988109E-2</v>
      </c>
      <c r="N294" s="9">
        <f t="shared" si="8"/>
        <v>0.43088925050253662</v>
      </c>
      <c r="O294" s="9">
        <f t="shared" si="9"/>
        <v>-1.2146109872492892</v>
      </c>
    </row>
    <row r="295" spans="1:15" x14ac:dyDescent="0.2">
      <c r="A295" s="2" t="s">
        <v>2619</v>
      </c>
      <c r="B295" s="2" t="s">
        <v>2620</v>
      </c>
      <c r="C295" s="2" t="s">
        <v>2621</v>
      </c>
      <c r="D295" s="2" t="s">
        <v>2622</v>
      </c>
      <c r="E295" s="9" t="s">
        <v>17</v>
      </c>
      <c r="F295" s="10">
        <v>5.6869999999999999E-6</v>
      </c>
      <c r="G295" s="9">
        <v>41666</v>
      </c>
      <c r="H295" s="9">
        <v>96865</v>
      </c>
      <c r="I295" s="9">
        <v>-55199</v>
      </c>
      <c r="J295" s="9">
        <v>10624</v>
      </c>
      <c r="K295" s="9">
        <v>5.1959999999999997</v>
      </c>
      <c r="L295" s="9">
        <v>41.83</v>
      </c>
      <c r="M295" s="10">
        <v>9.6047999999999999E-5</v>
      </c>
      <c r="N295" s="9">
        <f t="shared" si="8"/>
        <v>0.43014504723068187</v>
      </c>
      <c r="O295" s="9">
        <f t="shared" si="9"/>
        <v>-1.217104868480035</v>
      </c>
    </row>
    <row r="296" spans="1:15" x14ac:dyDescent="0.2">
      <c r="A296" s="2" t="s">
        <v>2615</v>
      </c>
      <c r="B296" s="2" t="s">
        <v>2616</v>
      </c>
      <c r="C296" s="2" t="s">
        <v>2617</v>
      </c>
      <c r="D296" s="2" t="s">
        <v>2618</v>
      </c>
      <c r="E296" s="9" t="s">
        <v>17</v>
      </c>
      <c r="F296" s="10">
        <v>6.825879E-3</v>
      </c>
      <c r="G296" s="9">
        <v>62801</v>
      </c>
      <c r="H296" s="9">
        <v>146147</v>
      </c>
      <c r="I296" s="9">
        <v>-83346</v>
      </c>
      <c r="J296" s="9">
        <v>29388</v>
      </c>
      <c r="K296" s="9">
        <v>2.8359999999999999</v>
      </c>
      <c r="L296" s="9">
        <v>44.93</v>
      </c>
      <c r="M296" s="10">
        <v>1.2607801E-2</v>
      </c>
      <c r="N296" s="9">
        <f t="shared" si="8"/>
        <v>0.42971118120796187</v>
      </c>
      <c r="O296" s="9">
        <f t="shared" si="9"/>
        <v>-1.218560777949101</v>
      </c>
    </row>
    <row r="297" spans="1:15" x14ac:dyDescent="0.2">
      <c r="A297" s="2" t="s">
        <v>2611</v>
      </c>
      <c r="B297" s="2" t="s">
        <v>2612</v>
      </c>
      <c r="C297" s="2" t="s">
        <v>2613</v>
      </c>
      <c r="D297" s="2" t="s">
        <v>2614</v>
      </c>
      <c r="E297" s="9" t="s">
        <v>17</v>
      </c>
      <c r="F297" s="10">
        <v>2.5386103E-2</v>
      </c>
      <c r="G297" s="9">
        <v>540196</v>
      </c>
      <c r="H297" s="9">
        <v>1259323</v>
      </c>
      <c r="I297" s="9">
        <v>-719126</v>
      </c>
      <c r="J297" s="9">
        <v>309794</v>
      </c>
      <c r="K297" s="9">
        <v>2.3210000000000002</v>
      </c>
      <c r="L297" s="9">
        <v>40.479999999999997</v>
      </c>
      <c r="M297" s="10">
        <v>3.9245692999999998E-2</v>
      </c>
      <c r="N297" s="9">
        <f t="shared" si="8"/>
        <v>0.42895746365308979</v>
      </c>
      <c r="O297" s="9">
        <f t="shared" si="9"/>
        <v>-1.221093500820549</v>
      </c>
    </row>
    <row r="298" spans="1:15" x14ac:dyDescent="0.2">
      <c r="A298" s="2" t="s">
        <v>2607</v>
      </c>
      <c r="B298" s="2" t="s">
        <v>2608</v>
      </c>
      <c r="C298" s="2" t="s">
        <v>2609</v>
      </c>
      <c r="D298" s="2" t="s">
        <v>2610</v>
      </c>
      <c r="E298" s="9" t="s">
        <v>17</v>
      </c>
      <c r="F298" s="10">
        <v>2.6332587000000001E-2</v>
      </c>
      <c r="G298" s="9">
        <v>127533</v>
      </c>
      <c r="H298" s="9">
        <v>297964</v>
      </c>
      <c r="I298" s="9">
        <v>-170431</v>
      </c>
      <c r="J298" s="9">
        <v>74184</v>
      </c>
      <c r="K298" s="9">
        <v>2.2970000000000002</v>
      </c>
      <c r="L298" s="9">
        <v>44.7</v>
      </c>
      <c r="M298" s="10">
        <v>4.0224805000000002E-2</v>
      </c>
      <c r="N298" s="9">
        <f t="shared" si="8"/>
        <v>0.42801479373347118</v>
      </c>
      <c r="O298" s="9">
        <f t="shared" si="9"/>
        <v>-1.224267432660314</v>
      </c>
    </row>
    <row r="299" spans="1:15" x14ac:dyDescent="0.2">
      <c r="A299" s="2" t="s">
        <v>2603</v>
      </c>
      <c r="B299" s="2" t="s">
        <v>2604</v>
      </c>
      <c r="C299" s="2" t="s">
        <v>2605</v>
      </c>
      <c r="D299" s="2" t="s">
        <v>2606</v>
      </c>
      <c r="E299" s="9" t="s">
        <v>17</v>
      </c>
      <c r="F299" s="10">
        <v>3.0523833E-2</v>
      </c>
      <c r="G299" s="9">
        <v>49434</v>
      </c>
      <c r="H299" s="9">
        <v>115603</v>
      </c>
      <c r="I299" s="9">
        <v>-66169</v>
      </c>
      <c r="J299" s="9">
        <v>29092</v>
      </c>
      <c r="K299" s="9">
        <v>2.274</v>
      </c>
      <c r="L299" s="9">
        <v>28.98</v>
      </c>
      <c r="M299" s="10">
        <v>4.5834406000000001E-2</v>
      </c>
      <c r="N299" s="9">
        <f t="shared" si="8"/>
        <v>0.42761866041538715</v>
      </c>
      <c r="O299" s="9">
        <f t="shared" si="9"/>
        <v>-1.2256032841551139</v>
      </c>
    </row>
    <row r="300" spans="1:15" x14ac:dyDescent="0.2">
      <c r="A300" s="2" t="s">
        <v>2599</v>
      </c>
      <c r="B300" s="2" t="s">
        <v>2600</v>
      </c>
      <c r="C300" s="2" t="s">
        <v>2601</v>
      </c>
      <c r="D300" s="2" t="s">
        <v>2602</v>
      </c>
      <c r="E300" s="9" t="s">
        <v>17</v>
      </c>
      <c r="F300" s="10">
        <v>8.1390830000000001E-3</v>
      </c>
      <c r="G300" s="9">
        <v>9516</v>
      </c>
      <c r="H300" s="9">
        <v>22267</v>
      </c>
      <c r="I300" s="9">
        <v>-12750</v>
      </c>
      <c r="J300" s="9">
        <v>4586</v>
      </c>
      <c r="K300" s="9">
        <v>2.78</v>
      </c>
      <c r="L300" s="9">
        <v>41.3</v>
      </c>
      <c r="M300" s="10">
        <v>1.4725383E-2</v>
      </c>
      <c r="N300" s="9">
        <f t="shared" si="8"/>
        <v>0.42735887187317556</v>
      </c>
      <c r="O300" s="9">
        <f t="shared" si="9"/>
        <v>-1.2264800221719827</v>
      </c>
    </row>
    <row r="301" spans="1:15" x14ac:dyDescent="0.2">
      <c r="A301" s="2" t="s">
        <v>2595</v>
      </c>
      <c r="B301" s="2" t="s">
        <v>2596</v>
      </c>
      <c r="C301" s="2" t="s">
        <v>2597</v>
      </c>
      <c r="D301" s="2" t="s">
        <v>2598</v>
      </c>
      <c r="E301" s="9" t="s">
        <v>17</v>
      </c>
      <c r="F301" s="10">
        <v>8.9797520000000006E-3</v>
      </c>
      <c r="G301" s="9">
        <v>280659</v>
      </c>
      <c r="H301" s="9">
        <v>657598</v>
      </c>
      <c r="I301" s="9">
        <v>-376939</v>
      </c>
      <c r="J301" s="9">
        <v>137908</v>
      </c>
      <c r="K301" s="9">
        <v>2.7330000000000001</v>
      </c>
      <c r="L301" s="9">
        <v>44.27</v>
      </c>
      <c r="M301" s="10">
        <v>1.5940188000000001E-2</v>
      </c>
      <c r="N301" s="9">
        <f t="shared" si="8"/>
        <v>0.4267941812475099</v>
      </c>
      <c r="O301" s="9">
        <f t="shared" si="9"/>
        <v>-1.228387587756389</v>
      </c>
    </row>
    <row r="302" spans="1:15" x14ac:dyDescent="0.2">
      <c r="A302" s="2" t="s">
        <v>2591</v>
      </c>
      <c r="B302" s="2" t="s">
        <v>2592</v>
      </c>
      <c r="C302" s="2" t="s">
        <v>2593</v>
      </c>
      <c r="D302" s="2" t="s">
        <v>2594</v>
      </c>
      <c r="E302" s="9" t="s">
        <v>17</v>
      </c>
      <c r="F302" s="10">
        <v>1.310059E-2</v>
      </c>
      <c r="G302" s="9">
        <v>53862</v>
      </c>
      <c r="H302" s="9">
        <v>126303</v>
      </c>
      <c r="I302" s="9">
        <v>-72441</v>
      </c>
      <c r="J302" s="9">
        <v>27936</v>
      </c>
      <c r="K302" s="9">
        <v>2.593</v>
      </c>
      <c r="L302" s="9">
        <v>41.28</v>
      </c>
      <c r="M302" s="10">
        <v>2.2142504E-2</v>
      </c>
      <c r="N302" s="9">
        <f t="shared" si="8"/>
        <v>0.42645067813116078</v>
      </c>
      <c r="O302" s="9">
        <f t="shared" si="9"/>
        <v>-1.2295492010115117</v>
      </c>
    </row>
    <row r="303" spans="1:15" x14ac:dyDescent="0.2">
      <c r="A303" s="2" t="s">
        <v>2587</v>
      </c>
      <c r="B303" s="2" t="s">
        <v>2588</v>
      </c>
      <c r="C303" s="2" t="s">
        <v>2589</v>
      </c>
      <c r="D303" s="2" t="s">
        <v>2590</v>
      </c>
      <c r="E303" s="9" t="s">
        <v>17</v>
      </c>
      <c r="F303" s="10">
        <v>3.3972780000000001E-3</v>
      </c>
      <c r="G303" s="9">
        <v>45106933</v>
      </c>
      <c r="H303" s="9">
        <v>106552768</v>
      </c>
      <c r="I303" s="9">
        <v>-61445835</v>
      </c>
      <c r="J303" s="9">
        <v>19708734</v>
      </c>
      <c r="K303" s="9">
        <v>3.1179999999999999</v>
      </c>
      <c r="L303" s="9">
        <v>39.42</v>
      </c>
      <c r="M303" s="10">
        <v>7.1861579999999998E-3</v>
      </c>
      <c r="N303" s="9">
        <f t="shared" si="8"/>
        <v>0.4233295281451534</v>
      </c>
      <c r="O303" s="9">
        <f t="shared" si="9"/>
        <v>-1.2401469716389659</v>
      </c>
    </row>
    <row r="304" spans="1:15" x14ac:dyDescent="0.2">
      <c r="A304" s="2" t="s">
        <v>2583</v>
      </c>
      <c r="B304" s="2" t="s">
        <v>2584</v>
      </c>
      <c r="C304" s="2" t="s">
        <v>2585</v>
      </c>
      <c r="D304" s="2" t="s">
        <v>2586</v>
      </c>
      <c r="E304" s="9" t="s">
        <v>17</v>
      </c>
      <c r="F304" s="10">
        <v>4.3198800000000001E-4</v>
      </c>
      <c r="G304" s="9">
        <v>17246</v>
      </c>
      <c r="H304" s="9">
        <v>40843</v>
      </c>
      <c r="I304" s="9">
        <v>-23597</v>
      </c>
      <c r="J304" s="9">
        <v>6055</v>
      </c>
      <c r="K304" s="9">
        <v>3.8969999999999998</v>
      </c>
      <c r="L304" s="9">
        <v>34.159999999999997</v>
      </c>
      <c r="M304" s="10">
        <v>1.41296E-3</v>
      </c>
      <c r="N304" s="9">
        <f t="shared" si="8"/>
        <v>0.42225105893298731</v>
      </c>
      <c r="O304" s="9">
        <f t="shared" si="9"/>
        <v>-1.2438270538252869</v>
      </c>
    </row>
    <row r="305" spans="1:15" x14ac:dyDescent="0.2">
      <c r="A305" s="2" t="s">
        <v>2579</v>
      </c>
      <c r="B305" s="2" t="s">
        <v>2580</v>
      </c>
      <c r="C305" s="2" t="s">
        <v>2581</v>
      </c>
      <c r="D305" s="2" t="s">
        <v>2582</v>
      </c>
      <c r="E305" s="9" t="s">
        <v>17</v>
      </c>
      <c r="F305" s="10">
        <v>1.3282235999999999E-2</v>
      </c>
      <c r="G305" s="9">
        <v>84203</v>
      </c>
      <c r="H305" s="9">
        <v>200651</v>
      </c>
      <c r="I305" s="9">
        <v>-116448</v>
      </c>
      <c r="J305" s="9">
        <v>44244</v>
      </c>
      <c r="K305" s="9">
        <v>2.6320000000000001</v>
      </c>
      <c r="L305" s="9">
        <v>29.99</v>
      </c>
      <c r="M305" s="10">
        <v>2.2395943000000001E-2</v>
      </c>
      <c r="N305" s="9">
        <f t="shared" si="8"/>
        <v>0.4196490423670951</v>
      </c>
      <c r="O305" s="9">
        <f t="shared" si="9"/>
        <v>-1.2527448062826003</v>
      </c>
    </row>
    <row r="306" spans="1:15" x14ac:dyDescent="0.2">
      <c r="A306" s="2" t="s">
        <v>2575</v>
      </c>
      <c r="B306" s="2" t="s">
        <v>2576</v>
      </c>
      <c r="C306" s="2" t="s">
        <v>2577</v>
      </c>
      <c r="D306" s="2" t="s">
        <v>2578</v>
      </c>
      <c r="E306" s="9" t="s">
        <v>17</v>
      </c>
      <c r="F306" s="10">
        <v>1.1364984999999999E-2</v>
      </c>
      <c r="G306" s="9">
        <v>81950</v>
      </c>
      <c r="H306" s="9">
        <v>195913</v>
      </c>
      <c r="I306" s="9">
        <v>-113963</v>
      </c>
      <c r="J306" s="9">
        <v>43162</v>
      </c>
      <c r="K306" s="9">
        <v>2.64</v>
      </c>
      <c r="L306" s="9">
        <v>44.7</v>
      </c>
      <c r="M306" s="10">
        <v>1.9583809000000001E-2</v>
      </c>
      <c r="N306" s="9">
        <f t="shared" si="8"/>
        <v>0.41829791795337729</v>
      </c>
      <c r="O306" s="9">
        <f t="shared" si="9"/>
        <v>-1.257397277794281</v>
      </c>
    </row>
    <row r="307" spans="1:15" x14ac:dyDescent="0.2">
      <c r="A307" s="2" t="s">
        <v>2571</v>
      </c>
      <c r="B307" s="2" t="s">
        <v>2572</v>
      </c>
      <c r="C307" s="2" t="s">
        <v>2573</v>
      </c>
      <c r="D307" s="2" t="s">
        <v>2574</v>
      </c>
      <c r="E307" s="9" t="s">
        <v>17</v>
      </c>
      <c r="F307" s="10">
        <v>2.3331358999999999E-2</v>
      </c>
      <c r="G307" s="9">
        <v>9490</v>
      </c>
      <c r="H307" s="9">
        <v>22809</v>
      </c>
      <c r="I307" s="9">
        <v>-13320</v>
      </c>
      <c r="J307" s="9">
        <v>5646</v>
      </c>
      <c r="K307" s="9">
        <v>2.359</v>
      </c>
      <c r="L307" s="9">
        <v>39.64</v>
      </c>
      <c r="M307" s="10">
        <v>3.6549013999999998E-2</v>
      </c>
      <c r="N307" s="9">
        <f t="shared" si="8"/>
        <v>0.41606383445131306</v>
      </c>
      <c r="O307" s="9">
        <f t="shared" si="9"/>
        <v>-1.2651232045467935</v>
      </c>
    </row>
    <row r="308" spans="1:15" x14ac:dyDescent="0.2">
      <c r="A308" s="2" t="s">
        <v>2567</v>
      </c>
      <c r="B308" s="2" t="s">
        <v>2568</v>
      </c>
      <c r="C308" s="2" t="s">
        <v>2569</v>
      </c>
      <c r="D308" s="2" t="s">
        <v>2570</v>
      </c>
      <c r="E308" s="9" t="s">
        <v>17</v>
      </c>
      <c r="F308" s="10">
        <v>6.1740919999999999E-3</v>
      </c>
      <c r="G308" s="9">
        <v>157381</v>
      </c>
      <c r="H308" s="9">
        <v>379307</v>
      </c>
      <c r="I308" s="9">
        <v>-221926</v>
      </c>
      <c r="J308" s="9">
        <v>74907</v>
      </c>
      <c r="K308" s="9">
        <v>2.9630000000000001</v>
      </c>
      <c r="L308" s="9">
        <v>27.89</v>
      </c>
      <c r="M308" s="10">
        <v>1.1585646E-2</v>
      </c>
      <c r="N308" s="9">
        <f t="shared" si="8"/>
        <v>0.4149172042698922</v>
      </c>
      <c r="O308" s="9">
        <f t="shared" si="9"/>
        <v>-1.2691046160333901</v>
      </c>
    </row>
    <row r="309" spans="1:15" x14ac:dyDescent="0.2">
      <c r="A309" s="2" t="s">
        <v>2563</v>
      </c>
      <c r="B309" s="2" t="s">
        <v>2564</v>
      </c>
      <c r="C309" s="2" t="s">
        <v>2565</v>
      </c>
      <c r="D309" s="2" t="s">
        <v>2566</v>
      </c>
      <c r="E309" s="9" t="s">
        <v>17</v>
      </c>
      <c r="F309" s="10">
        <v>1.1538207E-2</v>
      </c>
      <c r="G309" s="9">
        <v>6093</v>
      </c>
      <c r="H309" s="9">
        <v>14707</v>
      </c>
      <c r="I309" s="9">
        <v>-8613</v>
      </c>
      <c r="J309" s="9">
        <v>3244</v>
      </c>
      <c r="K309" s="9">
        <v>2.6560000000000001</v>
      </c>
      <c r="L309" s="9">
        <v>37.68</v>
      </c>
      <c r="M309" s="10">
        <v>1.9823171000000001E-2</v>
      </c>
      <c r="N309" s="9">
        <f t="shared" si="8"/>
        <v>0.41429251376895354</v>
      </c>
      <c r="O309" s="9">
        <f t="shared" si="9"/>
        <v>-1.271278343713341</v>
      </c>
    </row>
    <row r="310" spans="1:15" x14ac:dyDescent="0.2">
      <c r="A310" s="2" t="s">
        <v>2559</v>
      </c>
      <c r="B310" s="2" t="s">
        <v>2560</v>
      </c>
      <c r="C310" s="2" t="s">
        <v>2561</v>
      </c>
      <c r="D310" s="2" t="s">
        <v>2562</v>
      </c>
      <c r="E310" s="9" t="s">
        <v>17</v>
      </c>
      <c r="F310" s="10">
        <v>3.197769E-3</v>
      </c>
      <c r="G310" s="9">
        <v>38235</v>
      </c>
      <c r="H310" s="9">
        <v>92478</v>
      </c>
      <c r="I310" s="9">
        <v>-54244</v>
      </c>
      <c r="J310" s="9">
        <v>17401</v>
      </c>
      <c r="K310" s="9">
        <v>3.117</v>
      </c>
      <c r="L310" s="9">
        <v>44.44</v>
      </c>
      <c r="M310" s="10">
        <v>6.8773940000000002E-3</v>
      </c>
      <c r="N310" s="9">
        <f t="shared" si="8"/>
        <v>0.41344968533056509</v>
      </c>
      <c r="O310" s="9">
        <f t="shared" si="9"/>
        <v>-1.274216323267676</v>
      </c>
    </row>
    <row r="311" spans="1:15" x14ac:dyDescent="0.2">
      <c r="A311" s="2" t="s">
        <v>2555</v>
      </c>
      <c r="B311" s="2" t="s">
        <v>2556</v>
      </c>
      <c r="C311" s="2" t="s">
        <v>2557</v>
      </c>
      <c r="D311" s="2" t="s">
        <v>2558</v>
      </c>
      <c r="E311" s="9" t="s">
        <v>17</v>
      </c>
      <c r="F311" s="10">
        <v>3.8788479999999998E-3</v>
      </c>
      <c r="G311" s="9">
        <v>13551</v>
      </c>
      <c r="H311" s="9">
        <v>32792</v>
      </c>
      <c r="I311" s="9">
        <v>-19241</v>
      </c>
      <c r="J311" s="9">
        <v>6311</v>
      </c>
      <c r="K311" s="9">
        <v>3.0489999999999999</v>
      </c>
      <c r="L311" s="9">
        <v>44</v>
      </c>
      <c r="M311" s="10">
        <v>8.0011860000000004E-3</v>
      </c>
      <c r="N311" s="9">
        <f t="shared" si="8"/>
        <v>0.4132410343986338</v>
      </c>
      <c r="O311" s="9">
        <f t="shared" si="9"/>
        <v>-1.2749445754761066</v>
      </c>
    </row>
    <row r="312" spans="1:15" x14ac:dyDescent="0.2">
      <c r="A312" s="2" t="s">
        <v>2551</v>
      </c>
      <c r="B312" s="2" t="s">
        <v>2552</v>
      </c>
      <c r="C312" s="2" t="s">
        <v>2553</v>
      </c>
      <c r="D312" s="2" t="s">
        <v>2554</v>
      </c>
      <c r="E312" s="9" t="s">
        <v>17</v>
      </c>
      <c r="F312" s="10">
        <v>1.3839729999999999E-3</v>
      </c>
      <c r="G312" s="9">
        <v>143500</v>
      </c>
      <c r="H312" s="9">
        <v>349075</v>
      </c>
      <c r="I312" s="9">
        <v>-205575</v>
      </c>
      <c r="J312" s="9">
        <v>60214</v>
      </c>
      <c r="K312" s="9">
        <v>3.4140000000000001</v>
      </c>
      <c r="L312" s="9">
        <v>44.05</v>
      </c>
      <c r="M312" s="10">
        <v>3.498307E-3</v>
      </c>
      <c r="N312" s="9">
        <f t="shared" si="8"/>
        <v>0.41108644274153117</v>
      </c>
      <c r="O312" s="9">
        <f t="shared" si="9"/>
        <v>-1.2824863009764542</v>
      </c>
    </row>
    <row r="313" spans="1:15" x14ac:dyDescent="0.2">
      <c r="A313" s="2" t="s">
        <v>2547</v>
      </c>
      <c r="B313" s="2" t="s">
        <v>2548</v>
      </c>
      <c r="C313" s="2" t="s">
        <v>2549</v>
      </c>
      <c r="D313" s="2" t="s">
        <v>2550</v>
      </c>
      <c r="E313" s="9" t="s">
        <v>17</v>
      </c>
      <c r="F313" s="10">
        <v>1.9568380999999999E-2</v>
      </c>
      <c r="G313" s="9">
        <v>116432</v>
      </c>
      <c r="H313" s="9">
        <v>283537</v>
      </c>
      <c r="I313" s="9">
        <v>-167105</v>
      </c>
      <c r="J313" s="9">
        <v>68952</v>
      </c>
      <c r="K313" s="9">
        <v>2.4239999999999999</v>
      </c>
      <c r="L313" s="9">
        <v>43.83</v>
      </c>
      <c r="M313" s="10">
        <v>3.1144769999999999E-2</v>
      </c>
      <c r="N313" s="9">
        <f t="shared" si="8"/>
        <v>0.41064129196542248</v>
      </c>
      <c r="O313" s="9">
        <f t="shared" si="9"/>
        <v>-1.2840493901916235</v>
      </c>
    </row>
    <row r="314" spans="1:15" x14ac:dyDescent="0.2">
      <c r="A314" s="2" t="s">
        <v>2543</v>
      </c>
      <c r="B314" s="2" t="s">
        <v>2544</v>
      </c>
      <c r="C314" s="2" t="s">
        <v>2545</v>
      </c>
      <c r="D314" s="2" t="s">
        <v>2546</v>
      </c>
      <c r="E314" s="9" t="s">
        <v>17</v>
      </c>
      <c r="F314" s="10">
        <v>4.3972380000000004E-3</v>
      </c>
      <c r="G314" s="9">
        <v>59186</v>
      </c>
      <c r="H314" s="9">
        <v>144281</v>
      </c>
      <c r="I314" s="9">
        <v>-85095</v>
      </c>
      <c r="J314" s="9">
        <v>27872</v>
      </c>
      <c r="K314" s="9">
        <v>3.0529999999999999</v>
      </c>
      <c r="L314" s="9">
        <v>33.74</v>
      </c>
      <c r="M314" s="10">
        <v>8.9143429999999999E-3</v>
      </c>
      <c r="N314" s="9">
        <f t="shared" si="8"/>
        <v>0.41021340301217762</v>
      </c>
      <c r="O314" s="9">
        <f t="shared" si="9"/>
        <v>-1.2855534647387696</v>
      </c>
    </row>
    <row r="315" spans="1:15" x14ac:dyDescent="0.2">
      <c r="A315" s="2" t="s">
        <v>2539</v>
      </c>
      <c r="B315" s="2" t="s">
        <v>2540</v>
      </c>
      <c r="C315" s="2" t="s">
        <v>2541</v>
      </c>
      <c r="D315" s="2" t="s">
        <v>2542</v>
      </c>
      <c r="E315" s="9" t="s">
        <v>17</v>
      </c>
      <c r="F315" s="10">
        <v>5.0028200000000001E-4</v>
      </c>
      <c r="G315" s="9">
        <v>95069</v>
      </c>
      <c r="H315" s="9">
        <v>231950</v>
      </c>
      <c r="I315" s="9">
        <v>-136881</v>
      </c>
      <c r="J315" s="9">
        <v>36430</v>
      </c>
      <c r="K315" s="9">
        <v>3.7570000000000001</v>
      </c>
      <c r="L315" s="9">
        <v>44.14</v>
      </c>
      <c r="M315" s="10">
        <v>1.5835109999999999E-3</v>
      </c>
      <c r="N315" s="9">
        <f t="shared" si="8"/>
        <v>0.4098685061435654</v>
      </c>
      <c r="O315" s="9">
        <f t="shared" si="9"/>
        <v>-1.2867669557955683</v>
      </c>
    </row>
    <row r="316" spans="1:15" x14ac:dyDescent="0.2">
      <c r="A316" s="2" t="s">
        <v>2535</v>
      </c>
      <c r="B316" s="2" t="s">
        <v>2536</v>
      </c>
      <c r="C316" s="2" t="s">
        <v>2537</v>
      </c>
      <c r="D316" s="2" t="s">
        <v>2538</v>
      </c>
      <c r="E316" s="9" t="s">
        <v>17</v>
      </c>
      <c r="F316" s="10">
        <v>4.2682499999999998E-4</v>
      </c>
      <c r="G316" s="9">
        <v>169654</v>
      </c>
      <c r="H316" s="9">
        <v>414993</v>
      </c>
      <c r="I316" s="9">
        <v>-245339</v>
      </c>
      <c r="J316" s="9">
        <v>62254</v>
      </c>
      <c r="K316" s="9">
        <v>3.9409999999999998</v>
      </c>
      <c r="L316" s="9">
        <v>31.2</v>
      </c>
      <c r="M316" s="10">
        <v>1.4025349999999999E-3</v>
      </c>
      <c r="N316" s="9">
        <f t="shared" si="8"/>
        <v>0.40881171489639584</v>
      </c>
      <c r="O316" s="9">
        <f t="shared" si="9"/>
        <v>-1.2904915561931027</v>
      </c>
    </row>
    <row r="317" spans="1:15" x14ac:dyDescent="0.2">
      <c r="A317" s="2" t="s">
        <v>2531</v>
      </c>
      <c r="B317" s="2" t="s">
        <v>2532</v>
      </c>
      <c r="C317" s="2" t="s">
        <v>2533</v>
      </c>
      <c r="D317" s="2" t="s">
        <v>2534</v>
      </c>
      <c r="E317" s="9" t="s">
        <v>17</v>
      </c>
      <c r="F317" s="10">
        <v>7.5937399999999999E-3</v>
      </c>
      <c r="G317" s="9">
        <v>5840</v>
      </c>
      <c r="H317" s="9">
        <v>14291</v>
      </c>
      <c r="I317" s="9">
        <v>-8451</v>
      </c>
      <c r="J317" s="9">
        <v>3022</v>
      </c>
      <c r="K317" s="9">
        <v>2.7970000000000002</v>
      </c>
      <c r="L317" s="9">
        <v>44.59</v>
      </c>
      <c r="M317" s="10">
        <v>1.3880923999999999E-2</v>
      </c>
      <c r="N317" s="9">
        <f t="shared" si="8"/>
        <v>0.4086487999440207</v>
      </c>
      <c r="O317" s="9">
        <f t="shared" si="9"/>
        <v>-1.2910665970488338</v>
      </c>
    </row>
    <row r="318" spans="1:15" x14ac:dyDescent="0.2">
      <c r="A318" s="2" t="s">
        <v>2527</v>
      </c>
      <c r="B318" s="2" t="s">
        <v>2528</v>
      </c>
      <c r="C318" s="2" t="s">
        <v>2529</v>
      </c>
      <c r="D318" s="2" t="s">
        <v>2530</v>
      </c>
      <c r="E318" s="9" t="s">
        <v>17</v>
      </c>
      <c r="F318" s="10">
        <v>1.922113E-3</v>
      </c>
      <c r="G318" s="9">
        <v>6044004</v>
      </c>
      <c r="H318" s="9">
        <v>14813677</v>
      </c>
      <c r="I318" s="9">
        <v>-8769674</v>
      </c>
      <c r="J318" s="9">
        <v>2532065</v>
      </c>
      <c r="K318" s="9">
        <v>3.4630000000000001</v>
      </c>
      <c r="L318" s="9">
        <v>25.16</v>
      </c>
      <c r="M318" s="10">
        <v>4.5341330000000001E-3</v>
      </c>
      <c r="N318" s="9">
        <f t="shared" si="8"/>
        <v>0.40800160554330972</v>
      </c>
      <c r="O318" s="9">
        <f t="shared" si="9"/>
        <v>-1.2933532654729119</v>
      </c>
    </row>
    <row r="319" spans="1:15" x14ac:dyDescent="0.2">
      <c r="A319" s="2" t="s">
        <v>2523</v>
      </c>
      <c r="B319" s="2" t="s">
        <v>2524</v>
      </c>
      <c r="C319" s="2" t="s">
        <v>2525</v>
      </c>
      <c r="D319" s="2" t="s">
        <v>2526</v>
      </c>
      <c r="E319" s="9" t="s">
        <v>17</v>
      </c>
      <c r="F319" s="10">
        <v>4.244E-5</v>
      </c>
      <c r="G319" s="9">
        <v>282310</v>
      </c>
      <c r="H319" s="9">
        <v>693237</v>
      </c>
      <c r="I319" s="9">
        <v>-410927</v>
      </c>
      <c r="J319" s="9">
        <v>89389</v>
      </c>
      <c r="K319" s="9">
        <v>4.5970000000000004</v>
      </c>
      <c r="L319" s="9">
        <v>39.94</v>
      </c>
      <c r="M319" s="10">
        <v>2.7915600000000002E-4</v>
      </c>
      <c r="N319" s="9">
        <f t="shared" si="8"/>
        <v>0.4072344667119614</v>
      </c>
      <c r="O319" s="9">
        <f t="shared" si="9"/>
        <v>-1.2960684243133871</v>
      </c>
    </row>
    <row r="320" spans="1:15" x14ac:dyDescent="0.2">
      <c r="A320" s="2" t="s">
        <v>2519</v>
      </c>
      <c r="B320" s="2" t="s">
        <v>2520</v>
      </c>
      <c r="C320" s="2" t="s">
        <v>2521</v>
      </c>
      <c r="D320" s="2" t="s">
        <v>2522</v>
      </c>
      <c r="E320" s="9" t="s">
        <v>17</v>
      </c>
      <c r="F320" s="10">
        <v>7.4837710000000002E-3</v>
      </c>
      <c r="G320" s="9">
        <v>132104</v>
      </c>
      <c r="H320" s="9">
        <v>326123</v>
      </c>
      <c r="I320" s="9">
        <v>-194019</v>
      </c>
      <c r="J320" s="9">
        <v>67772</v>
      </c>
      <c r="K320" s="9">
        <v>2.863</v>
      </c>
      <c r="L320" s="9">
        <v>30.83</v>
      </c>
      <c r="M320" s="10">
        <v>1.3715394000000001E-2</v>
      </c>
      <c r="N320" s="9">
        <f t="shared" si="8"/>
        <v>0.40507415913627681</v>
      </c>
      <c r="O320" s="9">
        <f t="shared" si="9"/>
        <v>-1.3037420406579672</v>
      </c>
    </row>
    <row r="321" spans="1:15" x14ac:dyDescent="0.2">
      <c r="A321" s="2" t="s">
        <v>2515</v>
      </c>
      <c r="B321" s="2" t="s">
        <v>2516</v>
      </c>
      <c r="C321" s="2" t="s">
        <v>2517</v>
      </c>
      <c r="D321" s="2" t="s">
        <v>2518</v>
      </c>
      <c r="E321" s="9" t="s">
        <v>17</v>
      </c>
      <c r="F321" s="10">
        <v>1.9115242000000001E-2</v>
      </c>
      <c r="G321" s="9">
        <v>89529</v>
      </c>
      <c r="H321" s="9">
        <v>222787</v>
      </c>
      <c r="I321" s="9">
        <v>-133259</v>
      </c>
      <c r="J321" s="9">
        <v>54821</v>
      </c>
      <c r="K321" s="9">
        <v>2.431</v>
      </c>
      <c r="L321" s="9">
        <v>44.99</v>
      </c>
      <c r="M321" s="10">
        <v>3.0519589999999999E-2</v>
      </c>
      <c r="N321" s="9">
        <f t="shared" si="8"/>
        <v>0.40185917490697393</v>
      </c>
      <c r="O321" s="9">
        <f t="shared" si="9"/>
        <v>-1.3152380742234719</v>
      </c>
    </row>
    <row r="322" spans="1:15" x14ac:dyDescent="0.2">
      <c r="A322" s="2" t="s">
        <v>2511</v>
      </c>
      <c r="B322" s="2" t="s">
        <v>2512</v>
      </c>
      <c r="C322" s="2" t="s">
        <v>2513</v>
      </c>
      <c r="D322" s="2" t="s">
        <v>2514</v>
      </c>
      <c r="E322" s="9" t="s">
        <v>17</v>
      </c>
      <c r="F322" s="10">
        <v>5.8951359999999996E-3</v>
      </c>
      <c r="G322" s="9">
        <v>56081</v>
      </c>
      <c r="H322" s="9">
        <v>140001</v>
      </c>
      <c r="I322" s="9">
        <v>-83920</v>
      </c>
      <c r="J322" s="9">
        <v>28987</v>
      </c>
      <c r="K322" s="9">
        <v>2.895</v>
      </c>
      <c r="L322" s="9">
        <v>43.71</v>
      </c>
      <c r="M322" s="10">
        <v>1.1241332999999999E-2</v>
      </c>
      <c r="N322" s="9">
        <f t="shared" ref="N322:N385" si="10">G322/H322</f>
        <v>0.40057571017349874</v>
      </c>
      <c r="O322" s="9">
        <f t="shared" ref="O322:O385" si="11">LOG(N322,2)</f>
        <v>-1.3198531522057049</v>
      </c>
    </row>
    <row r="323" spans="1:15" x14ac:dyDescent="0.2">
      <c r="A323" s="2" t="s">
        <v>2507</v>
      </c>
      <c r="B323" s="2" t="s">
        <v>2508</v>
      </c>
      <c r="C323" s="2" t="s">
        <v>2509</v>
      </c>
      <c r="D323" s="2" t="s">
        <v>2510</v>
      </c>
      <c r="E323" s="9" t="s">
        <v>17</v>
      </c>
      <c r="F323" s="10">
        <v>8.8959099999999999E-3</v>
      </c>
      <c r="G323" s="9">
        <v>12659</v>
      </c>
      <c r="H323" s="9">
        <v>31732</v>
      </c>
      <c r="I323" s="9">
        <v>-19073</v>
      </c>
      <c r="J323" s="9">
        <v>6959</v>
      </c>
      <c r="K323" s="9">
        <v>2.7410000000000001</v>
      </c>
      <c r="L323" s="9">
        <v>42.99</v>
      </c>
      <c r="M323" s="10">
        <v>1.5831134E-2</v>
      </c>
      <c r="N323" s="9">
        <f t="shared" si="10"/>
        <v>0.39893482919450396</v>
      </c>
      <c r="O323" s="9">
        <f t="shared" si="11"/>
        <v>-1.3257750107887676</v>
      </c>
    </row>
    <row r="324" spans="1:15" x14ac:dyDescent="0.2">
      <c r="A324" s="2" t="s">
        <v>2503</v>
      </c>
      <c r="B324" s="2" t="s">
        <v>2504</v>
      </c>
      <c r="C324" s="2" t="s">
        <v>2505</v>
      </c>
      <c r="D324" s="2" t="s">
        <v>2506</v>
      </c>
      <c r="E324" s="9" t="s">
        <v>17</v>
      </c>
      <c r="F324" s="10">
        <v>2.5021610000000001E-3</v>
      </c>
      <c r="G324" s="9">
        <v>114102</v>
      </c>
      <c r="H324" s="9">
        <v>286814</v>
      </c>
      <c r="I324" s="9">
        <v>-172712</v>
      </c>
      <c r="J324" s="9">
        <v>53915</v>
      </c>
      <c r="K324" s="9">
        <v>3.2029999999999998</v>
      </c>
      <c r="L324" s="9">
        <v>44.79</v>
      </c>
      <c r="M324" s="10">
        <v>5.5243030000000004E-3</v>
      </c>
      <c r="N324" s="9">
        <f t="shared" si="10"/>
        <v>0.39782576861659474</v>
      </c>
      <c r="O324" s="9">
        <f t="shared" si="11"/>
        <v>-1.3297913671035251</v>
      </c>
    </row>
    <row r="325" spans="1:15" x14ac:dyDescent="0.2">
      <c r="A325" s="2" t="s">
        <v>2499</v>
      </c>
      <c r="B325" s="2" t="s">
        <v>2500</v>
      </c>
      <c r="C325" s="2" t="s">
        <v>2501</v>
      </c>
      <c r="D325" s="2" t="s">
        <v>2502</v>
      </c>
      <c r="E325" s="9" t="s">
        <v>17</v>
      </c>
      <c r="F325" s="10">
        <v>1.5205679E-2</v>
      </c>
      <c r="G325" s="9">
        <v>18934</v>
      </c>
      <c r="H325" s="9">
        <v>47704</v>
      </c>
      <c r="I325" s="9">
        <v>-28770</v>
      </c>
      <c r="J325" s="9">
        <v>11356</v>
      </c>
      <c r="K325" s="9">
        <v>2.5329999999999999</v>
      </c>
      <c r="L325" s="9">
        <v>41.11</v>
      </c>
      <c r="M325" s="10">
        <v>2.5188305000000001E-2</v>
      </c>
      <c r="N325" s="9">
        <f t="shared" si="10"/>
        <v>0.39690591983900719</v>
      </c>
      <c r="O325" s="9">
        <f t="shared" si="11"/>
        <v>-1.3331310146390913</v>
      </c>
    </row>
    <row r="326" spans="1:15" x14ac:dyDescent="0.2">
      <c r="A326" s="2" t="s">
        <v>2495</v>
      </c>
      <c r="B326" s="2" t="s">
        <v>2496</v>
      </c>
      <c r="C326" s="2" t="s">
        <v>2497</v>
      </c>
      <c r="D326" s="2" t="s">
        <v>2498</v>
      </c>
      <c r="E326" s="9" t="s">
        <v>17</v>
      </c>
      <c r="F326" s="10">
        <v>3.4505899999999999E-3</v>
      </c>
      <c r="G326" s="9">
        <v>9869</v>
      </c>
      <c r="H326" s="9">
        <v>24923</v>
      </c>
      <c r="I326" s="9">
        <v>-15054</v>
      </c>
      <c r="J326" s="9">
        <v>4786</v>
      </c>
      <c r="K326" s="9">
        <v>3.1459999999999999</v>
      </c>
      <c r="L326" s="9">
        <v>33.76</v>
      </c>
      <c r="M326" s="10">
        <v>7.2662949999999999E-3</v>
      </c>
      <c r="N326" s="9">
        <f t="shared" si="10"/>
        <v>0.3959796172210408</v>
      </c>
      <c r="O326" s="9">
        <f t="shared" si="11"/>
        <v>-1.3365019244080867</v>
      </c>
    </row>
    <row r="327" spans="1:15" x14ac:dyDescent="0.2">
      <c r="A327" s="2" t="s">
        <v>2491</v>
      </c>
      <c r="B327" s="2" t="s">
        <v>2492</v>
      </c>
      <c r="C327" s="2" t="s">
        <v>2493</v>
      </c>
      <c r="D327" s="2" t="s">
        <v>2494</v>
      </c>
      <c r="E327" s="9" t="s">
        <v>17</v>
      </c>
      <c r="F327" s="10">
        <v>4.9374279999999998E-3</v>
      </c>
      <c r="G327" s="9">
        <v>45744</v>
      </c>
      <c r="H327" s="9">
        <v>116335</v>
      </c>
      <c r="I327" s="9">
        <v>-70591</v>
      </c>
      <c r="J327" s="9">
        <v>23863</v>
      </c>
      <c r="K327" s="9">
        <v>2.9580000000000002</v>
      </c>
      <c r="L327" s="9">
        <v>44.59</v>
      </c>
      <c r="M327" s="10">
        <v>9.6897029999999992E-3</v>
      </c>
      <c r="N327" s="9">
        <f t="shared" si="10"/>
        <v>0.39320926634288905</v>
      </c>
      <c r="O327" s="9">
        <f t="shared" si="11"/>
        <v>-1.3466307743548218</v>
      </c>
    </row>
    <row r="328" spans="1:15" x14ac:dyDescent="0.2">
      <c r="A328" s="2" t="s">
        <v>2487</v>
      </c>
      <c r="B328" s="2" t="s">
        <v>2488</v>
      </c>
      <c r="C328" s="2" t="s">
        <v>2489</v>
      </c>
      <c r="D328" s="2" t="s">
        <v>2490</v>
      </c>
      <c r="E328" s="9" t="s">
        <v>17</v>
      </c>
      <c r="F328" s="10">
        <v>1.0285000000000001E-4</v>
      </c>
      <c r="G328" s="9">
        <v>1085785</v>
      </c>
      <c r="H328" s="9">
        <v>2763842</v>
      </c>
      <c r="I328" s="9">
        <v>-1678058</v>
      </c>
      <c r="J328" s="9">
        <v>393304</v>
      </c>
      <c r="K328" s="9">
        <v>4.2670000000000003</v>
      </c>
      <c r="L328" s="9">
        <v>44.3</v>
      </c>
      <c r="M328" s="10">
        <v>4.9851699999999997E-4</v>
      </c>
      <c r="N328" s="9">
        <f t="shared" si="10"/>
        <v>0.39285349886136761</v>
      </c>
      <c r="O328" s="9">
        <f t="shared" si="11"/>
        <v>-1.3479366853814383</v>
      </c>
    </row>
    <row r="329" spans="1:15" x14ac:dyDescent="0.2">
      <c r="A329" s="2" t="s">
        <v>2483</v>
      </c>
      <c r="B329" s="2" t="s">
        <v>2484</v>
      </c>
      <c r="C329" s="2" t="s">
        <v>2485</v>
      </c>
      <c r="D329" s="2" t="s">
        <v>2486</v>
      </c>
      <c r="E329" s="9" t="s">
        <v>17</v>
      </c>
      <c r="F329" s="10">
        <v>2.1329220000000002E-3</v>
      </c>
      <c r="G329" s="9">
        <v>899634</v>
      </c>
      <c r="H329" s="9">
        <v>2293249</v>
      </c>
      <c r="I329" s="9">
        <v>-1393615</v>
      </c>
      <c r="J329" s="9">
        <v>415377</v>
      </c>
      <c r="K329" s="9">
        <v>3.355</v>
      </c>
      <c r="L329" s="9">
        <v>30.55</v>
      </c>
      <c r="M329" s="10">
        <v>4.8846339999999997E-3</v>
      </c>
      <c r="N329" s="9">
        <f t="shared" si="10"/>
        <v>0.39229669346852436</v>
      </c>
      <c r="O329" s="9">
        <f t="shared" si="11"/>
        <v>-1.3499829193924815</v>
      </c>
    </row>
    <row r="330" spans="1:15" x14ac:dyDescent="0.2">
      <c r="A330" s="2" t="s">
        <v>2479</v>
      </c>
      <c r="B330" s="2" t="s">
        <v>2480</v>
      </c>
      <c r="C330" s="2" t="s">
        <v>2481</v>
      </c>
      <c r="D330" s="2" t="s">
        <v>2482</v>
      </c>
      <c r="E330" s="9" t="s">
        <v>17</v>
      </c>
      <c r="F330" s="10">
        <v>3.2562365000000003E-2</v>
      </c>
      <c r="G330" s="9">
        <v>285279</v>
      </c>
      <c r="H330" s="9">
        <v>731652</v>
      </c>
      <c r="I330" s="9">
        <v>-446373</v>
      </c>
      <c r="J330" s="9">
        <v>202144</v>
      </c>
      <c r="K330" s="9">
        <v>2.2080000000000002</v>
      </c>
      <c r="L330" s="9">
        <v>43.39</v>
      </c>
      <c r="M330" s="10">
        <v>4.8585662000000002E-2</v>
      </c>
      <c r="N330" s="9">
        <f t="shared" si="10"/>
        <v>0.38991077725476048</v>
      </c>
      <c r="O330" s="9">
        <f t="shared" si="11"/>
        <v>-1.3587840630625201</v>
      </c>
    </row>
    <row r="331" spans="1:15" x14ac:dyDescent="0.2">
      <c r="A331" s="2" t="s">
        <v>2475</v>
      </c>
      <c r="B331" s="2" t="s">
        <v>2476</v>
      </c>
      <c r="C331" s="2" t="s">
        <v>2477</v>
      </c>
      <c r="D331" s="2" t="s">
        <v>2478</v>
      </c>
      <c r="E331" s="9" t="s">
        <v>17</v>
      </c>
      <c r="F331" s="10">
        <v>2.8490970000000001E-3</v>
      </c>
      <c r="G331" s="9">
        <v>14131</v>
      </c>
      <c r="H331" s="9">
        <v>36285</v>
      </c>
      <c r="I331" s="9">
        <v>-22154</v>
      </c>
      <c r="J331" s="9">
        <v>6985</v>
      </c>
      <c r="K331" s="9">
        <v>3.1720000000000002</v>
      </c>
      <c r="L331" s="9">
        <v>41.51</v>
      </c>
      <c r="M331" s="10">
        <v>6.2029110000000002E-3</v>
      </c>
      <c r="N331" s="9">
        <f t="shared" si="10"/>
        <v>0.38944467410775802</v>
      </c>
      <c r="O331" s="9">
        <f t="shared" si="11"/>
        <v>-1.3605097064200422</v>
      </c>
    </row>
    <row r="332" spans="1:15" x14ac:dyDescent="0.2">
      <c r="A332" s="2" t="s">
        <v>2471</v>
      </c>
      <c r="B332" s="2" t="s">
        <v>2472</v>
      </c>
      <c r="C332" s="2" t="s">
        <v>2473</v>
      </c>
      <c r="D332" s="2" t="s">
        <v>2474</v>
      </c>
      <c r="E332" s="9" t="s">
        <v>17</v>
      </c>
      <c r="F332" s="10">
        <v>4.0756760000000003E-3</v>
      </c>
      <c r="G332" s="9">
        <v>69232</v>
      </c>
      <c r="H332" s="9">
        <v>177787</v>
      </c>
      <c r="I332" s="9">
        <v>-108555</v>
      </c>
      <c r="J332" s="9">
        <v>35728</v>
      </c>
      <c r="K332" s="9">
        <v>3.0379999999999998</v>
      </c>
      <c r="L332" s="9">
        <v>42.1</v>
      </c>
      <c r="M332" s="10">
        <v>8.3341979999999993E-3</v>
      </c>
      <c r="N332" s="9">
        <f t="shared" si="10"/>
        <v>0.38940979936665787</v>
      </c>
      <c r="O332" s="9">
        <f t="shared" si="11"/>
        <v>-1.360638905436764</v>
      </c>
    </row>
    <row r="333" spans="1:15" x14ac:dyDescent="0.2">
      <c r="A333" s="2" t="s">
        <v>2467</v>
      </c>
      <c r="B333" s="2" t="s">
        <v>2468</v>
      </c>
      <c r="C333" s="2" t="s">
        <v>2469</v>
      </c>
      <c r="D333" s="2" t="s">
        <v>2470</v>
      </c>
      <c r="E333" s="9" t="s">
        <v>17</v>
      </c>
      <c r="F333" s="10">
        <v>4.849758E-3</v>
      </c>
      <c r="G333" s="9">
        <v>4719</v>
      </c>
      <c r="H333" s="9">
        <v>12133</v>
      </c>
      <c r="I333" s="9">
        <v>-7415</v>
      </c>
      <c r="J333" s="9">
        <v>2502</v>
      </c>
      <c r="K333" s="9">
        <v>2.9630000000000001</v>
      </c>
      <c r="L333" s="9">
        <v>45</v>
      </c>
      <c r="M333" s="10">
        <v>9.5574739999999998E-3</v>
      </c>
      <c r="N333" s="9">
        <f t="shared" si="10"/>
        <v>0.38893925657298278</v>
      </c>
      <c r="O333" s="9">
        <f t="shared" si="11"/>
        <v>-1.362383238091837</v>
      </c>
    </row>
    <row r="334" spans="1:15" x14ac:dyDescent="0.2">
      <c r="A334" s="2" t="s">
        <v>2463</v>
      </c>
      <c r="B334" s="2" t="s">
        <v>2464</v>
      </c>
      <c r="C334" s="2" t="s">
        <v>2465</v>
      </c>
      <c r="D334" s="2" t="s">
        <v>2466</v>
      </c>
      <c r="E334" s="9" t="s">
        <v>17</v>
      </c>
      <c r="F334" s="10">
        <v>7.2640430000000004E-3</v>
      </c>
      <c r="G334" s="9">
        <v>22012</v>
      </c>
      <c r="H334" s="9">
        <v>56695</v>
      </c>
      <c r="I334" s="9">
        <v>-34683</v>
      </c>
      <c r="J334" s="9">
        <v>12222</v>
      </c>
      <c r="K334" s="9">
        <v>2.8380000000000001</v>
      </c>
      <c r="L334" s="9">
        <v>37.82</v>
      </c>
      <c r="M334" s="10">
        <v>1.3364704E-2</v>
      </c>
      <c r="N334" s="9">
        <f t="shared" si="10"/>
        <v>0.38825293235735076</v>
      </c>
      <c r="O334" s="9">
        <f t="shared" si="11"/>
        <v>-1.3649312739929258</v>
      </c>
    </row>
    <row r="335" spans="1:15" x14ac:dyDescent="0.2">
      <c r="A335" s="2" t="s">
        <v>2459</v>
      </c>
      <c r="B335" s="2" t="s">
        <v>2460</v>
      </c>
      <c r="C335" s="2" t="s">
        <v>2461</v>
      </c>
      <c r="D335" s="2" t="s">
        <v>2462</v>
      </c>
      <c r="E335" s="9" t="s">
        <v>17</v>
      </c>
      <c r="F335" s="10">
        <v>2.5585292999999999E-2</v>
      </c>
      <c r="G335" s="9">
        <v>103266</v>
      </c>
      <c r="H335" s="9">
        <v>266711</v>
      </c>
      <c r="I335" s="9">
        <v>-163445</v>
      </c>
      <c r="J335" s="9">
        <v>70719</v>
      </c>
      <c r="K335" s="9">
        <v>2.3109999999999999</v>
      </c>
      <c r="L335" s="9">
        <v>43.85</v>
      </c>
      <c r="M335" s="10">
        <v>3.9381284000000003E-2</v>
      </c>
      <c r="N335" s="9">
        <f t="shared" si="10"/>
        <v>0.38718313080450373</v>
      </c>
      <c r="O335" s="9">
        <f t="shared" si="11"/>
        <v>-1.3689119977367625</v>
      </c>
    </row>
    <row r="336" spans="1:15" x14ac:dyDescent="0.2">
      <c r="A336" s="2" t="s">
        <v>2455</v>
      </c>
      <c r="B336" s="2" t="s">
        <v>2456</v>
      </c>
      <c r="C336" s="2" t="s">
        <v>2457</v>
      </c>
      <c r="D336" s="2" t="s">
        <v>2458</v>
      </c>
      <c r="E336" s="9" t="s">
        <v>17</v>
      </c>
      <c r="F336" s="10">
        <v>1.5880549000000001E-2</v>
      </c>
      <c r="G336" s="9">
        <v>29730</v>
      </c>
      <c r="H336" s="9">
        <v>76958</v>
      </c>
      <c r="I336" s="9">
        <v>-47229</v>
      </c>
      <c r="J336" s="9">
        <v>18819</v>
      </c>
      <c r="K336" s="9">
        <v>2.5099999999999998</v>
      </c>
      <c r="L336" s="9">
        <v>43.53</v>
      </c>
      <c r="M336" s="10">
        <v>2.6083261999999999E-2</v>
      </c>
      <c r="N336" s="9">
        <f t="shared" si="10"/>
        <v>0.38631461316562282</v>
      </c>
      <c r="O336" s="9">
        <f t="shared" si="11"/>
        <v>-1.3721518433003588</v>
      </c>
    </row>
    <row r="337" spans="1:15" x14ac:dyDescent="0.2">
      <c r="A337" s="2" t="s">
        <v>2451</v>
      </c>
      <c r="B337" s="2" t="s">
        <v>2452</v>
      </c>
      <c r="C337" s="2" t="s">
        <v>2453</v>
      </c>
      <c r="D337" s="2" t="s">
        <v>2454</v>
      </c>
      <c r="E337" s="9" t="s">
        <v>17</v>
      </c>
      <c r="F337" s="10">
        <v>1.6371599999999999E-3</v>
      </c>
      <c r="G337" s="9">
        <v>46283</v>
      </c>
      <c r="H337" s="9">
        <v>120486</v>
      </c>
      <c r="I337" s="9">
        <v>-74203</v>
      </c>
      <c r="J337" s="9">
        <v>22133</v>
      </c>
      <c r="K337" s="9">
        <v>3.3530000000000002</v>
      </c>
      <c r="L337" s="9">
        <v>44.72</v>
      </c>
      <c r="M337" s="10">
        <v>4.0017159999999998E-3</v>
      </c>
      <c r="N337" s="9">
        <f t="shared" si="10"/>
        <v>0.38413591620603221</v>
      </c>
      <c r="O337" s="9">
        <f t="shared" si="11"/>
        <v>-1.3803112346114998</v>
      </c>
    </row>
    <row r="338" spans="1:15" x14ac:dyDescent="0.2">
      <c r="A338" s="2" t="s">
        <v>2447</v>
      </c>
      <c r="B338" s="2" t="s">
        <v>2448</v>
      </c>
      <c r="C338" s="2" t="s">
        <v>2449</v>
      </c>
      <c r="D338" s="2" t="s">
        <v>2450</v>
      </c>
      <c r="E338" s="9" t="s">
        <v>17</v>
      </c>
      <c r="F338" s="10">
        <v>2.3457894999999999E-2</v>
      </c>
      <c r="G338" s="9">
        <v>5948</v>
      </c>
      <c r="H338" s="9">
        <v>15506</v>
      </c>
      <c r="I338" s="9">
        <v>-9558</v>
      </c>
      <c r="J338" s="9">
        <v>4058</v>
      </c>
      <c r="K338" s="9">
        <v>2.355</v>
      </c>
      <c r="L338" s="9">
        <v>40.31</v>
      </c>
      <c r="M338" s="10">
        <v>3.6625419999999999E-2</v>
      </c>
      <c r="N338" s="9">
        <f t="shared" si="10"/>
        <v>0.3835934476976654</v>
      </c>
      <c r="O338" s="9">
        <f t="shared" si="11"/>
        <v>-1.3823500175313681</v>
      </c>
    </row>
    <row r="339" spans="1:15" x14ac:dyDescent="0.2">
      <c r="A339" s="2" t="s">
        <v>2443</v>
      </c>
      <c r="B339" s="2" t="s">
        <v>2444</v>
      </c>
      <c r="C339" s="2" t="s">
        <v>2445</v>
      </c>
      <c r="D339" s="2" t="s">
        <v>2446</v>
      </c>
      <c r="E339" s="9" t="s">
        <v>17</v>
      </c>
      <c r="F339" s="10">
        <v>8.5936900000000002E-4</v>
      </c>
      <c r="G339" s="9">
        <v>8409</v>
      </c>
      <c r="H339" s="9">
        <v>21982</v>
      </c>
      <c r="I339" s="9">
        <v>-13573</v>
      </c>
      <c r="J339" s="9">
        <v>3762</v>
      </c>
      <c r="K339" s="9">
        <v>3.6080000000000001</v>
      </c>
      <c r="L339" s="9">
        <v>39.380000000000003</v>
      </c>
      <c r="M339" s="10">
        <v>2.3670340000000001E-3</v>
      </c>
      <c r="N339" s="9">
        <f t="shared" si="10"/>
        <v>0.38254026021290144</v>
      </c>
      <c r="O339" s="9">
        <f t="shared" si="11"/>
        <v>-1.386316503545014</v>
      </c>
    </row>
    <row r="340" spans="1:15" x14ac:dyDescent="0.2">
      <c r="A340" s="2" t="s">
        <v>2439</v>
      </c>
      <c r="B340" s="2" t="s">
        <v>2440</v>
      </c>
      <c r="C340" s="2" t="s">
        <v>2441</v>
      </c>
      <c r="D340" s="2" t="s">
        <v>2442</v>
      </c>
      <c r="E340" s="9" t="s">
        <v>17</v>
      </c>
      <c r="F340" s="10">
        <v>5.408192E-3</v>
      </c>
      <c r="G340" s="9">
        <v>20607</v>
      </c>
      <c r="H340" s="9">
        <v>53930</v>
      </c>
      <c r="I340" s="9">
        <v>-33324</v>
      </c>
      <c r="J340" s="9">
        <v>11397</v>
      </c>
      <c r="K340" s="9">
        <v>2.9239999999999999</v>
      </c>
      <c r="L340" s="9">
        <v>44.7</v>
      </c>
      <c r="M340" s="10">
        <v>1.0468185E-2</v>
      </c>
      <c r="N340" s="9">
        <f t="shared" si="10"/>
        <v>0.38210643426664193</v>
      </c>
      <c r="O340" s="9">
        <f t="shared" si="11"/>
        <v>-1.3879535435347272</v>
      </c>
    </row>
    <row r="341" spans="1:15" x14ac:dyDescent="0.2">
      <c r="A341" s="2" t="s">
        <v>2435</v>
      </c>
      <c r="B341" s="2" t="s">
        <v>2436</v>
      </c>
      <c r="C341" s="2" t="s">
        <v>2437</v>
      </c>
      <c r="D341" s="2" t="s">
        <v>2438</v>
      </c>
      <c r="E341" s="9" t="s">
        <v>17</v>
      </c>
      <c r="F341" s="10">
        <v>4.9800000000000004E-7</v>
      </c>
      <c r="G341" s="9">
        <v>1447338</v>
      </c>
      <c r="H341" s="9">
        <v>3798901</v>
      </c>
      <c r="I341" s="9">
        <v>-2351564</v>
      </c>
      <c r="J341" s="9">
        <v>391134</v>
      </c>
      <c r="K341" s="9">
        <v>6.0119999999999996</v>
      </c>
      <c r="L341" s="9">
        <v>38.99</v>
      </c>
      <c r="M341" s="10">
        <v>3.0616E-5</v>
      </c>
      <c r="N341" s="9">
        <f t="shared" si="10"/>
        <v>0.38098860696817316</v>
      </c>
      <c r="O341" s="9">
        <f t="shared" si="11"/>
        <v>-1.3921802386812974</v>
      </c>
    </row>
    <row r="342" spans="1:15" x14ac:dyDescent="0.2">
      <c r="A342" s="2" t="s">
        <v>2431</v>
      </c>
      <c r="B342" s="2" t="s">
        <v>2432</v>
      </c>
      <c r="C342" s="2" t="s">
        <v>2433</v>
      </c>
      <c r="D342" s="2" t="s">
        <v>2434</v>
      </c>
      <c r="E342" s="9" t="s">
        <v>17</v>
      </c>
      <c r="F342" s="10">
        <v>3.4726750000000002E-3</v>
      </c>
      <c r="G342" s="9">
        <v>12839</v>
      </c>
      <c r="H342" s="9">
        <v>33700</v>
      </c>
      <c r="I342" s="9">
        <v>-20861</v>
      </c>
      <c r="J342" s="9">
        <v>6756</v>
      </c>
      <c r="K342" s="9">
        <v>3.0880000000000001</v>
      </c>
      <c r="L342" s="9">
        <v>44.27</v>
      </c>
      <c r="M342" s="10">
        <v>7.3019189999999996E-3</v>
      </c>
      <c r="N342" s="9">
        <f t="shared" si="10"/>
        <v>0.38097922848664689</v>
      </c>
      <c r="O342" s="9">
        <f t="shared" si="11"/>
        <v>-1.3922157527493724</v>
      </c>
    </row>
    <row r="343" spans="1:15" x14ac:dyDescent="0.2">
      <c r="A343" s="2" t="s">
        <v>2427</v>
      </c>
      <c r="B343" s="2" t="s">
        <v>2428</v>
      </c>
      <c r="C343" s="2" t="s">
        <v>2429</v>
      </c>
      <c r="D343" s="2" t="s">
        <v>2430</v>
      </c>
      <c r="E343" s="9" t="s">
        <v>17</v>
      </c>
      <c r="F343" s="10">
        <v>1.833437E-3</v>
      </c>
      <c r="G343" s="9">
        <v>619366</v>
      </c>
      <c r="H343" s="9">
        <v>1631187</v>
      </c>
      <c r="I343" s="9">
        <v>-1011821</v>
      </c>
      <c r="J343" s="9">
        <v>305509</v>
      </c>
      <c r="K343" s="9">
        <v>3.3119999999999998</v>
      </c>
      <c r="L343" s="9">
        <v>44.99</v>
      </c>
      <c r="M343" s="10">
        <v>4.4094060000000003E-3</v>
      </c>
      <c r="N343" s="9">
        <f t="shared" si="10"/>
        <v>0.37970263372623742</v>
      </c>
      <c r="O343" s="9">
        <f t="shared" si="11"/>
        <v>-1.3970580889495756</v>
      </c>
    </row>
    <row r="344" spans="1:15" x14ac:dyDescent="0.2">
      <c r="A344" s="2" t="s">
        <v>2423</v>
      </c>
      <c r="B344" s="2" t="s">
        <v>2424</v>
      </c>
      <c r="C344" s="2" t="s">
        <v>2425</v>
      </c>
      <c r="D344" s="2" t="s">
        <v>2426</v>
      </c>
      <c r="E344" s="9" t="s">
        <v>17</v>
      </c>
      <c r="F344" s="10">
        <v>1.0347259999999999E-3</v>
      </c>
      <c r="G344" s="9">
        <v>304139</v>
      </c>
      <c r="H344" s="9">
        <v>801319</v>
      </c>
      <c r="I344" s="9">
        <v>-497180</v>
      </c>
      <c r="J344" s="9">
        <v>139995</v>
      </c>
      <c r="K344" s="9">
        <v>3.5510000000000002</v>
      </c>
      <c r="L344" s="9">
        <v>38.299999999999997</v>
      </c>
      <c r="M344" s="10">
        <v>2.7430919999999999E-3</v>
      </c>
      <c r="N344" s="9">
        <f t="shared" si="10"/>
        <v>0.37954797028399428</v>
      </c>
      <c r="O344" s="9">
        <f t="shared" si="11"/>
        <v>-1.3976458584766298</v>
      </c>
    </row>
    <row r="345" spans="1:15" x14ac:dyDescent="0.2">
      <c r="A345" s="2" t="s">
        <v>2419</v>
      </c>
      <c r="B345" s="2" t="s">
        <v>2420</v>
      </c>
      <c r="C345" s="2" t="s">
        <v>2421</v>
      </c>
      <c r="D345" s="2" t="s">
        <v>2422</v>
      </c>
      <c r="E345" s="9" t="s">
        <v>17</v>
      </c>
      <c r="F345" s="10">
        <v>2.0250289999999998E-3</v>
      </c>
      <c r="G345" s="9">
        <v>299270</v>
      </c>
      <c r="H345" s="9">
        <v>794232</v>
      </c>
      <c r="I345" s="9">
        <v>-494962</v>
      </c>
      <c r="J345" s="9">
        <v>145854</v>
      </c>
      <c r="K345" s="9">
        <v>3.3940000000000001</v>
      </c>
      <c r="L345" s="9">
        <v>28.82</v>
      </c>
      <c r="M345" s="10">
        <v>4.6830869999999998E-3</v>
      </c>
      <c r="N345" s="9">
        <f t="shared" si="10"/>
        <v>0.37680425870526496</v>
      </c>
      <c r="O345" s="9">
        <f t="shared" si="11"/>
        <v>-1.4081128242619161</v>
      </c>
    </row>
    <row r="346" spans="1:15" x14ac:dyDescent="0.2">
      <c r="A346" s="2" t="s">
        <v>2415</v>
      </c>
      <c r="B346" s="2" t="s">
        <v>2416</v>
      </c>
      <c r="C346" s="2" t="s">
        <v>2417</v>
      </c>
      <c r="D346" s="2" t="s">
        <v>2418</v>
      </c>
      <c r="E346" s="9" t="s">
        <v>17</v>
      </c>
      <c r="F346" s="10">
        <v>3.6730080000000002E-3</v>
      </c>
      <c r="G346" s="9">
        <v>17015</v>
      </c>
      <c r="H346" s="9">
        <v>45481</v>
      </c>
      <c r="I346" s="9">
        <v>-28465</v>
      </c>
      <c r="J346" s="9">
        <v>9168</v>
      </c>
      <c r="K346" s="9">
        <v>3.105</v>
      </c>
      <c r="L346" s="9">
        <v>36.450000000000003</v>
      </c>
      <c r="M346" s="10">
        <v>7.6548090000000003E-3</v>
      </c>
      <c r="N346" s="9">
        <f t="shared" si="10"/>
        <v>0.37411226666080344</v>
      </c>
      <c r="O346" s="9">
        <f t="shared" si="11"/>
        <v>-1.4184568241053475</v>
      </c>
    </row>
    <row r="347" spans="1:15" x14ac:dyDescent="0.2">
      <c r="A347" s="2" t="s">
        <v>2411</v>
      </c>
      <c r="B347" s="2" t="s">
        <v>2412</v>
      </c>
      <c r="C347" s="2" t="s">
        <v>2413</v>
      </c>
      <c r="D347" s="2" t="s">
        <v>2414</v>
      </c>
      <c r="E347" s="9" t="s">
        <v>17</v>
      </c>
      <c r="F347" s="10">
        <v>1.5893622E-2</v>
      </c>
      <c r="G347" s="9">
        <v>12719</v>
      </c>
      <c r="H347" s="9">
        <v>34072</v>
      </c>
      <c r="I347" s="9">
        <v>-21353</v>
      </c>
      <c r="J347" s="9">
        <v>8483</v>
      </c>
      <c r="K347" s="9">
        <v>2.5169999999999999</v>
      </c>
      <c r="L347" s="9">
        <v>40.369999999999997</v>
      </c>
      <c r="M347" s="10">
        <v>2.6083261999999999E-2</v>
      </c>
      <c r="N347" s="9">
        <f t="shared" si="10"/>
        <v>0.37329772247006338</v>
      </c>
      <c r="O347" s="9">
        <f t="shared" si="11"/>
        <v>-1.4216013882586176</v>
      </c>
    </row>
    <row r="348" spans="1:15" x14ac:dyDescent="0.2">
      <c r="A348" s="2" t="s">
        <v>2407</v>
      </c>
      <c r="B348" s="2" t="s">
        <v>2408</v>
      </c>
      <c r="C348" s="2" t="s">
        <v>2409</v>
      </c>
      <c r="D348" s="2" t="s">
        <v>2410</v>
      </c>
      <c r="E348" s="9" t="s">
        <v>17</v>
      </c>
      <c r="F348" s="10">
        <v>2.8812105000000001E-2</v>
      </c>
      <c r="G348" s="9">
        <v>9077</v>
      </c>
      <c r="H348" s="9">
        <v>24353</v>
      </c>
      <c r="I348" s="9">
        <v>-15276</v>
      </c>
      <c r="J348" s="9">
        <v>6609</v>
      </c>
      <c r="K348" s="9">
        <v>2.3109999999999999</v>
      </c>
      <c r="L348" s="9">
        <v>26.56</v>
      </c>
      <c r="M348" s="10">
        <v>4.3486641999999999E-2</v>
      </c>
      <c r="N348" s="9">
        <f t="shared" si="10"/>
        <v>0.37272615283537963</v>
      </c>
      <c r="O348" s="9">
        <f t="shared" si="11"/>
        <v>-1.4238120436173038</v>
      </c>
    </row>
    <row r="349" spans="1:15" x14ac:dyDescent="0.2">
      <c r="A349" s="2" t="s">
        <v>2403</v>
      </c>
      <c r="B349" s="2" t="s">
        <v>2404</v>
      </c>
      <c r="C349" s="2" t="s">
        <v>2405</v>
      </c>
      <c r="D349" s="2" t="s">
        <v>2406</v>
      </c>
      <c r="E349" s="9" t="s">
        <v>17</v>
      </c>
      <c r="F349" s="10">
        <v>6.2503500000000002E-4</v>
      </c>
      <c r="G349" s="9">
        <v>9476</v>
      </c>
      <c r="H349" s="9">
        <v>25442</v>
      </c>
      <c r="I349" s="9">
        <v>-15965</v>
      </c>
      <c r="J349" s="9">
        <v>4273</v>
      </c>
      <c r="K349" s="9">
        <v>3.7360000000000002</v>
      </c>
      <c r="L349" s="9">
        <v>37.21</v>
      </c>
      <c r="M349" s="10">
        <v>1.8635870000000001E-3</v>
      </c>
      <c r="N349" s="9">
        <f t="shared" si="10"/>
        <v>0.37245499567644053</v>
      </c>
      <c r="O349" s="9">
        <f t="shared" si="11"/>
        <v>-1.4248619818948631</v>
      </c>
    </row>
    <row r="350" spans="1:15" x14ac:dyDescent="0.2">
      <c r="A350" s="2" t="s">
        <v>2399</v>
      </c>
      <c r="B350" s="2" t="s">
        <v>2400</v>
      </c>
      <c r="C350" s="2" t="s">
        <v>2401</v>
      </c>
      <c r="D350" s="2" t="s">
        <v>2402</v>
      </c>
      <c r="E350" s="9" t="s">
        <v>17</v>
      </c>
      <c r="F350" s="10">
        <v>9.2549269999999996E-3</v>
      </c>
      <c r="G350" s="9">
        <v>4321</v>
      </c>
      <c r="H350" s="9">
        <v>11708</v>
      </c>
      <c r="I350" s="9">
        <v>-7387</v>
      </c>
      <c r="J350" s="9">
        <v>2707</v>
      </c>
      <c r="K350" s="9">
        <v>2.7290000000000001</v>
      </c>
      <c r="L350" s="9">
        <v>41.74</v>
      </c>
      <c r="M350" s="10">
        <v>1.6366973999999999E-2</v>
      </c>
      <c r="N350" s="9">
        <f t="shared" si="10"/>
        <v>0.36906388793987016</v>
      </c>
      <c r="O350" s="9">
        <f t="shared" si="11"/>
        <v>-1.4380575148190169</v>
      </c>
    </row>
    <row r="351" spans="1:15" x14ac:dyDescent="0.2">
      <c r="A351" s="2" t="s">
        <v>2395</v>
      </c>
      <c r="B351" s="2" t="s">
        <v>2396</v>
      </c>
      <c r="C351" s="2" t="s">
        <v>2397</v>
      </c>
      <c r="D351" s="2" t="s">
        <v>2398</v>
      </c>
      <c r="E351" s="9" t="s">
        <v>17</v>
      </c>
      <c r="F351" s="10">
        <v>7.330764E-3</v>
      </c>
      <c r="G351" s="9">
        <v>25866</v>
      </c>
      <c r="H351" s="9">
        <v>70119</v>
      </c>
      <c r="I351" s="9">
        <v>-44253</v>
      </c>
      <c r="J351" s="9">
        <v>15209</v>
      </c>
      <c r="K351" s="9">
        <v>2.91</v>
      </c>
      <c r="L351" s="9">
        <v>25.94</v>
      </c>
      <c r="M351" s="10">
        <v>1.3469920999999999E-2</v>
      </c>
      <c r="N351" s="9">
        <f t="shared" si="10"/>
        <v>0.36888717751251443</v>
      </c>
      <c r="O351" s="9">
        <f t="shared" si="11"/>
        <v>-1.4387484529422272</v>
      </c>
    </row>
    <row r="352" spans="1:15" x14ac:dyDescent="0.2">
      <c r="A352" s="2" t="s">
        <v>2391</v>
      </c>
      <c r="B352" s="2" t="s">
        <v>2392</v>
      </c>
      <c r="C352" s="2" t="s">
        <v>2393</v>
      </c>
      <c r="D352" s="2" t="s">
        <v>2394</v>
      </c>
      <c r="E352" s="9" t="s">
        <v>17</v>
      </c>
      <c r="F352" s="10">
        <v>9.0999259999999995E-3</v>
      </c>
      <c r="G352" s="9">
        <v>19988</v>
      </c>
      <c r="H352" s="9">
        <v>54365</v>
      </c>
      <c r="I352" s="9">
        <v>-34377</v>
      </c>
      <c r="J352" s="9">
        <v>12578</v>
      </c>
      <c r="K352" s="9">
        <v>2.7330000000000001</v>
      </c>
      <c r="L352" s="9">
        <v>42.6</v>
      </c>
      <c r="M352" s="10">
        <v>1.6133245000000001E-2</v>
      </c>
      <c r="N352" s="9">
        <f t="shared" si="10"/>
        <v>0.3676630184861584</v>
      </c>
      <c r="O352" s="9">
        <f t="shared" si="11"/>
        <v>-1.4435440250358496</v>
      </c>
    </row>
    <row r="353" spans="1:15" x14ac:dyDescent="0.2">
      <c r="A353" s="2" t="s">
        <v>78</v>
      </c>
      <c r="B353" s="2" t="s">
        <v>79</v>
      </c>
      <c r="C353" s="2" t="s">
        <v>80</v>
      </c>
      <c r="D353" s="2" t="s">
        <v>81</v>
      </c>
      <c r="E353" s="9" t="s">
        <v>17</v>
      </c>
      <c r="F353" s="10">
        <v>7.6420700000000004E-4</v>
      </c>
      <c r="G353" s="9">
        <v>233993</v>
      </c>
      <c r="H353" s="9">
        <v>636535</v>
      </c>
      <c r="I353" s="9">
        <v>-402542</v>
      </c>
      <c r="J353" s="9">
        <v>107636</v>
      </c>
      <c r="K353" s="9">
        <v>3.74</v>
      </c>
      <c r="L353" s="9">
        <v>30.43</v>
      </c>
      <c r="M353" s="10">
        <v>2.1639770000000001E-3</v>
      </c>
      <c r="N353" s="9">
        <f t="shared" si="10"/>
        <v>0.36760429512909737</v>
      </c>
      <c r="O353" s="9">
        <f t="shared" si="11"/>
        <v>-1.4437744715540821</v>
      </c>
    </row>
    <row r="354" spans="1:15" x14ac:dyDescent="0.2">
      <c r="A354" s="2" t="s">
        <v>2387</v>
      </c>
      <c r="B354" s="2" t="s">
        <v>2388</v>
      </c>
      <c r="C354" s="2" t="s">
        <v>2389</v>
      </c>
      <c r="D354" s="2" t="s">
        <v>2390</v>
      </c>
      <c r="E354" s="9" t="s">
        <v>17</v>
      </c>
      <c r="F354" s="10">
        <v>2.9258399999999998E-4</v>
      </c>
      <c r="G354" s="9">
        <v>25498</v>
      </c>
      <c r="H354" s="9">
        <v>69453</v>
      </c>
      <c r="I354" s="9">
        <v>-43956</v>
      </c>
      <c r="J354" s="9">
        <v>10728</v>
      </c>
      <c r="K354" s="9">
        <v>4.0970000000000004</v>
      </c>
      <c r="L354" s="9">
        <v>29.97</v>
      </c>
      <c r="M354" s="10">
        <v>1.0627810000000001E-3</v>
      </c>
      <c r="N354" s="9">
        <f t="shared" si="10"/>
        <v>0.36712597008048609</v>
      </c>
      <c r="O354" s="9">
        <f t="shared" si="11"/>
        <v>-1.4456529222066059</v>
      </c>
    </row>
    <row r="355" spans="1:15" x14ac:dyDescent="0.2">
      <c r="A355" s="2" t="s">
        <v>2383</v>
      </c>
      <c r="B355" s="2" t="s">
        <v>2384</v>
      </c>
      <c r="C355" s="2" t="s">
        <v>2385</v>
      </c>
      <c r="D355" s="2" t="s">
        <v>2386</v>
      </c>
      <c r="E355" s="9" t="s">
        <v>17</v>
      </c>
      <c r="F355" s="10">
        <v>2.1821760000000001E-3</v>
      </c>
      <c r="G355" s="9">
        <v>620772</v>
      </c>
      <c r="H355" s="9">
        <v>1692271</v>
      </c>
      <c r="I355" s="9">
        <v>-1071500</v>
      </c>
      <c r="J355" s="9">
        <v>328565</v>
      </c>
      <c r="K355" s="9">
        <v>3.2610000000000001</v>
      </c>
      <c r="L355" s="9">
        <v>42.77</v>
      </c>
      <c r="M355" s="10">
        <v>4.9656550000000002E-3</v>
      </c>
      <c r="N355" s="9">
        <f t="shared" si="10"/>
        <v>0.36682777167486769</v>
      </c>
      <c r="O355" s="9">
        <f t="shared" si="11"/>
        <v>-1.4468252287436081</v>
      </c>
    </row>
    <row r="356" spans="1:15" x14ac:dyDescent="0.2">
      <c r="A356" s="2" t="s">
        <v>2379</v>
      </c>
      <c r="B356" s="2" t="s">
        <v>2380</v>
      </c>
      <c r="C356" s="2" t="s">
        <v>2381</v>
      </c>
      <c r="D356" s="2" t="s">
        <v>2382</v>
      </c>
      <c r="E356" s="9" t="s">
        <v>17</v>
      </c>
      <c r="F356" s="10">
        <v>2.5487699999999998E-4</v>
      </c>
      <c r="G356" s="9">
        <v>12225</v>
      </c>
      <c r="H356" s="9">
        <v>33422</v>
      </c>
      <c r="I356" s="9">
        <v>-21197</v>
      </c>
      <c r="J356" s="9">
        <v>5254</v>
      </c>
      <c r="K356" s="9">
        <v>4.0339999999999998</v>
      </c>
      <c r="L356" s="9">
        <v>38.020000000000003</v>
      </c>
      <c r="M356" s="10">
        <v>9.6552499999999996E-4</v>
      </c>
      <c r="N356" s="9">
        <f t="shared" si="10"/>
        <v>0.36577703309197535</v>
      </c>
      <c r="O356" s="9">
        <f t="shared" si="11"/>
        <v>-1.4509636028639614</v>
      </c>
    </row>
    <row r="357" spans="1:15" x14ac:dyDescent="0.2">
      <c r="A357" s="2" t="s">
        <v>2375</v>
      </c>
      <c r="B357" s="2" t="s">
        <v>2376</v>
      </c>
      <c r="C357" s="2" t="s">
        <v>2377</v>
      </c>
      <c r="D357" s="2" t="s">
        <v>2378</v>
      </c>
      <c r="E357" s="9" t="s">
        <v>17</v>
      </c>
      <c r="F357" s="10">
        <v>1.8674223E-2</v>
      </c>
      <c r="G357" s="9">
        <v>9878</v>
      </c>
      <c r="H357" s="9">
        <v>27065</v>
      </c>
      <c r="I357" s="9">
        <v>-17187</v>
      </c>
      <c r="J357" s="9">
        <v>6892</v>
      </c>
      <c r="K357" s="9">
        <v>2.4940000000000002</v>
      </c>
      <c r="L357" s="9">
        <v>28.65</v>
      </c>
      <c r="M357" s="10">
        <v>2.9849181999999998E-2</v>
      </c>
      <c r="N357" s="9">
        <f t="shared" si="10"/>
        <v>0.36497321263624605</v>
      </c>
      <c r="O357" s="9">
        <f t="shared" si="11"/>
        <v>-1.4541375142235604</v>
      </c>
    </row>
    <row r="358" spans="1:15" x14ac:dyDescent="0.2">
      <c r="A358" s="2" t="s">
        <v>2371</v>
      </c>
      <c r="B358" s="2" t="s">
        <v>2372</v>
      </c>
      <c r="C358" s="2" t="s">
        <v>2373</v>
      </c>
      <c r="D358" s="2" t="s">
        <v>2374</v>
      </c>
      <c r="E358" s="9" t="s">
        <v>17</v>
      </c>
      <c r="F358" s="10">
        <v>2.6173596E-2</v>
      </c>
      <c r="G358" s="9">
        <v>5702</v>
      </c>
      <c r="H358" s="9">
        <v>15703</v>
      </c>
      <c r="I358" s="9">
        <v>-10001</v>
      </c>
      <c r="J358" s="9">
        <v>4316</v>
      </c>
      <c r="K358" s="9">
        <v>2.3170000000000002</v>
      </c>
      <c r="L358" s="9">
        <v>36.799999999999997</v>
      </c>
      <c r="M358" s="10">
        <v>4.0068570999999997E-2</v>
      </c>
      <c r="N358" s="9">
        <f t="shared" si="10"/>
        <v>0.36311532828122017</v>
      </c>
      <c r="O358" s="9">
        <f t="shared" si="11"/>
        <v>-1.4615002626050879</v>
      </c>
    </row>
    <row r="359" spans="1:15" x14ac:dyDescent="0.2">
      <c r="A359" s="2" t="s">
        <v>2367</v>
      </c>
      <c r="B359" s="2" t="s">
        <v>2368</v>
      </c>
      <c r="C359" s="2" t="s">
        <v>2369</v>
      </c>
      <c r="D359" s="2" t="s">
        <v>2370</v>
      </c>
      <c r="E359" s="9" t="s">
        <v>17</v>
      </c>
      <c r="F359" s="10">
        <v>7.5444300000000004E-4</v>
      </c>
      <c r="G359" s="9">
        <v>34177</v>
      </c>
      <c r="H359" s="9">
        <v>94261</v>
      </c>
      <c r="I359" s="9">
        <v>-60084</v>
      </c>
      <c r="J359" s="9">
        <v>16473</v>
      </c>
      <c r="K359" s="9">
        <v>3.6469999999999998</v>
      </c>
      <c r="L359" s="9">
        <v>40.1</v>
      </c>
      <c r="M359" s="10">
        <v>2.1531390000000001E-3</v>
      </c>
      <c r="N359" s="9">
        <f t="shared" si="10"/>
        <v>0.36257837281590477</v>
      </c>
      <c r="O359" s="9">
        <f t="shared" si="11"/>
        <v>-1.4636352215476529</v>
      </c>
    </row>
    <row r="360" spans="1:15" x14ac:dyDescent="0.2">
      <c r="A360" s="2" t="s">
        <v>2363</v>
      </c>
      <c r="B360" s="2" t="s">
        <v>2364</v>
      </c>
      <c r="C360" s="2" t="s">
        <v>2365</v>
      </c>
      <c r="D360" s="2" t="s">
        <v>2366</v>
      </c>
      <c r="E360" s="9" t="s">
        <v>17</v>
      </c>
      <c r="F360" s="10">
        <v>4.4179589999999999E-3</v>
      </c>
      <c r="G360" s="9">
        <v>11752</v>
      </c>
      <c r="H360" s="9">
        <v>32417</v>
      </c>
      <c r="I360" s="9">
        <v>-20666</v>
      </c>
      <c r="J360" s="9">
        <v>6674</v>
      </c>
      <c r="K360" s="9">
        <v>3.0960000000000001</v>
      </c>
      <c r="L360" s="9">
        <v>28.03</v>
      </c>
      <c r="M360" s="10">
        <v>8.9179649999999999E-3</v>
      </c>
      <c r="N360" s="9">
        <f t="shared" si="10"/>
        <v>0.36252583520992071</v>
      </c>
      <c r="O360" s="9">
        <f t="shared" si="11"/>
        <v>-1.4638442832050176</v>
      </c>
    </row>
    <row r="361" spans="1:15" x14ac:dyDescent="0.2">
      <c r="A361" s="2" t="s">
        <v>2359</v>
      </c>
      <c r="B361" s="2" t="s">
        <v>2360</v>
      </c>
      <c r="C361" s="2" t="s">
        <v>2361</v>
      </c>
      <c r="D361" s="2" t="s">
        <v>2362</v>
      </c>
      <c r="E361" s="9" t="s">
        <v>17</v>
      </c>
      <c r="F361" s="10">
        <v>3.3753E-4</v>
      </c>
      <c r="G361" s="9">
        <v>10219</v>
      </c>
      <c r="H361" s="9">
        <v>28288</v>
      </c>
      <c r="I361" s="9">
        <v>-18070</v>
      </c>
      <c r="J361" s="9">
        <v>4584</v>
      </c>
      <c r="K361" s="9">
        <v>3.9420000000000002</v>
      </c>
      <c r="L361" s="9">
        <v>37.78</v>
      </c>
      <c r="M361" s="10">
        <v>1.1747050000000001E-3</v>
      </c>
      <c r="N361" s="9">
        <f t="shared" si="10"/>
        <v>0.3612485859728507</v>
      </c>
      <c r="O361" s="9">
        <f t="shared" si="11"/>
        <v>-1.4689361543714814</v>
      </c>
    </row>
    <row r="362" spans="1:15" x14ac:dyDescent="0.2">
      <c r="A362" s="2" t="s">
        <v>2355</v>
      </c>
      <c r="B362" s="2" t="s">
        <v>2356</v>
      </c>
      <c r="C362" s="2" t="s">
        <v>2357</v>
      </c>
      <c r="D362" s="2" t="s">
        <v>2358</v>
      </c>
      <c r="E362" s="9" t="s">
        <v>17</v>
      </c>
      <c r="F362" s="10">
        <v>4.1206000000000001E-4</v>
      </c>
      <c r="G362" s="9">
        <v>23996</v>
      </c>
      <c r="H362" s="9">
        <v>66605</v>
      </c>
      <c r="I362" s="9">
        <v>-42609</v>
      </c>
      <c r="J362" s="9">
        <v>11079</v>
      </c>
      <c r="K362" s="9">
        <v>3.8460000000000001</v>
      </c>
      <c r="L362" s="9">
        <v>40.93</v>
      </c>
      <c r="M362" s="10">
        <v>1.369978E-3</v>
      </c>
      <c r="N362" s="9">
        <f t="shared" si="10"/>
        <v>0.3602732527588019</v>
      </c>
      <c r="O362" s="9">
        <f t="shared" si="11"/>
        <v>-1.4728365470488844</v>
      </c>
    </row>
    <row r="363" spans="1:15" x14ac:dyDescent="0.2">
      <c r="A363" s="2" t="s">
        <v>2351</v>
      </c>
      <c r="B363" s="2" t="s">
        <v>2352</v>
      </c>
      <c r="C363" s="2" t="s">
        <v>2353</v>
      </c>
      <c r="D363" s="2" t="s">
        <v>2354</v>
      </c>
      <c r="E363" s="9" t="s">
        <v>17</v>
      </c>
      <c r="F363" s="10">
        <v>6.0781599999999996E-4</v>
      </c>
      <c r="G363" s="9">
        <v>86004</v>
      </c>
      <c r="H363" s="9">
        <v>238945</v>
      </c>
      <c r="I363" s="9">
        <v>-152941</v>
      </c>
      <c r="J363" s="9">
        <v>41477</v>
      </c>
      <c r="K363" s="9">
        <v>3.6869999999999998</v>
      </c>
      <c r="L363" s="9">
        <v>44.99</v>
      </c>
      <c r="M363" s="10">
        <v>1.8312230000000001E-3</v>
      </c>
      <c r="N363" s="9">
        <f t="shared" si="10"/>
        <v>0.35993220197116493</v>
      </c>
      <c r="O363" s="9">
        <f t="shared" si="11"/>
        <v>-1.4742029135865509</v>
      </c>
    </row>
    <row r="364" spans="1:15" x14ac:dyDescent="0.2">
      <c r="A364" s="2" t="s">
        <v>2347</v>
      </c>
      <c r="B364" s="2" t="s">
        <v>2348</v>
      </c>
      <c r="C364" s="2" t="s">
        <v>2349</v>
      </c>
      <c r="D364" s="2" t="s">
        <v>2350</v>
      </c>
      <c r="E364" s="9" t="s">
        <v>17</v>
      </c>
      <c r="F364" s="10">
        <v>4.2517E-5</v>
      </c>
      <c r="G364" s="9">
        <v>81120</v>
      </c>
      <c r="H364" s="9">
        <v>226053</v>
      </c>
      <c r="I364" s="9">
        <v>-144933</v>
      </c>
      <c r="J364" s="9">
        <v>31401</v>
      </c>
      <c r="K364" s="9">
        <v>4.6159999999999997</v>
      </c>
      <c r="L364" s="9">
        <v>38.619999999999997</v>
      </c>
      <c r="M364" s="10">
        <v>2.7915600000000002E-4</v>
      </c>
      <c r="N364" s="9">
        <f t="shared" si="10"/>
        <v>0.35885389709492904</v>
      </c>
      <c r="O364" s="9">
        <f t="shared" si="11"/>
        <v>-1.4785315066591094</v>
      </c>
    </row>
    <row r="365" spans="1:15" x14ac:dyDescent="0.2">
      <c r="A365" s="2" t="s">
        <v>2343</v>
      </c>
      <c r="B365" s="2" t="s">
        <v>2344</v>
      </c>
      <c r="C365" s="2" t="s">
        <v>2345</v>
      </c>
      <c r="D365" s="2" t="s">
        <v>2346</v>
      </c>
      <c r="E365" s="9" t="s">
        <v>17</v>
      </c>
      <c r="F365" s="10">
        <v>5.6551099999999999E-4</v>
      </c>
      <c r="G365" s="9">
        <v>204860</v>
      </c>
      <c r="H365" s="9">
        <v>572315</v>
      </c>
      <c r="I365" s="9">
        <v>-367455</v>
      </c>
      <c r="J365" s="9">
        <v>99012</v>
      </c>
      <c r="K365" s="9">
        <v>3.7109999999999999</v>
      </c>
      <c r="L365" s="9">
        <v>45</v>
      </c>
      <c r="M365" s="10">
        <v>1.744689E-3</v>
      </c>
      <c r="N365" s="9">
        <f t="shared" si="10"/>
        <v>0.35794973048059198</v>
      </c>
      <c r="O365" s="9">
        <f t="shared" si="11"/>
        <v>-1.4821711014722172</v>
      </c>
    </row>
    <row r="366" spans="1:15" x14ac:dyDescent="0.2">
      <c r="A366" s="2" t="s">
        <v>2339</v>
      </c>
      <c r="B366" s="2" t="s">
        <v>2340</v>
      </c>
      <c r="C366" s="2" t="s">
        <v>2341</v>
      </c>
      <c r="D366" s="2" t="s">
        <v>2342</v>
      </c>
      <c r="E366" s="9" t="s">
        <v>17</v>
      </c>
      <c r="F366" s="10">
        <v>3.0478279999999998E-3</v>
      </c>
      <c r="G366" s="9">
        <v>236034</v>
      </c>
      <c r="H366" s="9">
        <v>660154</v>
      </c>
      <c r="I366" s="9">
        <v>-424120</v>
      </c>
      <c r="J366" s="9">
        <v>135394</v>
      </c>
      <c r="K366" s="9">
        <v>3.1320000000000001</v>
      </c>
      <c r="L366" s="9">
        <v>44.93</v>
      </c>
      <c r="M366" s="10">
        <v>6.5749320000000003E-3</v>
      </c>
      <c r="N366" s="9">
        <f t="shared" si="10"/>
        <v>0.35754384582991239</v>
      </c>
      <c r="O366" s="9">
        <f t="shared" si="11"/>
        <v>-1.4838079235343828</v>
      </c>
    </row>
    <row r="367" spans="1:15" x14ac:dyDescent="0.2">
      <c r="A367" s="2" t="s">
        <v>2335</v>
      </c>
      <c r="B367" s="2" t="s">
        <v>2336</v>
      </c>
      <c r="C367" s="2" t="s">
        <v>2337</v>
      </c>
      <c r="D367" s="2" t="s">
        <v>2338</v>
      </c>
      <c r="E367" s="9" t="s">
        <v>17</v>
      </c>
      <c r="F367" s="10">
        <v>6.6616799999999997E-4</v>
      </c>
      <c r="G367" s="9">
        <v>85395</v>
      </c>
      <c r="H367" s="9">
        <v>238954</v>
      </c>
      <c r="I367" s="9">
        <v>-153558</v>
      </c>
      <c r="J367" s="9">
        <v>41873</v>
      </c>
      <c r="K367" s="9">
        <v>3.6669999999999998</v>
      </c>
      <c r="L367" s="9">
        <v>43.32</v>
      </c>
      <c r="M367" s="10">
        <v>1.944826E-3</v>
      </c>
      <c r="N367" s="9">
        <f t="shared" si="10"/>
        <v>0.35737003774785103</v>
      </c>
      <c r="O367" s="9">
        <f t="shared" si="11"/>
        <v>-1.4845094123955076</v>
      </c>
    </row>
    <row r="368" spans="1:15" x14ac:dyDescent="0.2">
      <c r="A368" s="2" t="s">
        <v>2331</v>
      </c>
      <c r="B368" s="2" t="s">
        <v>2332</v>
      </c>
      <c r="C368" s="2" t="s">
        <v>2333</v>
      </c>
      <c r="D368" s="2" t="s">
        <v>2334</v>
      </c>
      <c r="E368" s="9" t="s">
        <v>17</v>
      </c>
      <c r="F368" s="10">
        <v>1.6673650000000001E-3</v>
      </c>
      <c r="G368" s="9">
        <v>17640</v>
      </c>
      <c r="H368" s="9">
        <v>49592</v>
      </c>
      <c r="I368" s="9">
        <v>-31953</v>
      </c>
      <c r="J368" s="9">
        <v>9502</v>
      </c>
      <c r="K368" s="9">
        <v>3.363</v>
      </c>
      <c r="L368" s="9">
        <v>41.52</v>
      </c>
      <c r="M368" s="10">
        <v>4.0554880000000003E-3</v>
      </c>
      <c r="N368" s="9">
        <f t="shared" si="10"/>
        <v>0.3557025326665591</v>
      </c>
      <c r="O368" s="9">
        <f t="shared" si="11"/>
        <v>-1.4912568482006245</v>
      </c>
    </row>
    <row r="369" spans="1:15" x14ac:dyDescent="0.2">
      <c r="A369" s="2" t="s">
        <v>2327</v>
      </c>
      <c r="B369" s="2" t="s">
        <v>2328</v>
      </c>
      <c r="C369" s="2" t="s">
        <v>2329</v>
      </c>
      <c r="D369" s="2" t="s">
        <v>2330</v>
      </c>
      <c r="E369" s="9" t="s">
        <v>17</v>
      </c>
      <c r="F369" s="10">
        <v>8.9692520000000005E-3</v>
      </c>
      <c r="G369" s="9">
        <v>27297</v>
      </c>
      <c r="H369" s="9">
        <v>76920</v>
      </c>
      <c r="I369" s="9">
        <v>-49623</v>
      </c>
      <c r="J369" s="9">
        <v>18164</v>
      </c>
      <c r="K369" s="9">
        <v>2.7320000000000002</v>
      </c>
      <c r="L369" s="9">
        <v>44.89</v>
      </c>
      <c r="M369" s="10">
        <v>1.5940188000000001E-2</v>
      </c>
      <c r="N369" s="9">
        <f t="shared" si="10"/>
        <v>0.35487519500780029</v>
      </c>
      <c r="O369" s="9">
        <f t="shared" si="11"/>
        <v>-1.4946163581607765</v>
      </c>
    </row>
    <row r="370" spans="1:15" x14ac:dyDescent="0.2">
      <c r="A370" s="2" t="s">
        <v>2323</v>
      </c>
      <c r="B370" s="2" t="s">
        <v>2324</v>
      </c>
      <c r="C370" s="2" t="s">
        <v>2325</v>
      </c>
      <c r="D370" s="2" t="s">
        <v>2326</v>
      </c>
      <c r="E370" s="9" t="s">
        <v>17</v>
      </c>
      <c r="F370" s="10">
        <v>1.672233E-3</v>
      </c>
      <c r="G370" s="9">
        <v>62713</v>
      </c>
      <c r="H370" s="9">
        <v>176758</v>
      </c>
      <c r="I370" s="9">
        <v>-114044</v>
      </c>
      <c r="J370" s="9">
        <v>33548</v>
      </c>
      <c r="K370" s="9">
        <v>3.399</v>
      </c>
      <c r="L370" s="9">
        <v>35.78</v>
      </c>
      <c r="M370" s="10">
        <v>4.0554880000000003E-3</v>
      </c>
      <c r="N370" s="9">
        <f t="shared" si="10"/>
        <v>0.35479582253702802</v>
      </c>
      <c r="O370" s="9">
        <f t="shared" si="11"/>
        <v>-1.4949390718340498</v>
      </c>
    </row>
    <row r="371" spans="1:15" x14ac:dyDescent="0.2">
      <c r="A371" s="2" t="s">
        <v>2319</v>
      </c>
      <c r="B371" s="2" t="s">
        <v>2320</v>
      </c>
      <c r="C371" s="2" t="s">
        <v>2321</v>
      </c>
      <c r="D371" s="2" t="s">
        <v>2322</v>
      </c>
      <c r="E371" s="9" t="s">
        <v>17</v>
      </c>
      <c r="F371" s="10">
        <v>4.8020889999999998E-3</v>
      </c>
      <c r="G371" s="9">
        <v>40195</v>
      </c>
      <c r="H371" s="9">
        <v>113473</v>
      </c>
      <c r="I371" s="9">
        <v>-73277</v>
      </c>
      <c r="J371" s="9">
        <v>24571</v>
      </c>
      <c r="K371" s="9">
        <v>2.9820000000000002</v>
      </c>
      <c r="L371" s="9">
        <v>40.96</v>
      </c>
      <c r="M371" s="10">
        <v>9.5032929999999995E-3</v>
      </c>
      <c r="N371" s="9">
        <f t="shared" si="10"/>
        <v>0.35422523419668117</v>
      </c>
      <c r="O371" s="9">
        <f t="shared" si="11"/>
        <v>-1.4972611048368674</v>
      </c>
    </row>
    <row r="372" spans="1:15" x14ac:dyDescent="0.2">
      <c r="A372" s="2" t="s">
        <v>2315</v>
      </c>
      <c r="B372" s="2" t="s">
        <v>2316</v>
      </c>
      <c r="C372" s="2" t="s">
        <v>2317</v>
      </c>
      <c r="D372" s="2" t="s">
        <v>2318</v>
      </c>
      <c r="E372" s="9" t="s">
        <v>17</v>
      </c>
      <c r="F372" s="10">
        <v>9.7263620000000005E-3</v>
      </c>
      <c r="G372" s="9">
        <v>46017</v>
      </c>
      <c r="H372" s="9">
        <v>130826</v>
      </c>
      <c r="I372" s="9">
        <v>-84809</v>
      </c>
      <c r="J372" s="9">
        <v>31407</v>
      </c>
      <c r="K372" s="9">
        <v>2.7</v>
      </c>
      <c r="L372" s="9">
        <v>45</v>
      </c>
      <c r="M372" s="10">
        <v>1.7030173999999999E-2</v>
      </c>
      <c r="N372" s="9">
        <f t="shared" si="10"/>
        <v>0.35174200846926451</v>
      </c>
      <c r="O372" s="9">
        <f t="shared" si="11"/>
        <v>-1.5074104488889024</v>
      </c>
    </row>
    <row r="373" spans="1:15" x14ac:dyDescent="0.2">
      <c r="A373" s="2" t="s">
        <v>2311</v>
      </c>
      <c r="B373" s="2" t="s">
        <v>2312</v>
      </c>
      <c r="C373" s="2" t="s">
        <v>2313</v>
      </c>
      <c r="D373" s="2" t="s">
        <v>2314</v>
      </c>
      <c r="E373" s="9" t="s">
        <v>17</v>
      </c>
      <c r="F373" s="10">
        <v>2.6725000000000002E-4</v>
      </c>
      <c r="G373" s="9">
        <v>1376974</v>
      </c>
      <c r="H373" s="9">
        <v>3954872</v>
      </c>
      <c r="I373" s="9">
        <v>-2577898</v>
      </c>
      <c r="J373" s="9">
        <v>645937</v>
      </c>
      <c r="K373" s="9">
        <v>3.9910000000000001</v>
      </c>
      <c r="L373" s="9">
        <v>40.79</v>
      </c>
      <c r="M373" s="10">
        <v>9.9900599999999998E-4</v>
      </c>
      <c r="N373" s="9">
        <f t="shared" si="10"/>
        <v>0.34817157167159896</v>
      </c>
      <c r="O373" s="9">
        <f t="shared" si="11"/>
        <v>-1.5221296836351055</v>
      </c>
    </row>
    <row r="374" spans="1:15" x14ac:dyDescent="0.2">
      <c r="A374" s="2" t="s">
        <v>2307</v>
      </c>
      <c r="B374" s="2" t="s">
        <v>2308</v>
      </c>
      <c r="C374" s="2" t="s">
        <v>2309</v>
      </c>
      <c r="D374" s="2" t="s">
        <v>2310</v>
      </c>
      <c r="E374" s="9" t="s">
        <v>17</v>
      </c>
      <c r="F374" s="10">
        <v>6.939E-6</v>
      </c>
      <c r="G374" s="9">
        <v>1052622</v>
      </c>
      <c r="H374" s="9">
        <v>3025525</v>
      </c>
      <c r="I374" s="9">
        <v>-1972903</v>
      </c>
      <c r="J374" s="9">
        <v>379929</v>
      </c>
      <c r="K374" s="9">
        <v>5.1929999999999996</v>
      </c>
      <c r="L374" s="9">
        <v>38.69</v>
      </c>
      <c r="M374" s="10">
        <v>1.0576E-4</v>
      </c>
      <c r="N374" s="9">
        <f t="shared" si="10"/>
        <v>0.34791383313639779</v>
      </c>
      <c r="O374" s="9">
        <f t="shared" si="11"/>
        <v>-1.5231980528926856</v>
      </c>
    </row>
    <row r="375" spans="1:15" x14ac:dyDescent="0.2">
      <c r="A375" s="2" t="s">
        <v>2303</v>
      </c>
      <c r="B375" s="2" t="s">
        <v>2304</v>
      </c>
      <c r="C375" s="2" t="s">
        <v>2305</v>
      </c>
      <c r="D375" s="2" t="s">
        <v>2306</v>
      </c>
      <c r="E375" s="9" t="s">
        <v>17</v>
      </c>
      <c r="F375" s="10">
        <v>8.1713429999999993E-3</v>
      </c>
      <c r="G375" s="9">
        <v>188627</v>
      </c>
      <c r="H375" s="9">
        <v>542356</v>
      </c>
      <c r="I375" s="9">
        <v>-353729</v>
      </c>
      <c r="J375" s="9">
        <v>127411</v>
      </c>
      <c r="K375" s="9">
        <v>2.7759999999999998</v>
      </c>
      <c r="L375" s="9">
        <v>42.1</v>
      </c>
      <c r="M375" s="10">
        <v>1.4764843999999999E-2</v>
      </c>
      <c r="N375" s="9">
        <f t="shared" si="10"/>
        <v>0.34779185627152648</v>
      </c>
      <c r="O375" s="9">
        <f t="shared" si="11"/>
        <v>-1.5237039433073694</v>
      </c>
    </row>
    <row r="376" spans="1:15" x14ac:dyDescent="0.2">
      <c r="A376" s="2" t="s">
        <v>2299</v>
      </c>
      <c r="B376" s="2" t="s">
        <v>2300</v>
      </c>
      <c r="C376" s="2" t="s">
        <v>2301</v>
      </c>
      <c r="D376" s="2" t="s">
        <v>2302</v>
      </c>
      <c r="E376" s="9" t="s">
        <v>17</v>
      </c>
      <c r="F376" s="10">
        <v>4.7983800000000001E-4</v>
      </c>
      <c r="G376" s="9">
        <v>13789228</v>
      </c>
      <c r="H376" s="9">
        <v>39726665</v>
      </c>
      <c r="I376" s="9">
        <v>-25937436</v>
      </c>
      <c r="J376" s="9">
        <v>6852235</v>
      </c>
      <c r="K376" s="9">
        <v>3.7850000000000001</v>
      </c>
      <c r="L376" s="9">
        <v>42.16</v>
      </c>
      <c r="M376" s="10">
        <v>1.5479720000000001E-3</v>
      </c>
      <c r="N376" s="9">
        <f t="shared" si="10"/>
        <v>0.34710258210700545</v>
      </c>
      <c r="O376" s="9">
        <f t="shared" si="11"/>
        <v>-1.5265659974271821</v>
      </c>
    </row>
    <row r="377" spans="1:15" x14ac:dyDescent="0.2">
      <c r="A377" s="2" t="s">
        <v>2295</v>
      </c>
      <c r="B377" s="2" t="s">
        <v>2296</v>
      </c>
      <c r="C377" s="2" t="s">
        <v>2297</v>
      </c>
      <c r="D377" s="2" t="s">
        <v>2298</v>
      </c>
      <c r="E377" s="9" t="s">
        <v>17</v>
      </c>
      <c r="F377" s="10">
        <v>9.1242000000000005E-5</v>
      </c>
      <c r="G377" s="9">
        <v>245864</v>
      </c>
      <c r="H377" s="9">
        <v>708371</v>
      </c>
      <c r="I377" s="9">
        <v>-462507</v>
      </c>
      <c r="J377" s="9">
        <v>105860</v>
      </c>
      <c r="K377" s="9">
        <v>4.3689999999999998</v>
      </c>
      <c r="L377" s="9">
        <v>38.5</v>
      </c>
      <c r="M377" s="10">
        <v>4.6209499999999999E-4</v>
      </c>
      <c r="N377" s="9">
        <f t="shared" si="10"/>
        <v>0.34708366096296994</v>
      </c>
      <c r="O377" s="9">
        <f t="shared" si="11"/>
        <v>-1.526644643297645</v>
      </c>
    </row>
    <row r="378" spans="1:15" x14ac:dyDescent="0.2">
      <c r="A378" s="2" t="s">
        <v>2291</v>
      </c>
      <c r="B378" s="2" t="s">
        <v>2292</v>
      </c>
      <c r="C378" s="2" t="s">
        <v>2293</v>
      </c>
      <c r="D378" s="2" t="s">
        <v>2294</v>
      </c>
      <c r="E378" s="9" t="s">
        <v>17</v>
      </c>
      <c r="F378" s="10">
        <v>2.0050609999999998E-3</v>
      </c>
      <c r="G378" s="9">
        <v>11082</v>
      </c>
      <c r="H378" s="9">
        <v>31947</v>
      </c>
      <c r="I378" s="9">
        <v>-20865</v>
      </c>
      <c r="J378" s="9">
        <v>6323</v>
      </c>
      <c r="K378" s="9">
        <v>3.3</v>
      </c>
      <c r="L378" s="9">
        <v>41.09</v>
      </c>
      <c r="M378" s="10">
        <v>4.6521380000000001E-3</v>
      </c>
      <c r="N378" s="9">
        <f t="shared" si="10"/>
        <v>0.34688703164616397</v>
      </c>
      <c r="O378" s="9">
        <f t="shared" si="11"/>
        <v>-1.5274621883348112</v>
      </c>
    </row>
    <row r="379" spans="1:15" x14ac:dyDescent="0.2">
      <c r="A379" s="2" t="s">
        <v>2287</v>
      </c>
      <c r="B379" s="2" t="s">
        <v>2288</v>
      </c>
      <c r="C379" s="2" t="s">
        <v>2289</v>
      </c>
      <c r="D379" s="2" t="s">
        <v>2290</v>
      </c>
      <c r="E379" s="9" t="s">
        <v>17</v>
      </c>
      <c r="F379" s="10">
        <v>3.759769E-3</v>
      </c>
      <c r="G379" s="9">
        <v>14208</v>
      </c>
      <c r="H379" s="9">
        <v>41074</v>
      </c>
      <c r="I379" s="9">
        <v>-26866</v>
      </c>
      <c r="J379" s="9">
        <v>8790</v>
      </c>
      <c r="K379" s="9">
        <v>3.056</v>
      </c>
      <c r="L379" s="9">
        <v>45</v>
      </c>
      <c r="M379" s="10">
        <v>7.8125780000000006E-3</v>
      </c>
      <c r="N379" s="9">
        <f t="shared" si="10"/>
        <v>0.34591225592832447</v>
      </c>
      <c r="O379" s="9">
        <f t="shared" si="11"/>
        <v>-1.5315219645133935</v>
      </c>
    </row>
    <row r="380" spans="1:15" x14ac:dyDescent="0.2">
      <c r="A380" s="2" t="s">
        <v>2283</v>
      </c>
      <c r="B380" s="2" t="s">
        <v>2284</v>
      </c>
      <c r="C380" s="2" t="s">
        <v>2285</v>
      </c>
      <c r="D380" s="2" t="s">
        <v>2286</v>
      </c>
      <c r="E380" s="9" t="s">
        <v>17</v>
      </c>
      <c r="F380" s="10">
        <v>1.933515E-3</v>
      </c>
      <c r="G380" s="9">
        <v>57107</v>
      </c>
      <c r="H380" s="9">
        <v>165322</v>
      </c>
      <c r="I380" s="9">
        <v>-108216</v>
      </c>
      <c r="J380" s="9">
        <v>31986</v>
      </c>
      <c r="K380" s="9">
        <v>3.383</v>
      </c>
      <c r="L380" s="9">
        <v>31.45</v>
      </c>
      <c r="M380" s="10">
        <v>4.5534269999999996E-3</v>
      </c>
      <c r="N380" s="9">
        <f t="shared" si="10"/>
        <v>0.34542892053084284</v>
      </c>
      <c r="O380" s="9">
        <f t="shared" si="11"/>
        <v>-1.5335392194329216</v>
      </c>
    </row>
    <row r="381" spans="1:15" x14ac:dyDescent="0.2">
      <c r="A381" s="2" t="s">
        <v>2279</v>
      </c>
      <c r="B381" s="2" t="s">
        <v>2280</v>
      </c>
      <c r="C381" s="2" t="s">
        <v>2281</v>
      </c>
      <c r="D381" s="2" t="s">
        <v>2282</v>
      </c>
      <c r="E381" s="9" t="s">
        <v>17</v>
      </c>
      <c r="F381" s="10">
        <v>7.4647099999999996E-4</v>
      </c>
      <c r="G381" s="9">
        <v>3334</v>
      </c>
      <c r="H381" s="9">
        <v>9662</v>
      </c>
      <c r="I381" s="9">
        <v>-6327</v>
      </c>
      <c r="J381" s="9">
        <v>1690</v>
      </c>
      <c r="K381" s="9">
        <v>3.7450000000000001</v>
      </c>
      <c r="L381" s="9">
        <v>30.7</v>
      </c>
      <c r="M381" s="10">
        <v>2.1351489999999998E-3</v>
      </c>
      <c r="N381" s="9">
        <f t="shared" si="10"/>
        <v>0.34506313392672322</v>
      </c>
      <c r="O381" s="9">
        <f t="shared" si="11"/>
        <v>-1.5350677484456601</v>
      </c>
    </row>
    <row r="382" spans="1:15" x14ac:dyDescent="0.2">
      <c r="A382" s="2" t="s">
        <v>2275</v>
      </c>
      <c r="B382" s="2" t="s">
        <v>2276</v>
      </c>
      <c r="C382" s="2" t="s">
        <v>2277</v>
      </c>
      <c r="D382" s="2" t="s">
        <v>2278</v>
      </c>
      <c r="E382" s="9" t="s">
        <v>17</v>
      </c>
      <c r="F382" s="10">
        <v>8.2585460000000003E-3</v>
      </c>
      <c r="G382" s="9">
        <v>50938</v>
      </c>
      <c r="H382" s="9">
        <v>147653</v>
      </c>
      <c r="I382" s="9">
        <v>-96715</v>
      </c>
      <c r="J382" s="9">
        <v>34705</v>
      </c>
      <c r="K382" s="9">
        <v>2.7869999999999999</v>
      </c>
      <c r="L382" s="9">
        <v>38.049999999999997</v>
      </c>
      <c r="M382" s="10">
        <v>1.4903354000000001E-2</v>
      </c>
      <c r="N382" s="9">
        <f t="shared" si="10"/>
        <v>0.34498452452710071</v>
      </c>
      <c r="O382" s="9">
        <f t="shared" si="11"/>
        <v>-1.5353964486161595</v>
      </c>
    </row>
    <row r="383" spans="1:15" x14ac:dyDescent="0.2">
      <c r="A383" s="2" t="s">
        <v>2271</v>
      </c>
      <c r="B383" s="2" t="s">
        <v>2272</v>
      </c>
      <c r="C383" s="2" t="s">
        <v>2273</v>
      </c>
      <c r="D383" s="2" t="s">
        <v>2274</v>
      </c>
      <c r="E383" s="9" t="s">
        <v>17</v>
      </c>
      <c r="F383" s="10">
        <v>3.2709280000000002E-3</v>
      </c>
      <c r="G383" s="9">
        <v>7597</v>
      </c>
      <c r="H383" s="9">
        <v>22024</v>
      </c>
      <c r="I383" s="9">
        <v>-14427</v>
      </c>
      <c r="J383" s="9">
        <v>4643</v>
      </c>
      <c r="K383" s="9">
        <v>3.1070000000000002</v>
      </c>
      <c r="L383" s="9">
        <v>44.98</v>
      </c>
      <c r="M383" s="10">
        <v>6.9816030000000003E-3</v>
      </c>
      <c r="N383" s="9">
        <f t="shared" si="10"/>
        <v>0.34494188158372685</v>
      </c>
      <c r="O383" s="9">
        <f t="shared" si="11"/>
        <v>-1.5355747886897322</v>
      </c>
    </row>
    <row r="384" spans="1:15" x14ac:dyDescent="0.2">
      <c r="A384" s="2" t="s">
        <v>2267</v>
      </c>
      <c r="B384" s="2" t="s">
        <v>2268</v>
      </c>
      <c r="C384" s="2" t="s">
        <v>2269</v>
      </c>
      <c r="D384" s="2" t="s">
        <v>2270</v>
      </c>
      <c r="E384" s="9" t="s">
        <v>17</v>
      </c>
      <c r="F384" s="10">
        <v>4.7521400000000002E-3</v>
      </c>
      <c r="G384" s="9">
        <v>48802</v>
      </c>
      <c r="H384" s="9">
        <v>141687</v>
      </c>
      <c r="I384" s="9">
        <v>-92885</v>
      </c>
      <c r="J384" s="9">
        <v>29974</v>
      </c>
      <c r="K384" s="9">
        <v>3.0990000000000002</v>
      </c>
      <c r="L384" s="9">
        <v>25.02</v>
      </c>
      <c r="M384" s="10">
        <v>9.4308619999999999E-3</v>
      </c>
      <c r="N384" s="9">
        <f t="shared" si="10"/>
        <v>0.34443526929076063</v>
      </c>
      <c r="O384" s="9">
        <f t="shared" si="11"/>
        <v>-1.5376952163057669</v>
      </c>
    </row>
    <row r="385" spans="1:15" x14ac:dyDescent="0.2">
      <c r="A385" s="2" t="s">
        <v>2263</v>
      </c>
      <c r="B385" s="2" t="s">
        <v>2264</v>
      </c>
      <c r="C385" s="2" t="s">
        <v>2265</v>
      </c>
      <c r="D385" s="2" t="s">
        <v>2266</v>
      </c>
      <c r="E385" s="9" t="s">
        <v>17</v>
      </c>
      <c r="F385" s="10">
        <v>5.8765060000000001E-3</v>
      </c>
      <c r="G385" s="9">
        <v>2046036</v>
      </c>
      <c r="H385" s="9">
        <v>5945057</v>
      </c>
      <c r="I385" s="9">
        <v>-3899021</v>
      </c>
      <c r="J385" s="9">
        <v>1345153</v>
      </c>
      <c r="K385" s="9">
        <v>2.899</v>
      </c>
      <c r="L385" s="9">
        <v>43.05</v>
      </c>
      <c r="M385" s="10">
        <v>1.122095E-2</v>
      </c>
      <c r="N385" s="9">
        <f t="shared" si="10"/>
        <v>0.3441575076572016</v>
      </c>
      <c r="O385" s="9">
        <f t="shared" si="11"/>
        <v>-1.5388591127811126</v>
      </c>
    </row>
    <row r="386" spans="1:15" x14ac:dyDescent="0.2">
      <c r="A386" s="2" t="s">
        <v>74</v>
      </c>
      <c r="B386" s="2" t="s">
        <v>75</v>
      </c>
      <c r="C386" s="2" t="s">
        <v>76</v>
      </c>
      <c r="D386" s="2" t="s">
        <v>77</v>
      </c>
      <c r="E386" s="9" t="s">
        <v>17</v>
      </c>
      <c r="F386" s="10">
        <v>9.6049259999999997E-3</v>
      </c>
      <c r="G386" s="9">
        <v>14663</v>
      </c>
      <c r="H386" s="9">
        <v>42664</v>
      </c>
      <c r="I386" s="9">
        <v>-28001</v>
      </c>
      <c r="J386" s="9">
        <v>10266</v>
      </c>
      <c r="K386" s="9">
        <v>2.7280000000000002</v>
      </c>
      <c r="L386" s="9">
        <v>38.01</v>
      </c>
      <c r="M386" s="10">
        <v>1.6859328999999999E-2</v>
      </c>
      <c r="N386" s="9">
        <f t="shared" ref="N386:N449" si="12">G386/H386</f>
        <v>0.34368554284642788</v>
      </c>
      <c r="O386" s="9">
        <f t="shared" ref="O386:O449" si="13">LOG(N386,2)</f>
        <v>-1.5408389289567237</v>
      </c>
    </row>
    <row r="387" spans="1:15" x14ac:dyDescent="0.2">
      <c r="A387" s="2" t="s">
        <v>2259</v>
      </c>
      <c r="B387" s="2" t="s">
        <v>2260</v>
      </c>
      <c r="C387" s="2" t="s">
        <v>2261</v>
      </c>
      <c r="D387" s="2" t="s">
        <v>2262</v>
      </c>
      <c r="E387" s="9" t="s">
        <v>17</v>
      </c>
      <c r="F387" s="10">
        <v>4.8148169999999999E-3</v>
      </c>
      <c r="G387" s="9">
        <v>89525</v>
      </c>
      <c r="H387" s="9">
        <v>261721</v>
      </c>
      <c r="I387" s="9">
        <v>-172196</v>
      </c>
      <c r="J387" s="9">
        <v>57325</v>
      </c>
      <c r="K387" s="9">
        <v>3.004</v>
      </c>
      <c r="L387" s="9">
        <v>36.200000000000003</v>
      </c>
      <c r="M387" s="10">
        <v>9.5151560000000003E-3</v>
      </c>
      <c r="N387" s="9">
        <f t="shared" si="12"/>
        <v>0.3420627309233879</v>
      </c>
      <c r="O387" s="9">
        <f t="shared" si="13"/>
        <v>-1.547667169504183</v>
      </c>
    </row>
    <row r="388" spans="1:15" x14ac:dyDescent="0.2">
      <c r="A388" s="2" t="s">
        <v>2255</v>
      </c>
      <c r="B388" s="2" t="s">
        <v>2256</v>
      </c>
      <c r="C388" s="2" t="s">
        <v>2257</v>
      </c>
      <c r="D388" s="2" t="s">
        <v>2258</v>
      </c>
      <c r="E388" s="9" t="s">
        <v>17</v>
      </c>
      <c r="F388" s="10">
        <v>9.6311709999999991E-3</v>
      </c>
      <c r="G388" s="9">
        <v>167360</v>
      </c>
      <c r="H388" s="9">
        <v>490532</v>
      </c>
      <c r="I388" s="9">
        <v>-323172</v>
      </c>
      <c r="J388" s="9">
        <v>119509</v>
      </c>
      <c r="K388" s="9">
        <v>2.7040000000000002</v>
      </c>
      <c r="L388" s="9">
        <v>45</v>
      </c>
      <c r="M388" s="10">
        <v>1.6884422999999999E-2</v>
      </c>
      <c r="N388" s="9">
        <f t="shared" si="12"/>
        <v>0.34118059576133669</v>
      </c>
      <c r="O388" s="9">
        <f t="shared" si="13"/>
        <v>-1.5513924974543443</v>
      </c>
    </row>
    <row r="389" spans="1:15" x14ac:dyDescent="0.2">
      <c r="A389" s="2" t="s">
        <v>70</v>
      </c>
      <c r="B389" s="2" t="s">
        <v>71</v>
      </c>
      <c r="C389" s="2" t="s">
        <v>72</v>
      </c>
      <c r="D389" s="2" t="s">
        <v>73</v>
      </c>
      <c r="E389" s="9" t="s">
        <v>17</v>
      </c>
      <c r="F389" s="10">
        <v>5.4506989999999998E-3</v>
      </c>
      <c r="G389" s="9">
        <v>101480</v>
      </c>
      <c r="H389" s="9">
        <v>297676</v>
      </c>
      <c r="I389" s="9">
        <v>-196196</v>
      </c>
      <c r="J389" s="9">
        <v>65122</v>
      </c>
      <c r="K389" s="9">
        <v>3.0129999999999999</v>
      </c>
      <c r="L389" s="9">
        <v>27.94</v>
      </c>
      <c r="M389" s="10">
        <v>1.053603E-2</v>
      </c>
      <c r="N389" s="9">
        <f t="shared" si="12"/>
        <v>0.34090756392856664</v>
      </c>
      <c r="O389" s="9">
        <f t="shared" si="13"/>
        <v>-1.5525474850804588</v>
      </c>
    </row>
    <row r="390" spans="1:15" x14ac:dyDescent="0.2">
      <c r="A390" s="2" t="s">
        <v>2251</v>
      </c>
      <c r="B390" s="2" t="s">
        <v>2252</v>
      </c>
      <c r="C390" s="2" t="s">
        <v>2253</v>
      </c>
      <c r="D390" s="2" t="s">
        <v>2254</v>
      </c>
      <c r="E390" s="9" t="s">
        <v>17</v>
      </c>
      <c r="F390" s="10">
        <v>3.4250799999999999E-4</v>
      </c>
      <c r="G390" s="9">
        <v>2570191</v>
      </c>
      <c r="H390" s="9">
        <v>7541186</v>
      </c>
      <c r="I390" s="9">
        <v>-4970995</v>
      </c>
      <c r="J390" s="9">
        <v>1268884</v>
      </c>
      <c r="K390" s="9">
        <v>3.9180000000000001</v>
      </c>
      <c r="L390" s="9">
        <v>39.79</v>
      </c>
      <c r="M390" s="10">
        <v>1.1832839999999999E-3</v>
      </c>
      <c r="N390" s="9">
        <f t="shared" si="12"/>
        <v>0.34082052876033025</v>
      </c>
      <c r="O390" s="9">
        <f t="shared" si="13"/>
        <v>-1.5529158583589737</v>
      </c>
    </row>
    <row r="391" spans="1:15" x14ac:dyDescent="0.2">
      <c r="A391" s="2" t="s">
        <v>2247</v>
      </c>
      <c r="B391" s="2" t="s">
        <v>2248</v>
      </c>
      <c r="C391" s="2" t="s">
        <v>2249</v>
      </c>
      <c r="D391" s="2" t="s">
        <v>2250</v>
      </c>
      <c r="E391" s="9" t="s">
        <v>17</v>
      </c>
      <c r="F391" s="10">
        <v>1.1644909999999999E-3</v>
      </c>
      <c r="G391" s="9">
        <v>30268</v>
      </c>
      <c r="H391" s="9">
        <v>88903</v>
      </c>
      <c r="I391" s="9">
        <v>-58636</v>
      </c>
      <c r="J391" s="9">
        <v>16339</v>
      </c>
      <c r="K391" s="9">
        <v>3.589</v>
      </c>
      <c r="L391" s="9">
        <v>30.03</v>
      </c>
      <c r="M391" s="10">
        <v>3.0191290000000002E-3</v>
      </c>
      <c r="N391" s="9">
        <f t="shared" si="12"/>
        <v>0.34046095182389796</v>
      </c>
      <c r="O391" s="9">
        <f t="shared" si="13"/>
        <v>-1.5544387528628254</v>
      </c>
    </row>
    <row r="392" spans="1:15" x14ac:dyDescent="0.2">
      <c r="A392" s="2" t="s">
        <v>2243</v>
      </c>
      <c r="B392" s="2" t="s">
        <v>2244</v>
      </c>
      <c r="C392" s="2" t="s">
        <v>2245</v>
      </c>
      <c r="D392" s="2" t="s">
        <v>2246</v>
      </c>
      <c r="E392" s="9" t="s">
        <v>17</v>
      </c>
      <c r="F392" s="10">
        <v>1.6192489999999999E-3</v>
      </c>
      <c r="G392" s="9">
        <v>30998</v>
      </c>
      <c r="H392" s="9">
        <v>91084</v>
      </c>
      <c r="I392" s="9">
        <v>-60086</v>
      </c>
      <c r="J392" s="9">
        <v>17909</v>
      </c>
      <c r="K392" s="9">
        <v>3.355</v>
      </c>
      <c r="L392" s="9">
        <v>45</v>
      </c>
      <c r="M392" s="10">
        <v>3.9791280000000002E-3</v>
      </c>
      <c r="N392" s="9">
        <f t="shared" si="12"/>
        <v>0.34032321812832111</v>
      </c>
      <c r="O392" s="9">
        <f t="shared" si="13"/>
        <v>-1.5550225141518021</v>
      </c>
    </row>
    <row r="393" spans="1:15" x14ac:dyDescent="0.2">
      <c r="A393" s="2" t="s">
        <v>2239</v>
      </c>
      <c r="B393" s="2" t="s">
        <v>2240</v>
      </c>
      <c r="C393" s="2" t="s">
        <v>2241</v>
      </c>
      <c r="D393" s="2" t="s">
        <v>2242</v>
      </c>
      <c r="E393" s="9" t="s">
        <v>17</v>
      </c>
      <c r="F393" s="10">
        <v>2.2568100000000001E-4</v>
      </c>
      <c r="G393" s="9">
        <v>1170523</v>
      </c>
      <c r="H393" s="9">
        <v>3441847</v>
      </c>
      <c r="I393" s="9">
        <v>-2271324</v>
      </c>
      <c r="J393" s="9">
        <v>549374</v>
      </c>
      <c r="K393" s="9">
        <v>4.1340000000000003</v>
      </c>
      <c r="L393" s="9">
        <v>33.380000000000003</v>
      </c>
      <c r="M393" s="10">
        <v>8.7606200000000004E-4</v>
      </c>
      <c r="N393" s="9">
        <f t="shared" si="12"/>
        <v>0.34008571560560363</v>
      </c>
      <c r="O393" s="9">
        <f t="shared" si="13"/>
        <v>-1.5560296841304764</v>
      </c>
    </row>
    <row r="394" spans="1:15" x14ac:dyDescent="0.2">
      <c r="A394" s="2" t="s">
        <v>2235</v>
      </c>
      <c r="B394" s="2" t="s">
        <v>2236</v>
      </c>
      <c r="C394" s="2" t="s">
        <v>2237</v>
      </c>
      <c r="D394" s="2" t="s">
        <v>2238</v>
      </c>
      <c r="E394" s="9" t="s">
        <v>17</v>
      </c>
      <c r="F394" s="10">
        <v>8.7038440000000005E-3</v>
      </c>
      <c r="G394" s="9">
        <v>444720</v>
      </c>
      <c r="H394" s="9">
        <v>1309414</v>
      </c>
      <c r="I394" s="9">
        <v>-864694</v>
      </c>
      <c r="J394" s="9">
        <v>315147</v>
      </c>
      <c r="K394" s="9">
        <v>2.7440000000000002</v>
      </c>
      <c r="L394" s="9">
        <v>44.8</v>
      </c>
      <c r="M394" s="10">
        <v>1.5548081E-2</v>
      </c>
      <c r="N394" s="9">
        <f t="shared" si="12"/>
        <v>0.33963284339406791</v>
      </c>
      <c r="O394" s="9">
        <f t="shared" si="13"/>
        <v>-1.557952116824906</v>
      </c>
    </row>
    <row r="395" spans="1:15" x14ac:dyDescent="0.2">
      <c r="A395" s="2" t="s">
        <v>2231</v>
      </c>
      <c r="B395" s="2" t="s">
        <v>2232</v>
      </c>
      <c r="C395" s="2" t="s">
        <v>2233</v>
      </c>
      <c r="D395" s="2" t="s">
        <v>2234</v>
      </c>
      <c r="E395" s="9" t="s">
        <v>17</v>
      </c>
      <c r="F395" s="10">
        <v>1.4184046000000001E-2</v>
      </c>
      <c r="G395" s="9">
        <v>8902</v>
      </c>
      <c r="H395" s="9">
        <v>26284</v>
      </c>
      <c r="I395" s="9">
        <v>-17382</v>
      </c>
      <c r="J395" s="9">
        <v>6798</v>
      </c>
      <c r="K395" s="9">
        <v>2.5569999999999999</v>
      </c>
      <c r="L395" s="9">
        <v>42.91</v>
      </c>
      <c r="M395" s="10">
        <v>2.3718410999999998E-2</v>
      </c>
      <c r="N395" s="9">
        <f t="shared" si="12"/>
        <v>0.33868513163901992</v>
      </c>
      <c r="O395" s="9">
        <f t="shared" si="13"/>
        <v>-1.5619834413339655</v>
      </c>
    </row>
    <row r="396" spans="1:15" x14ac:dyDescent="0.2">
      <c r="A396" s="2" t="s">
        <v>2227</v>
      </c>
      <c r="B396" s="2" t="s">
        <v>2228</v>
      </c>
      <c r="C396" s="2" t="s">
        <v>2229</v>
      </c>
      <c r="D396" s="2" t="s">
        <v>2230</v>
      </c>
      <c r="E396" s="9" t="s">
        <v>17</v>
      </c>
      <c r="F396" s="10">
        <v>1.960229E-3</v>
      </c>
      <c r="G396" s="9">
        <v>199892</v>
      </c>
      <c r="H396" s="9">
        <v>590418</v>
      </c>
      <c r="I396" s="9">
        <v>-390526</v>
      </c>
      <c r="J396" s="9">
        <v>114406</v>
      </c>
      <c r="K396" s="9">
        <v>3.4129999999999998</v>
      </c>
      <c r="L396" s="9">
        <v>28.2</v>
      </c>
      <c r="M396" s="10">
        <v>4.6010019999999999E-3</v>
      </c>
      <c r="N396" s="9">
        <f t="shared" si="12"/>
        <v>0.33856013874915736</v>
      </c>
      <c r="O396" s="9">
        <f t="shared" si="13"/>
        <v>-1.5625159710755028</v>
      </c>
    </row>
    <row r="397" spans="1:15" x14ac:dyDescent="0.2">
      <c r="A397" s="2" t="s">
        <v>2223</v>
      </c>
      <c r="B397" s="2" t="s">
        <v>2224</v>
      </c>
      <c r="C397" s="2" t="s">
        <v>2225</v>
      </c>
      <c r="D397" s="2" t="s">
        <v>2226</v>
      </c>
      <c r="E397" s="9" t="s">
        <v>17</v>
      </c>
      <c r="F397" s="10">
        <v>6.5402999999999997E-5</v>
      </c>
      <c r="G397" s="9">
        <v>94807</v>
      </c>
      <c r="H397" s="9">
        <v>280168</v>
      </c>
      <c r="I397" s="9">
        <v>-185361</v>
      </c>
      <c r="J397" s="9">
        <v>42092</v>
      </c>
      <c r="K397" s="9">
        <v>4.4039999999999999</v>
      </c>
      <c r="L397" s="9">
        <v>44.79</v>
      </c>
      <c r="M397" s="10">
        <v>3.7114100000000002E-4</v>
      </c>
      <c r="N397" s="9">
        <f t="shared" si="12"/>
        <v>0.338393392535907</v>
      </c>
      <c r="O397" s="9">
        <f t="shared" si="13"/>
        <v>-1.5632266961952959</v>
      </c>
    </row>
    <row r="398" spans="1:15" x14ac:dyDescent="0.2">
      <c r="A398" s="2" t="s">
        <v>2219</v>
      </c>
      <c r="B398" s="2" t="s">
        <v>2220</v>
      </c>
      <c r="C398" s="2" t="s">
        <v>2221</v>
      </c>
      <c r="D398" s="2" t="s">
        <v>2222</v>
      </c>
      <c r="E398" s="9" t="s">
        <v>17</v>
      </c>
      <c r="F398" s="10">
        <v>5.9669270000000003E-3</v>
      </c>
      <c r="G398" s="9">
        <v>61127</v>
      </c>
      <c r="H398" s="9">
        <v>181347</v>
      </c>
      <c r="I398" s="9">
        <v>-120219</v>
      </c>
      <c r="J398" s="9">
        <v>41606</v>
      </c>
      <c r="K398" s="9">
        <v>2.8889999999999998</v>
      </c>
      <c r="L398" s="9">
        <v>44.04</v>
      </c>
      <c r="M398" s="10">
        <v>1.1317137999999999E-2</v>
      </c>
      <c r="N398" s="9">
        <f t="shared" si="12"/>
        <v>0.33707202214538978</v>
      </c>
      <c r="O398" s="9">
        <f t="shared" si="13"/>
        <v>-1.568871210036888</v>
      </c>
    </row>
    <row r="399" spans="1:15" x14ac:dyDescent="0.2">
      <c r="A399" s="2" t="s">
        <v>2215</v>
      </c>
      <c r="B399" s="2" t="s">
        <v>2216</v>
      </c>
      <c r="C399" s="2" t="s">
        <v>2217</v>
      </c>
      <c r="D399" s="2" t="s">
        <v>2218</v>
      </c>
      <c r="E399" s="9" t="s">
        <v>17</v>
      </c>
      <c r="F399" s="10">
        <v>1.9872420000000002E-3</v>
      </c>
      <c r="G399" s="9">
        <v>20276</v>
      </c>
      <c r="H399" s="9">
        <v>60365</v>
      </c>
      <c r="I399" s="9">
        <v>-40090</v>
      </c>
      <c r="J399" s="9">
        <v>11758</v>
      </c>
      <c r="K399" s="9">
        <v>3.41</v>
      </c>
      <c r="L399" s="9">
        <v>28.09</v>
      </c>
      <c r="M399" s="10">
        <v>4.6446710000000004E-3</v>
      </c>
      <c r="N399" s="9">
        <f t="shared" si="12"/>
        <v>0.3358900024848836</v>
      </c>
      <c r="O399" s="9">
        <f t="shared" si="13"/>
        <v>-1.5739392394165523</v>
      </c>
    </row>
    <row r="400" spans="1:15" x14ac:dyDescent="0.2">
      <c r="A400" s="2" t="s">
        <v>2211</v>
      </c>
      <c r="B400" s="2" t="s">
        <v>2212</v>
      </c>
      <c r="C400" s="2" t="s">
        <v>2213</v>
      </c>
      <c r="D400" s="2" t="s">
        <v>2214</v>
      </c>
      <c r="E400" s="9" t="s">
        <v>17</v>
      </c>
      <c r="F400" s="10">
        <v>3.9432620000000003E-3</v>
      </c>
      <c r="G400" s="9">
        <v>6355</v>
      </c>
      <c r="H400" s="9">
        <v>18947</v>
      </c>
      <c r="I400" s="9">
        <v>-12592</v>
      </c>
      <c r="J400" s="9">
        <v>3969</v>
      </c>
      <c r="K400" s="9">
        <v>3.1720000000000002</v>
      </c>
      <c r="L400" s="9">
        <v>25.28</v>
      </c>
      <c r="M400" s="10">
        <v>8.0868350000000006E-3</v>
      </c>
      <c r="N400" s="9">
        <f t="shared" si="12"/>
        <v>0.3354092996252705</v>
      </c>
      <c r="O400" s="9">
        <f t="shared" si="13"/>
        <v>-1.5760054049795469</v>
      </c>
    </row>
    <row r="401" spans="1:15" x14ac:dyDescent="0.2">
      <c r="A401" s="2" t="s">
        <v>2207</v>
      </c>
      <c r="B401" s="2" t="s">
        <v>2208</v>
      </c>
      <c r="C401" s="2" t="s">
        <v>2209</v>
      </c>
      <c r="D401" s="2" t="s">
        <v>2210</v>
      </c>
      <c r="E401" s="9" t="s">
        <v>17</v>
      </c>
      <c r="F401" s="10">
        <v>9.8078620000000005E-3</v>
      </c>
      <c r="G401" s="9">
        <v>21397</v>
      </c>
      <c r="H401" s="9">
        <v>63817</v>
      </c>
      <c r="I401" s="9">
        <v>-42420</v>
      </c>
      <c r="J401" s="9">
        <v>15655</v>
      </c>
      <c r="K401" s="9">
        <v>2.71</v>
      </c>
      <c r="L401" s="9">
        <v>40.72</v>
      </c>
      <c r="M401" s="10">
        <v>1.7151619E-2</v>
      </c>
      <c r="N401" s="9">
        <f t="shared" si="12"/>
        <v>0.33528683579610447</v>
      </c>
      <c r="O401" s="9">
        <f t="shared" si="13"/>
        <v>-1.5765322544771323</v>
      </c>
    </row>
    <row r="402" spans="1:15" x14ac:dyDescent="0.2">
      <c r="A402" s="2" t="s">
        <v>2203</v>
      </c>
      <c r="B402" s="2" t="s">
        <v>2204</v>
      </c>
      <c r="C402" s="2" t="s">
        <v>2205</v>
      </c>
      <c r="D402" s="2" t="s">
        <v>2206</v>
      </c>
      <c r="E402" s="9" t="s">
        <v>17</v>
      </c>
      <c r="F402" s="10">
        <v>3.4099100000000002E-4</v>
      </c>
      <c r="G402" s="9">
        <v>11972</v>
      </c>
      <c r="H402" s="9">
        <v>35751</v>
      </c>
      <c r="I402" s="9">
        <v>-23779</v>
      </c>
      <c r="J402" s="9">
        <v>6018</v>
      </c>
      <c r="K402" s="9">
        <v>3.9510000000000001</v>
      </c>
      <c r="L402" s="9">
        <v>36.57</v>
      </c>
      <c r="M402" s="10">
        <v>1.18093E-3</v>
      </c>
      <c r="N402" s="9">
        <f t="shared" si="12"/>
        <v>0.33487175183910939</v>
      </c>
      <c r="O402" s="9">
        <f t="shared" si="13"/>
        <v>-1.5783194124840179</v>
      </c>
    </row>
    <row r="403" spans="1:15" x14ac:dyDescent="0.2">
      <c r="A403" s="2" t="s">
        <v>2199</v>
      </c>
      <c r="B403" s="2" t="s">
        <v>2200</v>
      </c>
      <c r="C403" s="2" t="s">
        <v>2201</v>
      </c>
      <c r="D403" s="2" t="s">
        <v>2202</v>
      </c>
      <c r="E403" s="9" t="s">
        <v>17</v>
      </c>
      <c r="F403" s="10">
        <v>9.0934999999999996E-4</v>
      </c>
      <c r="G403" s="9">
        <v>18205</v>
      </c>
      <c r="H403" s="9">
        <v>54450</v>
      </c>
      <c r="I403" s="9">
        <v>-36245</v>
      </c>
      <c r="J403" s="9">
        <v>10203</v>
      </c>
      <c r="K403" s="9">
        <v>3.552</v>
      </c>
      <c r="L403" s="9">
        <v>45</v>
      </c>
      <c r="M403" s="10">
        <v>2.4757450000000001E-3</v>
      </c>
      <c r="N403" s="9">
        <f t="shared" si="12"/>
        <v>0.33434343434343433</v>
      </c>
      <c r="O403" s="9">
        <f t="shared" si="13"/>
        <v>-1.5805973081597544</v>
      </c>
    </row>
    <row r="404" spans="1:15" x14ac:dyDescent="0.2">
      <c r="A404" s="2" t="s">
        <v>2195</v>
      </c>
      <c r="B404" s="2" t="s">
        <v>2196</v>
      </c>
      <c r="C404" s="2" t="s">
        <v>2197</v>
      </c>
      <c r="D404" s="2" t="s">
        <v>2198</v>
      </c>
      <c r="E404" s="9" t="s">
        <v>17</v>
      </c>
      <c r="F404" s="10">
        <v>3.1967000000000001E-5</v>
      </c>
      <c r="G404" s="9">
        <v>38018</v>
      </c>
      <c r="H404" s="9">
        <v>113721</v>
      </c>
      <c r="I404" s="9">
        <v>-75703</v>
      </c>
      <c r="J404" s="9">
        <v>15509</v>
      </c>
      <c r="K404" s="9">
        <v>4.8810000000000002</v>
      </c>
      <c r="L404" s="9">
        <v>30.24</v>
      </c>
      <c r="M404" s="10">
        <v>2.3397199999999999E-4</v>
      </c>
      <c r="N404" s="9">
        <f t="shared" si="12"/>
        <v>0.33430940635414741</v>
      </c>
      <c r="O404" s="9">
        <f t="shared" si="13"/>
        <v>-1.5807441467236549</v>
      </c>
    </row>
    <row r="405" spans="1:15" x14ac:dyDescent="0.2">
      <c r="A405" s="2" t="s">
        <v>2191</v>
      </c>
      <c r="B405" s="2" t="s">
        <v>2192</v>
      </c>
      <c r="C405" s="2" t="s">
        <v>2193</v>
      </c>
      <c r="D405" s="2" t="s">
        <v>2194</v>
      </c>
      <c r="E405" s="9" t="s">
        <v>17</v>
      </c>
      <c r="F405" s="10">
        <v>2.0552180000000001E-3</v>
      </c>
      <c r="G405" s="9">
        <v>7244</v>
      </c>
      <c r="H405" s="9">
        <v>21678</v>
      </c>
      <c r="I405" s="9">
        <v>-14434</v>
      </c>
      <c r="J405" s="9">
        <v>4285</v>
      </c>
      <c r="K405" s="9">
        <v>3.3690000000000002</v>
      </c>
      <c r="L405" s="9">
        <v>30.58</v>
      </c>
      <c r="M405" s="10">
        <v>4.7373950000000001E-3</v>
      </c>
      <c r="N405" s="9">
        <f t="shared" si="12"/>
        <v>0.33416366823507704</v>
      </c>
      <c r="O405" s="9">
        <f t="shared" si="13"/>
        <v>-1.5813732092034318</v>
      </c>
    </row>
    <row r="406" spans="1:15" x14ac:dyDescent="0.2">
      <c r="A406" s="2" t="s">
        <v>2187</v>
      </c>
      <c r="B406" s="2" t="s">
        <v>2188</v>
      </c>
      <c r="C406" s="2" t="s">
        <v>2189</v>
      </c>
      <c r="D406" s="2" t="s">
        <v>2190</v>
      </c>
      <c r="E406" s="9" t="s">
        <v>17</v>
      </c>
      <c r="F406" s="10">
        <v>3.8905899999999998E-4</v>
      </c>
      <c r="G406" s="9">
        <v>134034</v>
      </c>
      <c r="H406" s="9">
        <v>402182</v>
      </c>
      <c r="I406" s="9">
        <v>-268147</v>
      </c>
      <c r="J406" s="9">
        <v>69555</v>
      </c>
      <c r="K406" s="9">
        <v>3.855</v>
      </c>
      <c r="L406" s="9">
        <v>42.14</v>
      </c>
      <c r="M406" s="10">
        <v>1.3151669999999999E-3</v>
      </c>
      <c r="N406" s="9">
        <f t="shared" si="12"/>
        <v>0.33326702836029459</v>
      </c>
      <c r="O406" s="9">
        <f t="shared" si="13"/>
        <v>-1.5852495028339717</v>
      </c>
    </row>
    <row r="407" spans="1:15" x14ac:dyDescent="0.2">
      <c r="A407" s="2" t="s">
        <v>2183</v>
      </c>
      <c r="B407" s="2" t="s">
        <v>2184</v>
      </c>
      <c r="C407" s="2" t="s">
        <v>2185</v>
      </c>
      <c r="D407" s="2" t="s">
        <v>2186</v>
      </c>
      <c r="E407" s="9" t="s">
        <v>17</v>
      </c>
      <c r="F407" s="10">
        <v>1.5071520000000001E-3</v>
      </c>
      <c r="G407" s="9">
        <v>33596</v>
      </c>
      <c r="H407" s="9">
        <v>100893</v>
      </c>
      <c r="I407" s="9">
        <v>-67297</v>
      </c>
      <c r="J407" s="9">
        <v>19478</v>
      </c>
      <c r="K407" s="9">
        <v>3.4550000000000001</v>
      </c>
      <c r="L407" s="9">
        <v>33.64</v>
      </c>
      <c r="M407" s="10">
        <v>3.762554E-3</v>
      </c>
      <c r="N407" s="9">
        <f t="shared" si="12"/>
        <v>0.33298643116965498</v>
      </c>
      <c r="O407" s="9">
        <f t="shared" si="13"/>
        <v>-1.5864647046271247</v>
      </c>
    </row>
    <row r="408" spans="1:15" x14ac:dyDescent="0.2">
      <c r="A408" s="2" t="s">
        <v>2179</v>
      </c>
      <c r="B408" s="2" t="s">
        <v>2180</v>
      </c>
      <c r="C408" s="2" t="s">
        <v>2181</v>
      </c>
      <c r="D408" s="2" t="s">
        <v>2182</v>
      </c>
      <c r="E408" s="9" t="s">
        <v>17</v>
      </c>
      <c r="F408" s="10">
        <v>3.0243000000000002E-5</v>
      </c>
      <c r="G408" s="9">
        <v>150761</v>
      </c>
      <c r="H408" s="9">
        <v>453193</v>
      </c>
      <c r="I408" s="9">
        <v>-302432</v>
      </c>
      <c r="J408" s="9">
        <v>64575</v>
      </c>
      <c r="K408" s="9">
        <v>4.6829999999999998</v>
      </c>
      <c r="L408" s="9">
        <v>41.46</v>
      </c>
      <c r="M408" s="10">
        <v>2.3131200000000001E-4</v>
      </c>
      <c r="N408" s="9">
        <f t="shared" si="12"/>
        <v>0.33266400849086369</v>
      </c>
      <c r="O408" s="9">
        <f t="shared" si="13"/>
        <v>-1.58786230795892</v>
      </c>
    </row>
    <row r="409" spans="1:15" x14ac:dyDescent="0.2">
      <c r="A409" s="2" t="s">
        <v>2175</v>
      </c>
      <c r="B409" s="2" t="s">
        <v>2176</v>
      </c>
      <c r="C409" s="2" t="s">
        <v>2177</v>
      </c>
      <c r="D409" s="2" t="s">
        <v>2178</v>
      </c>
      <c r="E409" s="9" t="s">
        <v>17</v>
      </c>
      <c r="F409" s="10">
        <v>1.726939E-3</v>
      </c>
      <c r="G409" s="9">
        <v>242758</v>
      </c>
      <c r="H409" s="9">
        <v>729784</v>
      </c>
      <c r="I409" s="9">
        <v>-487026</v>
      </c>
      <c r="J409" s="9">
        <v>141846</v>
      </c>
      <c r="K409" s="9">
        <v>3.4329999999999998</v>
      </c>
      <c r="L409" s="9">
        <v>30.68</v>
      </c>
      <c r="M409" s="10">
        <v>4.1783649999999999E-3</v>
      </c>
      <c r="N409" s="9">
        <f t="shared" si="12"/>
        <v>0.33264363154029136</v>
      </c>
      <c r="O409" s="9">
        <f t="shared" si="13"/>
        <v>-1.5879506812881272</v>
      </c>
    </row>
    <row r="410" spans="1:15" x14ac:dyDescent="0.2">
      <c r="A410" s="2" t="s">
        <v>2171</v>
      </c>
      <c r="B410" s="2" t="s">
        <v>2172</v>
      </c>
      <c r="C410" s="2" t="s">
        <v>2173</v>
      </c>
      <c r="D410" s="2" t="s">
        <v>2174</v>
      </c>
      <c r="E410" s="9" t="s">
        <v>17</v>
      </c>
      <c r="F410" s="10">
        <v>1.2172E-5</v>
      </c>
      <c r="G410" s="9">
        <v>142239</v>
      </c>
      <c r="H410" s="9">
        <v>427947</v>
      </c>
      <c r="I410" s="9">
        <v>-285708</v>
      </c>
      <c r="J410" s="9">
        <v>56697</v>
      </c>
      <c r="K410" s="9">
        <v>5.0389999999999997</v>
      </c>
      <c r="L410" s="9">
        <v>37.42</v>
      </c>
      <c r="M410" s="10">
        <v>1.43218E-4</v>
      </c>
      <c r="N410" s="9">
        <f t="shared" si="12"/>
        <v>0.33237527076951118</v>
      </c>
      <c r="O410" s="9">
        <f t="shared" si="13"/>
        <v>-1.5891150475124391</v>
      </c>
    </row>
    <row r="411" spans="1:15" x14ac:dyDescent="0.2">
      <c r="A411" s="2" t="s">
        <v>2167</v>
      </c>
      <c r="B411" s="2" t="s">
        <v>2168</v>
      </c>
      <c r="C411" s="2" t="s">
        <v>2169</v>
      </c>
      <c r="D411" s="2" t="s">
        <v>2170</v>
      </c>
      <c r="E411" s="9" t="s">
        <v>17</v>
      </c>
      <c r="F411" s="10">
        <v>2.8145869999999999E-3</v>
      </c>
      <c r="G411" s="9">
        <v>40029</v>
      </c>
      <c r="H411" s="9">
        <v>120486</v>
      </c>
      <c r="I411" s="9">
        <v>-80457</v>
      </c>
      <c r="J411" s="9">
        <v>25265</v>
      </c>
      <c r="K411" s="9">
        <v>3.1840000000000002</v>
      </c>
      <c r="L411" s="9">
        <v>39.840000000000003</v>
      </c>
      <c r="M411" s="10">
        <v>6.1373640000000002E-3</v>
      </c>
      <c r="N411" s="9">
        <f t="shared" si="12"/>
        <v>0.33222947064389224</v>
      </c>
      <c r="O411" s="9">
        <f t="shared" si="13"/>
        <v>-1.5897480406539524</v>
      </c>
    </row>
    <row r="412" spans="1:15" x14ac:dyDescent="0.2">
      <c r="A412" s="2" t="s">
        <v>2163</v>
      </c>
      <c r="B412" s="2" t="s">
        <v>2164</v>
      </c>
      <c r="C412" s="2" t="s">
        <v>2165</v>
      </c>
      <c r="D412" s="2" t="s">
        <v>2166</v>
      </c>
      <c r="E412" s="9" t="s">
        <v>17</v>
      </c>
      <c r="F412" s="10">
        <v>1.2445418E-2</v>
      </c>
      <c r="G412" s="9">
        <v>3219</v>
      </c>
      <c r="H412" s="9">
        <v>9721</v>
      </c>
      <c r="I412" s="9">
        <v>-6502</v>
      </c>
      <c r="J412" s="9">
        <v>2483</v>
      </c>
      <c r="K412" s="9">
        <v>2.6190000000000002</v>
      </c>
      <c r="L412" s="9">
        <v>39.659999999999997</v>
      </c>
      <c r="M412" s="10">
        <v>2.1161704E-2</v>
      </c>
      <c r="N412" s="9">
        <f t="shared" si="12"/>
        <v>0.33113877173130335</v>
      </c>
      <c r="O412" s="9">
        <f t="shared" si="13"/>
        <v>-1.594492154796666</v>
      </c>
    </row>
    <row r="413" spans="1:15" x14ac:dyDescent="0.2">
      <c r="A413" s="2" t="s">
        <v>2159</v>
      </c>
      <c r="B413" s="2" t="s">
        <v>2160</v>
      </c>
      <c r="C413" s="2" t="s">
        <v>2161</v>
      </c>
      <c r="D413" s="2" t="s">
        <v>2162</v>
      </c>
      <c r="E413" s="9" t="s">
        <v>17</v>
      </c>
      <c r="F413" s="10">
        <v>2.5994800000000003E-4</v>
      </c>
      <c r="G413" s="9">
        <v>410049</v>
      </c>
      <c r="H413" s="9">
        <v>1239840</v>
      </c>
      <c r="I413" s="9">
        <v>-829790</v>
      </c>
      <c r="J413" s="9">
        <v>206176</v>
      </c>
      <c r="K413" s="9">
        <v>4.0250000000000004</v>
      </c>
      <c r="L413" s="9">
        <v>38.299999999999997</v>
      </c>
      <c r="M413" s="10">
        <v>9.7948299999999996E-4</v>
      </c>
      <c r="N413" s="9">
        <f t="shared" si="12"/>
        <v>0.33072735191637631</v>
      </c>
      <c r="O413" s="9">
        <f t="shared" si="13"/>
        <v>-1.5962857302100619</v>
      </c>
    </row>
    <row r="414" spans="1:15" x14ac:dyDescent="0.2">
      <c r="A414" s="2" t="s">
        <v>2155</v>
      </c>
      <c r="B414" s="2" t="s">
        <v>2156</v>
      </c>
      <c r="C414" s="2" t="s">
        <v>2157</v>
      </c>
      <c r="D414" s="2" t="s">
        <v>2158</v>
      </c>
      <c r="E414" s="9" t="s">
        <v>17</v>
      </c>
      <c r="F414" s="10">
        <v>3.2319010000000001E-3</v>
      </c>
      <c r="G414" s="9">
        <v>46977</v>
      </c>
      <c r="H414" s="9">
        <v>142080</v>
      </c>
      <c r="I414" s="9">
        <v>-95103</v>
      </c>
      <c r="J414" s="9">
        <v>29537</v>
      </c>
      <c r="K414" s="9">
        <v>3.22</v>
      </c>
      <c r="L414" s="9">
        <v>28.08</v>
      </c>
      <c r="M414" s="10">
        <v>6.9297050000000004E-3</v>
      </c>
      <c r="N414" s="9">
        <f t="shared" si="12"/>
        <v>0.33063766891891894</v>
      </c>
      <c r="O414" s="9">
        <f t="shared" si="13"/>
        <v>-1.5966769973995893</v>
      </c>
    </row>
    <row r="415" spans="1:15" x14ac:dyDescent="0.2">
      <c r="A415" s="2" t="s">
        <v>2151</v>
      </c>
      <c r="B415" s="2" t="s">
        <v>2152</v>
      </c>
      <c r="C415" s="2" t="s">
        <v>2153</v>
      </c>
      <c r="D415" s="2" t="s">
        <v>2154</v>
      </c>
      <c r="E415" s="9" t="s">
        <v>17</v>
      </c>
      <c r="F415" s="10">
        <v>1.6025499999999999E-3</v>
      </c>
      <c r="G415" s="9">
        <v>13572</v>
      </c>
      <c r="H415" s="9">
        <v>41053</v>
      </c>
      <c r="I415" s="9">
        <v>-27481</v>
      </c>
      <c r="J415" s="9">
        <v>8082</v>
      </c>
      <c r="K415" s="9">
        <v>3.4</v>
      </c>
      <c r="L415" s="9">
        <v>37.770000000000003</v>
      </c>
      <c r="M415" s="10">
        <v>3.958746E-3</v>
      </c>
      <c r="N415" s="9">
        <f t="shared" si="12"/>
        <v>0.3305970331035491</v>
      </c>
      <c r="O415" s="9">
        <f t="shared" si="13"/>
        <v>-1.5968543174622267</v>
      </c>
    </row>
    <row r="416" spans="1:15" x14ac:dyDescent="0.2">
      <c r="A416" s="2" t="s">
        <v>2147</v>
      </c>
      <c r="B416" s="2" t="s">
        <v>2148</v>
      </c>
      <c r="C416" s="2" t="s">
        <v>2149</v>
      </c>
      <c r="D416" s="2" t="s">
        <v>2150</v>
      </c>
      <c r="E416" s="9" t="s">
        <v>17</v>
      </c>
      <c r="F416" s="10">
        <v>2.2394110000000002E-3</v>
      </c>
      <c r="G416" s="9">
        <v>17146</v>
      </c>
      <c r="H416" s="9">
        <v>51961</v>
      </c>
      <c r="I416" s="9">
        <v>-34814</v>
      </c>
      <c r="J416" s="9">
        <v>10568</v>
      </c>
      <c r="K416" s="9">
        <v>3.294</v>
      </c>
      <c r="L416" s="9">
        <v>35.57</v>
      </c>
      <c r="M416" s="10">
        <v>5.0547739999999997E-3</v>
      </c>
      <c r="N416" s="9">
        <f t="shared" si="12"/>
        <v>0.32997825292045957</v>
      </c>
      <c r="O416" s="9">
        <f t="shared" si="13"/>
        <v>-1.599557147500037</v>
      </c>
    </row>
    <row r="417" spans="1:15" x14ac:dyDescent="0.2">
      <c r="A417" s="2" t="s">
        <v>2143</v>
      </c>
      <c r="B417" s="2" t="s">
        <v>2144</v>
      </c>
      <c r="C417" s="2" t="s">
        <v>2145</v>
      </c>
      <c r="D417" s="2" t="s">
        <v>2146</v>
      </c>
      <c r="E417" s="9" t="s">
        <v>17</v>
      </c>
      <c r="F417" s="10">
        <v>1.9957579999999998E-3</v>
      </c>
      <c r="G417" s="9">
        <v>113555</v>
      </c>
      <c r="H417" s="9">
        <v>345601</v>
      </c>
      <c r="I417" s="9">
        <v>-232046</v>
      </c>
      <c r="J417" s="9">
        <v>70684</v>
      </c>
      <c r="K417" s="9">
        <v>3.2829999999999999</v>
      </c>
      <c r="L417" s="9">
        <v>44.86</v>
      </c>
      <c r="M417" s="10">
        <v>4.6521380000000001E-3</v>
      </c>
      <c r="N417" s="9">
        <f t="shared" si="12"/>
        <v>0.32857254463962776</v>
      </c>
      <c r="O417" s="9">
        <f t="shared" si="13"/>
        <v>-1.6057161604517574</v>
      </c>
    </row>
    <row r="418" spans="1:15" x14ac:dyDescent="0.2">
      <c r="A418" s="2" t="s">
        <v>2139</v>
      </c>
      <c r="B418" s="2" t="s">
        <v>2140</v>
      </c>
      <c r="C418" s="2" t="s">
        <v>2141</v>
      </c>
      <c r="D418" s="2" t="s">
        <v>2142</v>
      </c>
      <c r="E418" s="9" t="s">
        <v>17</v>
      </c>
      <c r="F418" s="10">
        <v>1.032318E-3</v>
      </c>
      <c r="G418" s="9">
        <v>3470</v>
      </c>
      <c r="H418" s="9">
        <v>10563</v>
      </c>
      <c r="I418" s="9">
        <v>-7092</v>
      </c>
      <c r="J418" s="9">
        <v>2009</v>
      </c>
      <c r="K418" s="9">
        <v>3.5310000000000001</v>
      </c>
      <c r="L418" s="9">
        <v>41.38</v>
      </c>
      <c r="M418" s="10">
        <v>2.7430919999999999E-3</v>
      </c>
      <c r="N418" s="9">
        <f t="shared" si="12"/>
        <v>0.328505159519076</v>
      </c>
      <c r="O418" s="9">
        <f t="shared" si="13"/>
        <v>-1.6060120651186642</v>
      </c>
    </row>
    <row r="419" spans="1:15" x14ac:dyDescent="0.2">
      <c r="A419" s="2" t="s">
        <v>2135</v>
      </c>
      <c r="B419" s="2" t="s">
        <v>2136</v>
      </c>
      <c r="C419" s="2" t="s">
        <v>2137</v>
      </c>
      <c r="D419" s="2" t="s">
        <v>2138</v>
      </c>
      <c r="E419" s="9" t="s">
        <v>17</v>
      </c>
      <c r="F419" s="10">
        <v>4.0945100000000002E-4</v>
      </c>
      <c r="G419" s="9">
        <v>26078</v>
      </c>
      <c r="H419" s="9">
        <v>80271</v>
      </c>
      <c r="I419" s="9">
        <v>-54193</v>
      </c>
      <c r="J419" s="9">
        <v>13655</v>
      </c>
      <c r="K419" s="9">
        <v>3.9689999999999999</v>
      </c>
      <c r="L419" s="9">
        <v>30.37</v>
      </c>
      <c r="M419" s="10">
        <v>1.364514E-3</v>
      </c>
      <c r="N419" s="9">
        <f t="shared" si="12"/>
        <v>0.32487448767300769</v>
      </c>
      <c r="O419" s="9">
        <f t="shared" si="13"/>
        <v>-1.6220456413178401</v>
      </c>
    </row>
    <row r="420" spans="1:15" x14ac:dyDescent="0.2">
      <c r="A420" s="2" t="s">
        <v>2131</v>
      </c>
      <c r="B420" s="2" t="s">
        <v>2132</v>
      </c>
      <c r="C420" s="2" t="s">
        <v>2133</v>
      </c>
      <c r="D420" s="2" t="s">
        <v>2134</v>
      </c>
      <c r="E420" s="9" t="s">
        <v>17</v>
      </c>
      <c r="F420" s="10">
        <v>1.9151389999999999E-3</v>
      </c>
      <c r="G420" s="9">
        <v>58547</v>
      </c>
      <c r="H420" s="9">
        <v>180377</v>
      </c>
      <c r="I420" s="9">
        <v>-121830</v>
      </c>
      <c r="J420" s="9">
        <v>36178</v>
      </c>
      <c r="K420" s="9">
        <v>3.3679999999999999</v>
      </c>
      <c r="L420" s="9">
        <v>33.57</v>
      </c>
      <c r="M420" s="10">
        <v>4.5328160000000003E-3</v>
      </c>
      <c r="N420" s="9">
        <f t="shared" si="12"/>
        <v>0.32458129362390992</v>
      </c>
      <c r="O420" s="9">
        <f t="shared" si="13"/>
        <v>-1.6233482384817066</v>
      </c>
    </row>
    <row r="421" spans="1:15" x14ac:dyDescent="0.2">
      <c r="A421" s="2" t="s">
        <v>2127</v>
      </c>
      <c r="B421" s="2" t="s">
        <v>2128</v>
      </c>
      <c r="C421" s="2" t="s">
        <v>2129</v>
      </c>
      <c r="D421" s="2" t="s">
        <v>2130</v>
      </c>
      <c r="E421" s="9" t="s">
        <v>17</v>
      </c>
      <c r="F421" s="10">
        <v>7.4257189999999999E-3</v>
      </c>
      <c r="G421" s="9">
        <v>30127</v>
      </c>
      <c r="H421" s="9">
        <v>92891</v>
      </c>
      <c r="I421" s="9">
        <v>-62765</v>
      </c>
      <c r="J421" s="9">
        <v>21553</v>
      </c>
      <c r="K421" s="9">
        <v>2.9119999999999999</v>
      </c>
      <c r="L421" s="9">
        <v>25.13</v>
      </c>
      <c r="M421" s="10">
        <v>1.3626676000000001E-2</v>
      </c>
      <c r="N421" s="9">
        <f t="shared" si="12"/>
        <v>0.32432636100375711</v>
      </c>
      <c r="O421" s="9">
        <f t="shared" si="13"/>
        <v>-1.6244818051553442</v>
      </c>
    </row>
    <row r="422" spans="1:15" x14ac:dyDescent="0.2">
      <c r="A422" s="2" t="s">
        <v>2123</v>
      </c>
      <c r="B422" s="2" t="s">
        <v>2124</v>
      </c>
      <c r="C422" s="2" t="s">
        <v>2125</v>
      </c>
      <c r="D422" s="2" t="s">
        <v>2126</v>
      </c>
      <c r="E422" s="9" t="s">
        <v>17</v>
      </c>
      <c r="F422" s="10">
        <v>1.3790000000000001E-6</v>
      </c>
      <c r="G422" s="9">
        <v>531461</v>
      </c>
      <c r="H422" s="9">
        <v>1643287</v>
      </c>
      <c r="I422" s="9">
        <v>-1111827</v>
      </c>
      <c r="J422" s="9">
        <v>191587</v>
      </c>
      <c r="K422" s="9">
        <v>5.8029999999999999</v>
      </c>
      <c r="L422" s="9">
        <v>35.18</v>
      </c>
      <c r="M422" s="10">
        <v>4.8698E-5</v>
      </c>
      <c r="N422" s="9">
        <f t="shared" si="12"/>
        <v>0.32341337818652494</v>
      </c>
      <c r="O422" s="9">
        <f t="shared" si="13"/>
        <v>-1.6285487369039919</v>
      </c>
    </row>
    <row r="423" spans="1:15" x14ac:dyDescent="0.2">
      <c r="A423" s="2" t="s">
        <v>2119</v>
      </c>
      <c r="B423" s="2" t="s">
        <v>2120</v>
      </c>
      <c r="C423" s="2" t="s">
        <v>2121</v>
      </c>
      <c r="D423" s="2" t="s">
        <v>2122</v>
      </c>
      <c r="E423" s="9" t="s">
        <v>17</v>
      </c>
      <c r="F423" s="10">
        <v>1.0417029999999999E-3</v>
      </c>
      <c r="G423" s="9">
        <v>55104</v>
      </c>
      <c r="H423" s="9">
        <v>170636</v>
      </c>
      <c r="I423" s="9">
        <v>-115532</v>
      </c>
      <c r="J423" s="9">
        <v>32909</v>
      </c>
      <c r="K423" s="9">
        <v>3.5110000000000001</v>
      </c>
      <c r="L423" s="9">
        <v>44.22</v>
      </c>
      <c r="M423" s="10">
        <v>2.7564159999999998E-3</v>
      </c>
      <c r="N423" s="9">
        <f t="shared" si="12"/>
        <v>0.32293302702829413</v>
      </c>
      <c r="O423" s="9">
        <f t="shared" si="13"/>
        <v>-1.6306930989855584</v>
      </c>
    </row>
    <row r="424" spans="1:15" x14ac:dyDescent="0.2">
      <c r="A424" s="2" t="s">
        <v>2115</v>
      </c>
      <c r="B424" s="2" t="s">
        <v>2116</v>
      </c>
      <c r="C424" s="2" t="s">
        <v>2117</v>
      </c>
      <c r="D424" s="2" t="s">
        <v>2118</v>
      </c>
      <c r="E424" s="9" t="s">
        <v>17</v>
      </c>
      <c r="F424" s="10">
        <v>1.3815609E-2</v>
      </c>
      <c r="G424" s="9">
        <v>16653</v>
      </c>
      <c r="H424" s="9">
        <v>51578</v>
      </c>
      <c r="I424" s="9">
        <v>-34925</v>
      </c>
      <c r="J424" s="9">
        <v>13420</v>
      </c>
      <c r="K424" s="9">
        <v>2.6030000000000002</v>
      </c>
      <c r="L424" s="9">
        <v>32.58</v>
      </c>
      <c r="M424" s="10">
        <v>2.3157124000000001E-2</v>
      </c>
      <c r="N424" s="9">
        <f t="shared" si="12"/>
        <v>0.32287021598355886</v>
      </c>
      <c r="O424" s="9">
        <f t="shared" si="13"/>
        <v>-1.6309737330146343</v>
      </c>
    </row>
    <row r="425" spans="1:15" x14ac:dyDescent="0.2">
      <c r="A425" s="2" t="s">
        <v>2111</v>
      </c>
      <c r="B425" s="2" t="s">
        <v>2112</v>
      </c>
      <c r="C425" s="2" t="s">
        <v>2113</v>
      </c>
      <c r="D425" s="2" t="s">
        <v>2114</v>
      </c>
      <c r="E425" s="9" t="s">
        <v>17</v>
      </c>
      <c r="F425" s="10">
        <v>6.5237100000000001E-4</v>
      </c>
      <c r="G425" s="9">
        <v>56640125</v>
      </c>
      <c r="H425" s="9">
        <v>175713743</v>
      </c>
      <c r="I425" s="9">
        <v>-119073618</v>
      </c>
      <c r="J425" s="9">
        <v>32415060</v>
      </c>
      <c r="K425" s="9">
        <v>3.673</v>
      </c>
      <c r="L425" s="9">
        <v>43.46</v>
      </c>
      <c r="M425" s="10">
        <v>1.9120560000000001E-3</v>
      </c>
      <c r="N425" s="9">
        <f t="shared" si="12"/>
        <v>0.32234317039162952</v>
      </c>
      <c r="O425" s="9">
        <f t="shared" si="13"/>
        <v>-1.6333306780098058</v>
      </c>
    </row>
    <row r="426" spans="1:15" x14ac:dyDescent="0.2">
      <c r="A426" s="2" t="s">
        <v>2107</v>
      </c>
      <c r="B426" s="2" t="s">
        <v>2108</v>
      </c>
      <c r="C426" s="2" t="s">
        <v>2109</v>
      </c>
      <c r="D426" s="2" t="s">
        <v>2110</v>
      </c>
      <c r="E426" s="9" t="s">
        <v>17</v>
      </c>
      <c r="F426" s="10">
        <v>2.3691917E-2</v>
      </c>
      <c r="G426" s="9">
        <v>137217</v>
      </c>
      <c r="H426" s="9">
        <v>425858</v>
      </c>
      <c r="I426" s="9">
        <v>-288641</v>
      </c>
      <c r="J426" s="9">
        <v>123062</v>
      </c>
      <c r="K426" s="9">
        <v>2.3450000000000002</v>
      </c>
      <c r="L426" s="9">
        <v>42.93</v>
      </c>
      <c r="M426" s="10">
        <v>3.6868589E-2</v>
      </c>
      <c r="N426" s="9">
        <f t="shared" si="12"/>
        <v>0.32221303814886654</v>
      </c>
      <c r="O426" s="9">
        <f t="shared" si="13"/>
        <v>-1.633913221910112</v>
      </c>
    </row>
    <row r="427" spans="1:15" x14ac:dyDescent="0.2">
      <c r="A427" s="2" t="s">
        <v>2103</v>
      </c>
      <c r="B427" s="2" t="s">
        <v>2104</v>
      </c>
      <c r="C427" s="2" t="s">
        <v>2105</v>
      </c>
      <c r="D427" s="2" t="s">
        <v>2106</v>
      </c>
      <c r="E427" s="9" t="s">
        <v>17</v>
      </c>
      <c r="F427" s="10">
        <v>3.9527999999999998E-5</v>
      </c>
      <c r="G427" s="9">
        <v>25032</v>
      </c>
      <c r="H427" s="9">
        <v>77781</v>
      </c>
      <c r="I427" s="9">
        <v>-52749</v>
      </c>
      <c r="J427" s="9">
        <v>11235</v>
      </c>
      <c r="K427" s="9">
        <v>4.6950000000000003</v>
      </c>
      <c r="L427" s="9">
        <v>35.29</v>
      </c>
      <c r="M427" s="10">
        <v>2.7098600000000002E-4</v>
      </c>
      <c r="N427" s="9">
        <f t="shared" si="12"/>
        <v>0.32182666718093106</v>
      </c>
      <c r="O427" s="9">
        <f t="shared" si="13"/>
        <v>-1.6356442193676992</v>
      </c>
    </row>
    <row r="428" spans="1:15" x14ac:dyDescent="0.2">
      <c r="A428" s="2" t="s">
        <v>2099</v>
      </c>
      <c r="B428" s="2" t="s">
        <v>2100</v>
      </c>
      <c r="C428" s="2" t="s">
        <v>2101</v>
      </c>
      <c r="D428" s="2" t="s">
        <v>2102</v>
      </c>
      <c r="E428" s="9" t="s">
        <v>17</v>
      </c>
      <c r="F428" s="10">
        <v>6.4315399999999995E-4</v>
      </c>
      <c r="G428" s="9">
        <v>8201</v>
      </c>
      <c r="H428" s="9">
        <v>25507</v>
      </c>
      <c r="I428" s="9">
        <v>-17306</v>
      </c>
      <c r="J428" s="9">
        <v>4677</v>
      </c>
      <c r="K428" s="9">
        <v>3.7</v>
      </c>
      <c r="L428" s="9">
        <v>40.35</v>
      </c>
      <c r="M428" s="10">
        <v>1.901207E-3</v>
      </c>
      <c r="N428" s="9">
        <f t="shared" si="12"/>
        <v>0.32151958285960719</v>
      </c>
      <c r="O428" s="9">
        <f t="shared" si="13"/>
        <v>-1.6370214841333741</v>
      </c>
    </row>
    <row r="429" spans="1:15" x14ac:dyDescent="0.2">
      <c r="A429" s="2" t="s">
        <v>2095</v>
      </c>
      <c r="B429" s="2" t="s">
        <v>2096</v>
      </c>
      <c r="C429" s="2" t="s">
        <v>2097</v>
      </c>
      <c r="D429" s="2" t="s">
        <v>2098</v>
      </c>
      <c r="E429" s="9" t="s">
        <v>17</v>
      </c>
      <c r="F429" s="10">
        <v>1.7649500000000001E-4</v>
      </c>
      <c r="G429" s="9">
        <v>73771</v>
      </c>
      <c r="H429" s="9">
        <v>229671</v>
      </c>
      <c r="I429" s="9">
        <v>-155900</v>
      </c>
      <c r="J429" s="9">
        <v>37761</v>
      </c>
      <c r="K429" s="9">
        <v>4.1289999999999996</v>
      </c>
      <c r="L429" s="9">
        <v>40.659999999999997</v>
      </c>
      <c r="M429" s="10">
        <v>7.4443899999999995E-4</v>
      </c>
      <c r="N429" s="9">
        <f t="shared" si="12"/>
        <v>0.32120293811582656</v>
      </c>
      <c r="O429" s="9">
        <f t="shared" si="13"/>
        <v>-1.638443005314371</v>
      </c>
    </row>
    <row r="430" spans="1:15" x14ac:dyDescent="0.2">
      <c r="A430" s="2" t="s">
        <v>2091</v>
      </c>
      <c r="B430" s="2" t="s">
        <v>2092</v>
      </c>
      <c r="C430" s="2" t="s">
        <v>2093</v>
      </c>
      <c r="D430" s="2" t="s">
        <v>2094</v>
      </c>
      <c r="E430" s="9" t="s">
        <v>17</v>
      </c>
      <c r="F430" s="10">
        <v>5.6064560000000001E-3</v>
      </c>
      <c r="G430" s="9">
        <v>87243</v>
      </c>
      <c r="H430" s="9">
        <v>271730</v>
      </c>
      <c r="I430" s="9">
        <v>-184487</v>
      </c>
      <c r="J430" s="9">
        <v>63247</v>
      </c>
      <c r="K430" s="9">
        <v>2.9169999999999998</v>
      </c>
      <c r="L430" s="9">
        <v>42.86</v>
      </c>
      <c r="M430" s="10">
        <v>1.0792809E-2</v>
      </c>
      <c r="N430" s="9">
        <f t="shared" si="12"/>
        <v>0.32106502778493357</v>
      </c>
      <c r="O430" s="9">
        <f t="shared" si="13"/>
        <v>-1.6390625677527542</v>
      </c>
    </row>
    <row r="431" spans="1:15" x14ac:dyDescent="0.2">
      <c r="A431" s="2" t="s">
        <v>2087</v>
      </c>
      <c r="B431" s="2" t="s">
        <v>2088</v>
      </c>
      <c r="C431" s="2" t="s">
        <v>2089</v>
      </c>
      <c r="D431" s="2" t="s">
        <v>2090</v>
      </c>
      <c r="E431" s="9" t="s">
        <v>17</v>
      </c>
      <c r="F431" s="10">
        <v>4.5551139999999999E-3</v>
      </c>
      <c r="G431" s="9">
        <v>505675</v>
      </c>
      <c r="H431" s="9">
        <v>1579549</v>
      </c>
      <c r="I431" s="9">
        <v>-1073874</v>
      </c>
      <c r="J431" s="9">
        <v>359284</v>
      </c>
      <c r="K431" s="9">
        <v>2.9889999999999999</v>
      </c>
      <c r="L431" s="9">
        <v>44.29</v>
      </c>
      <c r="M431" s="10">
        <v>9.1055470000000003E-3</v>
      </c>
      <c r="N431" s="9">
        <f t="shared" si="12"/>
        <v>0.32013884976027968</v>
      </c>
      <c r="O431" s="9">
        <f t="shared" si="13"/>
        <v>-1.6432303322320976</v>
      </c>
    </row>
    <row r="432" spans="1:15" x14ac:dyDescent="0.2">
      <c r="A432" s="2" t="s">
        <v>66</v>
      </c>
      <c r="B432" s="2" t="s">
        <v>67</v>
      </c>
      <c r="C432" s="2" t="s">
        <v>68</v>
      </c>
      <c r="D432" s="2" t="s">
        <v>69</v>
      </c>
      <c r="E432" s="9" t="s">
        <v>17</v>
      </c>
      <c r="F432" s="10">
        <v>1.5133799999999999E-4</v>
      </c>
      <c r="G432" s="9">
        <v>534866</v>
      </c>
      <c r="H432" s="9">
        <v>1671297</v>
      </c>
      <c r="I432" s="9">
        <v>-1136431</v>
      </c>
      <c r="J432" s="9">
        <v>271580</v>
      </c>
      <c r="K432" s="9">
        <v>4.1849999999999996</v>
      </c>
      <c r="L432" s="9">
        <v>40.11</v>
      </c>
      <c r="M432" s="10">
        <v>6.7203599999999999E-4</v>
      </c>
      <c r="N432" s="9">
        <f t="shared" si="12"/>
        <v>0.3200304912891006</v>
      </c>
      <c r="O432" s="9">
        <f t="shared" si="13"/>
        <v>-1.6437187287249539</v>
      </c>
    </row>
    <row r="433" spans="1:15" x14ac:dyDescent="0.2">
      <c r="A433" s="2" t="s">
        <v>2083</v>
      </c>
      <c r="B433" s="2" t="s">
        <v>2084</v>
      </c>
      <c r="C433" s="2" t="s">
        <v>2085</v>
      </c>
      <c r="D433" s="2" t="s">
        <v>2086</v>
      </c>
      <c r="E433" s="9" t="s">
        <v>17</v>
      </c>
      <c r="F433" s="10">
        <v>6.2592250000000002E-3</v>
      </c>
      <c r="G433" s="9">
        <v>62209</v>
      </c>
      <c r="H433" s="9">
        <v>194533</v>
      </c>
      <c r="I433" s="9">
        <v>-132325</v>
      </c>
      <c r="J433" s="9">
        <v>44922</v>
      </c>
      <c r="K433" s="9">
        <v>2.9460000000000002</v>
      </c>
      <c r="L433" s="9">
        <v>29.29</v>
      </c>
      <c r="M433" s="10">
        <v>1.1714285E-2</v>
      </c>
      <c r="N433" s="9">
        <f t="shared" si="12"/>
        <v>0.31978636015483236</v>
      </c>
      <c r="O433" s="9">
        <f t="shared" si="13"/>
        <v>-1.64481969001734</v>
      </c>
    </row>
    <row r="434" spans="1:15" x14ac:dyDescent="0.2">
      <c r="A434" s="2" t="s">
        <v>2079</v>
      </c>
      <c r="B434" s="2" t="s">
        <v>2080</v>
      </c>
      <c r="C434" s="2" t="s">
        <v>2081</v>
      </c>
      <c r="D434" s="2" t="s">
        <v>2082</v>
      </c>
      <c r="E434" s="9" t="s">
        <v>17</v>
      </c>
      <c r="F434" s="10">
        <v>1.8046150000000001E-3</v>
      </c>
      <c r="G434" s="9">
        <v>9349</v>
      </c>
      <c r="H434" s="9">
        <v>29258</v>
      </c>
      <c r="I434" s="9">
        <v>-19909</v>
      </c>
      <c r="J434" s="9">
        <v>5964</v>
      </c>
      <c r="K434" s="9">
        <v>3.3380000000000001</v>
      </c>
      <c r="L434" s="9">
        <v>40.880000000000003</v>
      </c>
      <c r="M434" s="10">
        <v>4.3514010000000004E-3</v>
      </c>
      <c r="N434" s="9">
        <f t="shared" si="12"/>
        <v>0.3195365370155171</v>
      </c>
      <c r="O434" s="9">
        <f t="shared" si="13"/>
        <v>-1.6459471910786327</v>
      </c>
    </row>
    <row r="435" spans="1:15" x14ac:dyDescent="0.2">
      <c r="A435" s="2" t="s">
        <v>2075</v>
      </c>
      <c r="B435" s="2" t="s">
        <v>2076</v>
      </c>
      <c r="C435" s="2" t="s">
        <v>2077</v>
      </c>
      <c r="D435" s="2" t="s">
        <v>2078</v>
      </c>
      <c r="E435" s="9" t="s">
        <v>17</v>
      </c>
      <c r="F435" s="10">
        <v>1.4253200000000001E-4</v>
      </c>
      <c r="G435" s="9">
        <v>299143</v>
      </c>
      <c r="H435" s="9">
        <v>938791</v>
      </c>
      <c r="I435" s="9">
        <v>-639649</v>
      </c>
      <c r="J435" s="9">
        <v>151171</v>
      </c>
      <c r="K435" s="9">
        <v>4.2309999999999999</v>
      </c>
      <c r="L435" s="9">
        <v>37.770000000000003</v>
      </c>
      <c r="M435" s="10">
        <v>6.39356E-4</v>
      </c>
      <c r="N435" s="9">
        <f t="shared" si="12"/>
        <v>0.31864706841032775</v>
      </c>
      <c r="O435" s="9">
        <f t="shared" si="13"/>
        <v>-1.6499687070365288</v>
      </c>
    </row>
    <row r="436" spans="1:15" x14ac:dyDescent="0.2">
      <c r="A436" s="2" t="s">
        <v>2071</v>
      </c>
      <c r="B436" s="2" t="s">
        <v>2072</v>
      </c>
      <c r="C436" s="2" t="s">
        <v>2073</v>
      </c>
      <c r="D436" s="2" t="s">
        <v>2074</v>
      </c>
      <c r="E436" s="9" t="s">
        <v>17</v>
      </c>
      <c r="F436" s="10">
        <v>3.3029940000000001E-3</v>
      </c>
      <c r="G436" s="9">
        <v>7444</v>
      </c>
      <c r="H436" s="9">
        <v>23373</v>
      </c>
      <c r="I436" s="9">
        <v>-15929</v>
      </c>
      <c r="J436" s="9">
        <v>5041</v>
      </c>
      <c r="K436" s="9">
        <v>3.16</v>
      </c>
      <c r="L436" s="9">
        <v>34.1</v>
      </c>
      <c r="M436" s="10">
        <v>7.0288119999999997E-3</v>
      </c>
      <c r="N436" s="9">
        <f t="shared" si="12"/>
        <v>0.31848714328498695</v>
      </c>
      <c r="O436" s="9">
        <f t="shared" si="13"/>
        <v>-1.6506929600615683</v>
      </c>
    </row>
    <row r="437" spans="1:15" x14ac:dyDescent="0.2">
      <c r="A437" s="2" t="s">
        <v>2067</v>
      </c>
      <c r="B437" s="2" t="s">
        <v>2068</v>
      </c>
      <c r="C437" s="2" t="s">
        <v>2069</v>
      </c>
      <c r="D437" s="2" t="s">
        <v>2070</v>
      </c>
      <c r="E437" s="9" t="s">
        <v>17</v>
      </c>
      <c r="F437" s="10">
        <v>8.3150300000000004E-4</v>
      </c>
      <c r="G437" s="9">
        <v>3435</v>
      </c>
      <c r="H437" s="9">
        <v>10801</v>
      </c>
      <c r="I437" s="9">
        <v>-7366</v>
      </c>
      <c r="J437" s="9">
        <v>2051</v>
      </c>
      <c r="K437" s="9">
        <v>3.5910000000000002</v>
      </c>
      <c r="L437" s="9">
        <v>43.49</v>
      </c>
      <c r="M437" s="10">
        <v>2.317384E-3</v>
      </c>
      <c r="N437" s="9">
        <f t="shared" si="12"/>
        <v>0.31802610869363945</v>
      </c>
      <c r="O437" s="9">
        <f t="shared" si="13"/>
        <v>-1.6527828849228767</v>
      </c>
    </row>
    <row r="438" spans="1:15" x14ac:dyDescent="0.2">
      <c r="A438" s="2" t="s">
        <v>2063</v>
      </c>
      <c r="B438" s="2" t="s">
        <v>2064</v>
      </c>
      <c r="C438" s="2" t="s">
        <v>2065</v>
      </c>
      <c r="D438" s="2" t="s">
        <v>2066</v>
      </c>
      <c r="E438" s="9" t="s">
        <v>17</v>
      </c>
      <c r="F438" s="10">
        <v>1.4452604000000001E-2</v>
      </c>
      <c r="G438" s="9">
        <v>2377673</v>
      </c>
      <c r="H438" s="9">
        <v>7485785</v>
      </c>
      <c r="I438" s="9">
        <v>-5108112</v>
      </c>
      <c r="J438" s="9">
        <v>1960731</v>
      </c>
      <c r="K438" s="9">
        <v>2.605</v>
      </c>
      <c r="L438" s="9">
        <v>28.42</v>
      </c>
      <c r="M438" s="10">
        <v>2.4110423999999998E-2</v>
      </c>
      <c r="N438" s="9">
        <f t="shared" si="12"/>
        <v>0.31762507205323154</v>
      </c>
      <c r="O438" s="9">
        <f t="shared" si="13"/>
        <v>-1.6546032973333979</v>
      </c>
    </row>
    <row r="439" spans="1:15" x14ac:dyDescent="0.2">
      <c r="A439" s="2" t="s">
        <v>2059</v>
      </c>
      <c r="B439" s="2" t="s">
        <v>2060</v>
      </c>
      <c r="C439" s="2" t="s">
        <v>2061</v>
      </c>
      <c r="D439" s="2" t="s">
        <v>2062</v>
      </c>
      <c r="E439" s="9" t="s">
        <v>17</v>
      </c>
      <c r="F439" s="10">
        <v>1.672396E-3</v>
      </c>
      <c r="G439" s="9">
        <v>15833</v>
      </c>
      <c r="H439" s="9">
        <v>49880</v>
      </c>
      <c r="I439" s="9">
        <v>-34047</v>
      </c>
      <c r="J439" s="9">
        <v>10178</v>
      </c>
      <c r="K439" s="9">
        <v>3.3450000000000002</v>
      </c>
      <c r="L439" s="9">
        <v>44.73</v>
      </c>
      <c r="M439" s="10">
        <v>4.0554880000000003E-3</v>
      </c>
      <c r="N439" s="9">
        <f t="shared" si="12"/>
        <v>0.31742181234963912</v>
      </c>
      <c r="O439" s="9">
        <f t="shared" si="13"/>
        <v>-1.6555268252920459</v>
      </c>
    </row>
    <row r="440" spans="1:15" x14ac:dyDescent="0.2">
      <c r="A440" s="2" t="s">
        <v>2055</v>
      </c>
      <c r="B440" s="2" t="s">
        <v>2056</v>
      </c>
      <c r="C440" s="2" t="s">
        <v>2057</v>
      </c>
      <c r="D440" s="2" t="s">
        <v>2058</v>
      </c>
      <c r="E440" s="9" t="s">
        <v>17</v>
      </c>
      <c r="F440" s="10">
        <v>4.8925800000000001E-4</v>
      </c>
      <c r="G440" s="9">
        <v>448319</v>
      </c>
      <c r="H440" s="9">
        <v>1414355</v>
      </c>
      <c r="I440" s="9">
        <v>-966035</v>
      </c>
      <c r="J440" s="9">
        <v>254283</v>
      </c>
      <c r="K440" s="9">
        <v>3.7989999999999999</v>
      </c>
      <c r="L440" s="9">
        <v>39.61</v>
      </c>
      <c r="M440" s="10">
        <v>1.55703E-3</v>
      </c>
      <c r="N440" s="9">
        <f t="shared" si="12"/>
        <v>0.31697770361755007</v>
      </c>
      <c r="O440" s="9">
        <f t="shared" si="13"/>
        <v>-1.6575467309002243</v>
      </c>
    </row>
    <row r="441" spans="1:15" x14ac:dyDescent="0.2">
      <c r="A441" s="2" t="s">
        <v>2051</v>
      </c>
      <c r="B441" s="2" t="s">
        <v>2052</v>
      </c>
      <c r="C441" s="2" t="s">
        <v>2053</v>
      </c>
      <c r="D441" s="2" t="s">
        <v>2054</v>
      </c>
      <c r="E441" s="9" t="s">
        <v>17</v>
      </c>
      <c r="F441" s="10">
        <v>2.9160000000000001E-6</v>
      </c>
      <c r="G441" s="9">
        <v>136386</v>
      </c>
      <c r="H441" s="9">
        <v>431269</v>
      </c>
      <c r="I441" s="9">
        <v>-294883</v>
      </c>
      <c r="J441" s="9">
        <v>54837</v>
      </c>
      <c r="K441" s="9">
        <v>5.3769999999999998</v>
      </c>
      <c r="L441" s="9">
        <v>43</v>
      </c>
      <c r="M441" s="10">
        <v>7.1468000000000001E-5</v>
      </c>
      <c r="N441" s="9">
        <f t="shared" si="12"/>
        <v>0.31624345825923034</v>
      </c>
      <c r="O441" s="9">
        <f t="shared" si="13"/>
        <v>-1.6608924580356081</v>
      </c>
    </row>
    <row r="442" spans="1:15" x14ac:dyDescent="0.2">
      <c r="A442" s="2" t="s">
        <v>2047</v>
      </c>
      <c r="B442" s="2" t="s">
        <v>2048</v>
      </c>
      <c r="C442" s="2" t="s">
        <v>2049</v>
      </c>
      <c r="D442" s="2" t="s">
        <v>2050</v>
      </c>
      <c r="E442" s="9" t="s">
        <v>17</v>
      </c>
      <c r="F442" s="10">
        <v>1.2583E-5</v>
      </c>
      <c r="G442" s="9">
        <v>28688</v>
      </c>
      <c r="H442" s="9">
        <v>90775</v>
      </c>
      <c r="I442" s="9">
        <v>-62086</v>
      </c>
      <c r="J442" s="9">
        <v>12551</v>
      </c>
      <c r="K442" s="9">
        <v>4.9470000000000001</v>
      </c>
      <c r="L442" s="9">
        <v>42.12</v>
      </c>
      <c r="M442" s="10">
        <v>1.4454800000000001E-4</v>
      </c>
      <c r="N442" s="9">
        <f t="shared" si="12"/>
        <v>0.31603415037179838</v>
      </c>
      <c r="O442" s="9">
        <f t="shared" si="13"/>
        <v>-1.6618476317065574</v>
      </c>
    </row>
    <row r="443" spans="1:15" x14ac:dyDescent="0.2">
      <c r="A443" s="2" t="s">
        <v>2043</v>
      </c>
      <c r="B443" s="2" t="s">
        <v>2044</v>
      </c>
      <c r="C443" s="2" t="s">
        <v>2045</v>
      </c>
      <c r="D443" s="2" t="s">
        <v>2046</v>
      </c>
      <c r="E443" s="9" t="s">
        <v>17</v>
      </c>
      <c r="F443" s="10">
        <v>2.2835709999999999E-3</v>
      </c>
      <c r="G443" s="9">
        <v>130665</v>
      </c>
      <c r="H443" s="9">
        <v>413528</v>
      </c>
      <c r="I443" s="9">
        <v>-282862</v>
      </c>
      <c r="J443" s="9">
        <v>83867</v>
      </c>
      <c r="K443" s="9">
        <v>3.3730000000000002</v>
      </c>
      <c r="L443" s="9">
        <v>26.71</v>
      </c>
      <c r="M443" s="10">
        <v>5.1380339999999997E-3</v>
      </c>
      <c r="N443" s="9">
        <f t="shared" si="12"/>
        <v>0.31597618540945233</v>
      </c>
      <c r="O443" s="9">
        <f t="shared" si="13"/>
        <v>-1.6621122658722407</v>
      </c>
    </row>
    <row r="444" spans="1:15" x14ac:dyDescent="0.2">
      <c r="A444" s="2" t="s">
        <v>2039</v>
      </c>
      <c r="B444" s="2" t="s">
        <v>2040</v>
      </c>
      <c r="C444" s="2" t="s">
        <v>2041</v>
      </c>
      <c r="D444" s="2" t="s">
        <v>2042</v>
      </c>
      <c r="E444" s="9" t="s">
        <v>17</v>
      </c>
      <c r="F444" s="10">
        <v>2.351E-6</v>
      </c>
      <c r="G444" s="9">
        <v>287883</v>
      </c>
      <c r="H444" s="9">
        <v>912073</v>
      </c>
      <c r="I444" s="9">
        <v>-624190</v>
      </c>
      <c r="J444" s="9">
        <v>112051</v>
      </c>
      <c r="K444" s="9">
        <v>5.5709999999999997</v>
      </c>
      <c r="L444" s="9">
        <v>37.229999999999997</v>
      </c>
      <c r="M444" s="10">
        <v>6.6047E-5</v>
      </c>
      <c r="N444" s="9">
        <f t="shared" si="12"/>
        <v>0.31563591949328618</v>
      </c>
      <c r="O444" s="9">
        <f t="shared" si="13"/>
        <v>-1.6636667009234902</v>
      </c>
    </row>
    <row r="445" spans="1:15" x14ac:dyDescent="0.2">
      <c r="A445" s="2" t="s">
        <v>2035</v>
      </c>
      <c r="B445" s="2" t="s">
        <v>2036</v>
      </c>
      <c r="C445" s="2" t="s">
        <v>2037</v>
      </c>
      <c r="D445" s="2" t="s">
        <v>2038</v>
      </c>
      <c r="E445" s="9" t="s">
        <v>17</v>
      </c>
      <c r="F445" s="10">
        <v>1.8564371999999999E-2</v>
      </c>
      <c r="G445" s="9">
        <v>1993972</v>
      </c>
      <c r="H445" s="9">
        <v>6326645</v>
      </c>
      <c r="I445" s="9">
        <v>-4332673</v>
      </c>
      <c r="J445" s="9">
        <v>1744619</v>
      </c>
      <c r="K445" s="9">
        <v>2.4830000000000001</v>
      </c>
      <c r="L445" s="9">
        <v>31.32</v>
      </c>
      <c r="M445" s="10">
        <v>2.9707200999999999E-2</v>
      </c>
      <c r="N445" s="9">
        <f t="shared" si="12"/>
        <v>0.31517052086848557</v>
      </c>
      <c r="O445" s="9">
        <f t="shared" si="13"/>
        <v>-1.6657954946925466</v>
      </c>
    </row>
    <row r="446" spans="1:15" x14ac:dyDescent="0.2">
      <c r="A446" s="2" t="s">
        <v>2031</v>
      </c>
      <c r="B446" s="2" t="s">
        <v>2032</v>
      </c>
      <c r="C446" s="2" t="s">
        <v>2033</v>
      </c>
      <c r="D446" s="2" t="s">
        <v>2034</v>
      </c>
      <c r="E446" s="9" t="s">
        <v>17</v>
      </c>
      <c r="F446" s="10">
        <v>5.5611499999999999E-3</v>
      </c>
      <c r="G446" s="9">
        <v>20013</v>
      </c>
      <c r="H446" s="9">
        <v>63501</v>
      </c>
      <c r="I446" s="9">
        <v>-43488</v>
      </c>
      <c r="J446" s="9">
        <v>14470</v>
      </c>
      <c r="K446" s="9">
        <v>3.0049999999999999</v>
      </c>
      <c r="L446" s="9">
        <v>27.85</v>
      </c>
      <c r="M446" s="10">
        <v>1.0734843000000001E-2</v>
      </c>
      <c r="N446" s="9">
        <f t="shared" si="12"/>
        <v>0.3151603911749421</v>
      </c>
      <c r="O446" s="9">
        <f t="shared" si="13"/>
        <v>-1.6658418641736015</v>
      </c>
    </row>
    <row r="447" spans="1:15" x14ac:dyDescent="0.2">
      <c r="A447" s="2" t="s">
        <v>2027</v>
      </c>
      <c r="B447" s="2" t="s">
        <v>2028</v>
      </c>
      <c r="C447" s="2" t="s">
        <v>2029</v>
      </c>
      <c r="D447" s="2" t="s">
        <v>2030</v>
      </c>
      <c r="E447" s="9" t="s">
        <v>17</v>
      </c>
      <c r="F447" s="10">
        <v>2.6100299999999999E-4</v>
      </c>
      <c r="G447" s="9">
        <v>54461</v>
      </c>
      <c r="H447" s="9">
        <v>172810</v>
      </c>
      <c r="I447" s="9">
        <v>-118349</v>
      </c>
      <c r="J447" s="9">
        <v>29617</v>
      </c>
      <c r="K447" s="9">
        <v>3.996</v>
      </c>
      <c r="L447" s="9">
        <v>41.1</v>
      </c>
      <c r="M447" s="10">
        <v>9.8084400000000003E-4</v>
      </c>
      <c r="N447" s="9">
        <f t="shared" si="12"/>
        <v>0.3151495862507957</v>
      </c>
      <c r="O447" s="9">
        <f t="shared" si="13"/>
        <v>-1.6658913262193977</v>
      </c>
    </row>
    <row r="448" spans="1:15" x14ac:dyDescent="0.2">
      <c r="A448" s="2" t="s">
        <v>2023</v>
      </c>
      <c r="B448" s="2" t="s">
        <v>2024</v>
      </c>
      <c r="C448" s="2" t="s">
        <v>2025</v>
      </c>
      <c r="D448" s="2" t="s">
        <v>2026</v>
      </c>
      <c r="E448" s="9" t="s">
        <v>17</v>
      </c>
      <c r="F448" s="10">
        <v>1.6328446999999999E-2</v>
      </c>
      <c r="G448" s="9">
        <v>19846</v>
      </c>
      <c r="H448" s="9">
        <v>63020</v>
      </c>
      <c r="I448" s="9">
        <v>-43174</v>
      </c>
      <c r="J448" s="9">
        <v>16814</v>
      </c>
      <c r="K448" s="9">
        <v>2.5680000000000001</v>
      </c>
      <c r="L448" s="9">
        <v>26.03</v>
      </c>
      <c r="M448" s="10">
        <v>2.6519649999999999E-2</v>
      </c>
      <c r="N448" s="9">
        <f t="shared" si="12"/>
        <v>0.31491589971437639</v>
      </c>
      <c r="O448" s="9">
        <f t="shared" si="13"/>
        <v>-1.6669614956864884</v>
      </c>
    </row>
    <row r="449" spans="1:15" x14ac:dyDescent="0.2">
      <c r="A449" s="2" t="s">
        <v>2019</v>
      </c>
      <c r="B449" s="2" t="s">
        <v>2020</v>
      </c>
      <c r="C449" s="2" t="s">
        <v>2021</v>
      </c>
      <c r="D449" s="2" t="s">
        <v>2022</v>
      </c>
      <c r="E449" s="9" t="s">
        <v>17</v>
      </c>
      <c r="F449" s="10">
        <v>6.2692000000000002E-5</v>
      </c>
      <c r="G449" s="9">
        <v>82471</v>
      </c>
      <c r="H449" s="9">
        <v>262705</v>
      </c>
      <c r="I449" s="9">
        <v>-180234</v>
      </c>
      <c r="J449" s="9">
        <v>40280</v>
      </c>
      <c r="K449" s="9">
        <v>4.4749999999999996</v>
      </c>
      <c r="L449" s="9">
        <v>39.76</v>
      </c>
      <c r="M449" s="10">
        <v>3.6373500000000001E-4</v>
      </c>
      <c r="N449" s="9">
        <f t="shared" si="12"/>
        <v>0.31393007365676329</v>
      </c>
      <c r="O449" s="9">
        <f t="shared" si="13"/>
        <v>-1.6714848530421256</v>
      </c>
    </row>
    <row r="450" spans="1:15" x14ac:dyDescent="0.2">
      <c r="A450" s="2" t="s">
        <v>2015</v>
      </c>
      <c r="B450" s="2" t="s">
        <v>2016</v>
      </c>
      <c r="C450" s="2" t="s">
        <v>2017</v>
      </c>
      <c r="D450" s="2" t="s">
        <v>2018</v>
      </c>
      <c r="E450" s="9" t="s">
        <v>17</v>
      </c>
      <c r="F450" s="10">
        <v>1.9120929999999999E-3</v>
      </c>
      <c r="G450" s="9">
        <v>101570</v>
      </c>
      <c r="H450" s="9">
        <v>324514</v>
      </c>
      <c r="I450" s="9">
        <v>-222944</v>
      </c>
      <c r="J450" s="9">
        <v>65675</v>
      </c>
      <c r="K450" s="9">
        <v>3.395</v>
      </c>
      <c r="L450" s="9">
        <v>30.72</v>
      </c>
      <c r="M450" s="10">
        <v>4.5328160000000003E-3</v>
      </c>
      <c r="N450" s="9">
        <f t="shared" ref="N450:N513" si="14">G450/H450</f>
        <v>0.31299111902722226</v>
      </c>
      <c r="O450" s="9">
        <f t="shared" ref="O450:O513" si="15">LOG(N450,2)</f>
        <v>-1.6758063729280559</v>
      </c>
    </row>
    <row r="451" spans="1:15" x14ac:dyDescent="0.2">
      <c r="A451" s="2" t="s">
        <v>2011</v>
      </c>
      <c r="B451" s="2" t="s">
        <v>2012</v>
      </c>
      <c r="C451" s="2" t="s">
        <v>2013</v>
      </c>
      <c r="D451" s="2" t="s">
        <v>2014</v>
      </c>
      <c r="E451" s="9" t="s">
        <v>17</v>
      </c>
      <c r="F451" s="10">
        <v>1.5542000000000001E-5</v>
      </c>
      <c r="G451" s="9">
        <v>1926223</v>
      </c>
      <c r="H451" s="9">
        <v>6155212</v>
      </c>
      <c r="I451" s="9">
        <v>-4228989</v>
      </c>
      <c r="J451" s="9">
        <v>862927</v>
      </c>
      <c r="K451" s="9">
        <v>4.9009999999999998</v>
      </c>
      <c r="L451" s="9">
        <v>40.85</v>
      </c>
      <c r="M451" s="10">
        <v>1.62521E-4</v>
      </c>
      <c r="N451" s="9">
        <f t="shared" si="14"/>
        <v>0.31294178007191303</v>
      </c>
      <c r="O451" s="9">
        <f t="shared" si="15"/>
        <v>-1.6760338128545946</v>
      </c>
    </row>
    <row r="452" spans="1:15" x14ac:dyDescent="0.2">
      <c r="A452" s="2" t="s">
        <v>2007</v>
      </c>
      <c r="B452" s="2" t="s">
        <v>2008</v>
      </c>
      <c r="C452" s="2" t="s">
        <v>2009</v>
      </c>
      <c r="D452" s="2" t="s">
        <v>2010</v>
      </c>
      <c r="E452" s="9" t="s">
        <v>17</v>
      </c>
      <c r="F452" s="10">
        <v>1.249691E-3</v>
      </c>
      <c r="G452" s="9">
        <v>130179</v>
      </c>
      <c r="H452" s="9">
        <v>416215</v>
      </c>
      <c r="I452" s="9">
        <v>-286036</v>
      </c>
      <c r="J452" s="9">
        <v>81163</v>
      </c>
      <c r="K452" s="9">
        <v>3.524</v>
      </c>
      <c r="L452" s="9">
        <v>33.57</v>
      </c>
      <c r="M452" s="10">
        <v>3.1816470000000001E-3</v>
      </c>
      <c r="N452" s="9">
        <f t="shared" si="14"/>
        <v>0.31276864120706849</v>
      </c>
      <c r="O452" s="9">
        <f t="shared" si="15"/>
        <v>-1.6768322224050092</v>
      </c>
    </row>
    <row r="453" spans="1:15" x14ac:dyDescent="0.2">
      <c r="A453" s="2" t="s">
        <v>2003</v>
      </c>
      <c r="B453" s="2" t="s">
        <v>2004</v>
      </c>
      <c r="C453" s="2" t="s">
        <v>2005</v>
      </c>
      <c r="D453" s="2" t="s">
        <v>2006</v>
      </c>
      <c r="E453" s="9" t="s">
        <v>17</v>
      </c>
      <c r="F453" s="10">
        <v>2.6916959999999999E-3</v>
      </c>
      <c r="G453" s="9">
        <v>25339</v>
      </c>
      <c r="H453" s="9">
        <v>81094</v>
      </c>
      <c r="I453" s="9">
        <v>-55755</v>
      </c>
      <c r="J453" s="9">
        <v>17291</v>
      </c>
      <c r="K453" s="9">
        <v>3.2250000000000001</v>
      </c>
      <c r="L453" s="9">
        <v>35.83</v>
      </c>
      <c r="M453" s="10">
        <v>5.9058490000000003E-3</v>
      </c>
      <c r="N453" s="9">
        <f t="shared" si="14"/>
        <v>0.31246454731546108</v>
      </c>
      <c r="O453" s="9">
        <f t="shared" si="15"/>
        <v>-1.6782355861164484</v>
      </c>
    </row>
    <row r="454" spans="1:15" x14ac:dyDescent="0.2">
      <c r="A454" s="2" t="s">
        <v>1999</v>
      </c>
      <c r="B454" s="2" t="s">
        <v>2000</v>
      </c>
      <c r="C454" s="2" t="s">
        <v>2001</v>
      </c>
      <c r="D454" s="2" t="s">
        <v>2002</v>
      </c>
      <c r="E454" s="9" t="s">
        <v>17</v>
      </c>
      <c r="F454" s="10">
        <v>5.5661000000000001E-5</v>
      </c>
      <c r="G454" s="9">
        <v>14631</v>
      </c>
      <c r="H454" s="9">
        <v>46833</v>
      </c>
      <c r="I454" s="9">
        <v>-32201</v>
      </c>
      <c r="J454" s="9">
        <v>6831</v>
      </c>
      <c r="K454" s="9">
        <v>4.7140000000000004</v>
      </c>
      <c r="L454" s="9">
        <v>29.12</v>
      </c>
      <c r="M454" s="10">
        <v>3.39007E-4</v>
      </c>
      <c r="N454" s="9">
        <f t="shared" si="14"/>
        <v>0.31240791749407471</v>
      </c>
      <c r="O454" s="9">
        <f t="shared" si="15"/>
        <v>-1.6784970780761852</v>
      </c>
    </row>
    <row r="455" spans="1:15" x14ac:dyDescent="0.2">
      <c r="A455" s="2" t="s">
        <v>1995</v>
      </c>
      <c r="B455" s="2" t="s">
        <v>1996</v>
      </c>
      <c r="C455" s="2" t="s">
        <v>1997</v>
      </c>
      <c r="D455" s="2" t="s">
        <v>1998</v>
      </c>
      <c r="E455" s="9" t="s">
        <v>17</v>
      </c>
      <c r="F455" s="10">
        <v>2.0000719999999999E-3</v>
      </c>
      <c r="G455" s="9">
        <v>98473</v>
      </c>
      <c r="H455" s="9">
        <v>318006</v>
      </c>
      <c r="I455" s="9">
        <v>-219533</v>
      </c>
      <c r="J455" s="9">
        <v>66323</v>
      </c>
      <c r="K455" s="9">
        <v>3.31</v>
      </c>
      <c r="L455" s="9">
        <v>39.450000000000003</v>
      </c>
      <c r="M455" s="10">
        <v>4.6521380000000001E-3</v>
      </c>
      <c r="N455" s="9">
        <f t="shared" si="14"/>
        <v>0.30965767941485378</v>
      </c>
      <c r="O455" s="9">
        <f t="shared" si="15"/>
        <v>-1.6912538699966351</v>
      </c>
    </row>
    <row r="456" spans="1:15" x14ac:dyDescent="0.2">
      <c r="A456" s="2" t="s">
        <v>1991</v>
      </c>
      <c r="B456" s="2" t="s">
        <v>1992</v>
      </c>
      <c r="C456" s="2" t="s">
        <v>1993</v>
      </c>
      <c r="D456" s="2" t="s">
        <v>1994</v>
      </c>
      <c r="E456" s="9" t="s">
        <v>17</v>
      </c>
      <c r="F456" s="10">
        <v>4.4771000000000002E-5</v>
      </c>
      <c r="G456" s="9">
        <v>60748</v>
      </c>
      <c r="H456" s="9">
        <v>196224</v>
      </c>
      <c r="I456" s="9">
        <v>-135476</v>
      </c>
      <c r="J456" s="9">
        <v>29961</v>
      </c>
      <c r="K456" s="9">
        <v>4.5220000000000002</v>
      </c>
      <c r="L456" s="9">
        <v>44.74</v>
      </c>
      <c r="M456" s="10">
        <v>2.8755499999999999E-4</v>
      </c>
      <c r="N456" s="9">
        <f t="shared" si="14"/>
        <v>0.30958496412263536</v>
      </c>
      <c r="O456" s="9">
        <f t="shared" si="15"/>
        <v>-1.6915926903057894</v>
      </c>
    </row>
    <row r="457" spans="1:15" x14ac:dyDescent="0.2">
      <c r="A457" s="2" t="s">
        <v>1987</v>
      </c>
      <c r="B457" s="2" t="s">
        <v>1988</v>
      </c>
      <c r="C457" s="2" t="s">
        <v>1989</v>
      </c>
      <c r="D457" s="2" t="s">
        <v>1990</v>
      </c>
      <c r="E457" s="9" t="s">
        <v>17</v>
      </c>
      <c r="F457" s="10">
        <v>1.2674893E-2</v>
      </c>
      <c r="G457" s="9">
        <v>6460</v>
      </c>
      <c r="H457" s="9">
        <v>20870</v>
      </c>
      <c r="I457" s="9">
        <v>-14410</v>
      </c>
      <c r="J457" s="9">
        <v>5382</v>
      </c>
      <c r="K457" s="9">
        <v>2.677</v>
      </c>
      <c r="L457" s="9">
        <v>26.03</v>
      </c>
      <c r="M457" s="10">
        <v>2.1448650999999999E-2</v>
      </c>
      <c r="N457" s="9">
        <f t="shared" si="14"/>
        <v>0.3095352180162913</v>
      </c>
      <c r="O457" s="9">
        <f t="shared" si="15"/>
        <v>-1.6918245304659103</v>
      </c>
    </row>
    <row r="458" spans="1:15" x14ac:dyDescent="0.2">
      <c r="A458" s="2" t="s">
        <v>1983</v>
      </c>
      <c r="B458" s="2" t="s">
        <v>1984</v>
      </c>
      <c r="C458" s="2" t="s">
        <v>1985</v>
      </c>
      <c r="D458" s="2" t="s">
        <v>1986</v>
      </c>
      <c r="E458" s="9" t="s">
        <v>17</v>
      </c>
      <c r="F458" s="10">
        <v>8.0221040000000004E-3</v>
      </c>
      <c r="G458" s="9">
        <v>58231</v>
      </c>
      <c r="H458" s="9">
        <v>188490</v>
      </c>
      <c r="I458" s="9">
        <v>-130259</v>
      </c>
      <c r="J458" s="9">
        <v>45688</v>
      </c>
      <c r="K458" s="9">
        <v>2.851</v>
      </c>
      <c r="L458" s="9">
        <v>28.47</v>
      </c>
      <c r="M458" s="10">
        <v>1.4569709E-2</v>
      </c>
      <c r="N458" s="9">
        <f t="shared" si="14"/>
        <v>0.30893416096344634</v>
      </c>
      <c r="O458" s="9">
        <f t="shared" si="15"/>
        <v>-1.6946286864416265</v>
      </c>
    </row>
    <row r="459" spans="1:15" x14ac:dyDescent="0.2">
      <c r="A459" s="2" t="s">
        <v>1979</v>
      </c>
      <c r="B459" s="2" t="s">
        <v>1980</v>
      </c>
      <c r="C459" s="2" t="s">
        <v>1981</v>
      </c>
      <c r="D459" s="2" t="s">
        <v>1982</v>
      </c>
      <c r="E459" s="9" t="s">
        <v>17</v>
      </c>
      <c r="F459" s="10">
        <v>1.5642999999999999E-5</v>
      </c>
      <c r="G459" s="9">
        <v>18091</v>
      </c>
      <c r="H459" s="9">
        <v>58608</v>
      </c>
      <c r="I459" s="9">
        <v>-40517</v>
      </c>
      <c r="J459" s="9">
        <v>8218</v>
      </c>
      <c r="K459" s="9">
        <v>4.93</v>
      </c>
      <c r="L459" s="9">
        <v>38.96</v>
      </c>
      <c r="M459" s="10">
        <v>1.62521E-4</v>
      </c>
      <c r="N459" s="9">
        <f t="shared" si="14"/>
        <v>0.30867799617799618</v>
      </c>
      <c r="O459" s="9">
        <f t="shared" si="15"/>
        <v>-1.6958254494345126</v>
      </c>
    </row>
    <row r="460" spans="1:15" x14ac:dyDescent="0.2">
      <c r="A460" s="2" t="s">
        <v>1975</v>
      </c>
      <c r="B460" s="2" t="s">
        <v>1976</v>
      </c>
      <c r="C460" s="2" t="s">
        <v>1977</v>
      </c>
      <c r="D460" s="2" t="s">
        <v>1978</v>
      </c>
      <c r="E460" s="9" t="s">
        <v>17</v>
      </c>
      <c r="F460" s="10">
        <v>5.9999999999999995E-8</v>
      </c>
      <c r="G460" s="9">
        <v>56384</v>
      </c>
      <c r="H460" s="9">
        <v>182758</v>
      </c>
      <c r="I460" s="9">
        <v>-126373</v>
      </c>
      <c r="J460" s="9">
        <v>19473</v>
      </c>
      <c r="K460" s="9">
        <v>6.49</v>
      </c>
      <c r="L460" s="9">
        <v>44.72</v>
      </c>
      <c r="M460" s="10">
        <v>9.4169999999999998E-6</v>
      </c>
      <c r="N460" s="9">
        <f t="shared" si="14"/>
        <v>0.3085172742096105</v>
      </c>
      <c r="O460" s="9">
        <f t="shared" si="15"/>
        <v>-1.6965768252246982</v>
      </c>
    </row>
    <row r="461" spans="1:15" x14ac:dyDescent="0.2">
      <c r="A461" s="2" t="s">
        <v>1971</v>
      </c>
      <c r="B461" s="2" t="s">
        <v>1972</v>
      </c>
      <c r="C461" s="2" t="s">
        <v>1973</v>
      </c>
      <c r="D461" s="2" t="s">
        <v>1974</v>
      </c>
      <c r="E461" s="9" t="s">
        <v>17</v>
      </c>
      <c r="F461" s="10">
        <v>6.5170000000000001E-5</v>
      </c>
      <c r="G461" s="9">
        <v>15130630</v>
      </c>
      <c r="H461" s="9">
        <v>49140853</v>
      </c>
      <c r="I461" s="9">
        <v>-34010224</v>
      </c>
      <c r="J461" s="9">
        <v>7537891</v>
      </c>
      <c r="K461" s="9">
        <v>4.5119999999999996</v>
      </c>
      <c r="L461" s="9">
        <v>36.28</v>
      </c>
      <c r="M461" s="10">
        <v>3.7114100000000002E-4</v>
      </c>
      <c r="N461" s="9">
        <f t="shared" si="14"/>
        <v>0.30790328364873926</v>
      </c>
      <c r="O461" s="9">
        <f t="shared" si="15"/>
        <v>-1.6994508417349297</v>
      </c>
    </row>
    <row r="462" spans="1:15" x14ac:dyDescent="0.2">
      <c r="A462" s="2" t="s">
        <v>1967</v>
      </c>
      <c r="B462" s="2" t="s">
        <v>1968</v>
      </c>
      <c r="C462" s="2" t="s">
        <v>1969</v>
      </c>
      <c r="D462" s="2" t="s">
        <v>1970</v>
      </c>
      <c r="E462" s="9" t="s">
        <v>17</v>
      </c>
      <c r="F462" s="10">
        <v>6.2006559999999997E-3</v>
      </c>
      <c r="G462" s="9">
        <v>34613</v>
      </c>
      <c r="H462" s="9">
        <v>112469</v>
      </c>
      <c r="I462" s="9">
        <v>-77856</v>
      </c>
      <c r="J462" s="9">
        <v>26576</v>
      </c>
      <c r="K462" s="9">
        <v>2.93</v>
      </c>
      <c r="L462" s="9">
        <v>32.119999999999997</v>
      </c>
      <c r="M462" s="10">
        <v>1.1620063E-2</v>
      </c>
      <c r="N462" s="9">
        <f t="shared" si="14"/>
        <v>0.30775591496323429</v>
      </c>
      <c r="O462" s="9">
        <f t="shared" si="15"/>
        <v>-1.7001415098068118</v>
      </c>
    </row>
    <row r="463" spans="1:15" x14ac:dyDescent="0.2">
      <c r="A463" s="2" t="s">
        <v>1963</v>
      </c>
      <c r="B463" s="2" t="s">
        <v>1964</v>
      </c>
      <c r="C463" s="2" t="s">
        <v>1965</v>
      </c>
      <c r="D463" s="2" t="s">
        <v>1966</v>
      </c>
      <c r="E463" s="9" t="s">
        <v>17</v>
      </c>
      <c r="F463" s="10">
        <v>3.2137300000000001E-4</v>
      </c>
      <c r="G463" s="9">
        <v>1599690</v>
      </c>
      <c r="H463" s="9">
        <v>5201578</v>
      </c>
      <c r="I463" s="9">
        <v>-3601888</v>
      </c>
      <c r="J463" s="9">
        <v>914055</v>
      </c>
      <c r="K463" s="9">
        <v>3.9409999999999998</v>
      </c>
      <c r="L463" s="9">
        <v>39.61</v>
      </c>
      <c r="M463" s="10">
        <v>1.1324200000000001E-3</v>
      </c>
      <c r="N463" s="9">
        <f t="shared" si="14"/>
        <v>0.30753936593856712</v>
      </c>
      <c r="O463" s="9">
        <f t="shared" si="15"/>
        <v>-1.7011570034294436</v>
      </c>
    </row>
    <row r="464" spans="1:15" x14ac:dyDescent="0.2">
      <c r="A464" s="2" t="s">
        <v>1959</v>
      </c>
      <c r="B464" s="2" t="s">
        <v>1960</v>
      </c>
      <c r="C464" s="2" t="s">
        <v>1961</v>
      </c>
      <c r="D464" s="2" t="s">
        <v>1962</v>
      </c>
      <c r="E464" s="9" t="s">
        <v>17</v>
      </c>
      <c r="F464" s="10">
        <v>1.0668973E-2</v>
      </c>
      <c r="G464" s="9">
        <v>289176</v>
      </c>
      <c r="H464" s="9">
        <v>940980</v>
      </c>
      <c r="I464" s="9">
        <v>-651805</v>
      </c>
      <c r="J464" s="9">
        <v>244479</v>
      </c>
      <c r="K464" s="9">
        <v>2.6659999999999999</v>
      </c>
      <c r="L464" s="9">
        <v>44.33</v>
      </c>
      <c r="M464" s="10">
        <v>1.8542754000000002E-2</v>
      </c>
      <c r="N464" s="9">
        <f t="shared" si="14"/>
        <v>0.30731365172479758</v>
      </c>
      <c r="O464" s="9">
        <f t="shared" si="15"/>
        <v>-1.702216238017668</v>
      </c>
    </row>
    <row r="465" spans="1:15" x14ac:dyDescent="0.2">
      <c r="A465" s="2" t="s">
        <v>1955</v>
      </c>
      <c r="B465" s="2" t="s">
        <v>1956</v>
      </c>
      <c r="C465" s="2" t="s">
        <v>1957</v>
      </c>
      <c r="D465" s="2" t="s">
        <v>1958</v>
      </c>
      <c r="E465" s="9" t="s">
        <v>17</v>
      </c>
      <c r="F465" s="10">
        <v>7.6651169999999999E-3</v>
      </c>
      <c r="G465" s="9">
        <v>9158</v>
      </c>
      <c r="H465" s="9">
        <v>29857</v>
      </c>
      <c r="I465" s="9">
        <v>-20699</v>
      </c>
      <c r="J465" s="9">
        <v>7087</v>
      </c>
      <c r="K465" s="9">
        <v>2.9209999999999998</v>
      </c>
      <c r="L465" s="9">
        <v>23.13</v>
      </c>
      <c r="M465" s="10">
        <v>1.3993294999999999E-2</v>
      </c>
      <c r="N465" s="9">
        <f t="shared" si="14"/>
        <v>0.30672874032890107</v>
      </c>
      <c r="O465" s="9">
        <f t="shared" si="15"/>
        <v>-1.7049647421482192</v>
      </c>
    </row>
    <row r="466" spans="1:15" x14ac:dyDescent="0.2">
      <c r="A466" s="2" t="s">
        <v>1951</v>
      </c>
      <c r="B466" s="2" t="s">
        <v>1952</v>
      </c>
      <c r="C466" s="2" t="s">
        <v>1953</v>
      </c>
      <c r="D466" s="2" t="s">
        <v>1954</v>
      </c>
      <c r="E466" s="9" t="s">
        <v>17</v>
      </c>
      <c r="F466" s="10">
        <v>3.2586300000000002E-4</v>
      </c>
      <c r="G466" s="9">
        <v>61110</v>
      </c>
      <c r="H466" s="9">
        <v>199286</v>
      </c>
      <c r="I466" s="9">
        <v>-138176</v>
      </c>
      <c r="J466" s="9">
        <v>35416</v>
      </c>
      <c r="K466" s="9">
        <v>3.9020000000000001</v>
      </c>
      <c r="L466" s="9">
        <v>43.69</v>
      </c>
      <c r="M466" s="10">
        <v>1.1425439999999999E-3</v>
      </c>
      <c r="N466" s="9">
        <f t="shared" si="14"/>
        <v>0.30664472165631301</v>
      </c>
      <c r="O466" s="9">
        <f t="shared" si="15"/>
        <v>-1.7053599771251309</v>
      </c>
    </row>
    <row r="467" spans="1:15" x14ac:dyDescent="0.2">
      <c r="A467" s="2" t="s">
        <v>1947</v>
      </c>
      <c r="B467" s="2" t="s">
        <v>1948</v>
      </c>
      <c r="C467" s="2" t="s">
        <v>1949</v>
      </c>
      <c r="D467" s="2" t="s">
        <v>1950</v>
      </c>
      <c r="E467" s="9" t="s">
        <v>17</v>
      </c>
      <c r="F467" s="10">
        <v>3.2097799999999998E-4</v>
      </c>
      <c r="G467" s="9">
        <v>3152578</v>
      </c>
      <c r="H467" s="9">
        <v>10316287</v>
      </c>
      <c r="I467" s="9">
        <v>-7163709</v>
      </c>
      <c r="J467" s="9">
        <v>1810140</v>
      </c>
      <c r="K467" s="9">
        <v>3.9580000000000002</v>
      </c>
      <c r="L467" s="9">
        <v>37.92</v>
      </c>
      <c r="M467" s="10">
        <v>1.1324200000000001E-3</v>
      </c>
      <c r="N467" s="9">
        <f t="shared" si="14"/>
        <v>0.30559231242791129</v>
      </c>
      <c r="O467" s="9">
        <f t="shared" si="15"/>
        <v>-1.7103198439274105</v>
      </c>
    </row>
    <row r="468" spans="1:15" x14ac:dyDescent="0.2">
      <c r="A468" s="2" t="s">
        <v>1943</v>
      </c>
      <c r="B468" s="2" t="s">
        <v>1944</v>
      </c>
      <c r="C468" s="2" t="s">
        <v>1945</v>
      </c>
      <c r="D468" s="2" t="s">
        <v>1946</v>
      </c>
      <c r="E468" s="9" t="s">
        <v>17</v>
      </c>
      <c r="F468" s="10">
        <v>8.3424599999999997E-4</v>
      </c>
      <c r="G468" s="9">
        <v>33301</v>
      </c>
      <c r="H468" s="9">
        <v>108986</v>
      </c>
      <c r="I468" s="9">
        <v>-75685</v>
      </c>
      <c r="J468" s="9">
        <v>20296</v>
      </c>
      <c r="K468" s="9">
        <v>3.7290000000000001</v>
      </c>
      <c r="L468" s="9">
        <v>28.88</v>
      </c>
      <c r="M468" s="10">
        <v>2.3204520000000002E-3</v>
      </c>
      <c r="N468" s="9">
        <f t="shared" si="14"/>
        <v>0.3055530068082139</v>
      </c>
      <c r="O468" s="9">
        <f t="shared" si="15"/>
        <v>-1.7105054168866065</v>
      </c>
    </row>
    <row r="469" spans="1:15" x14ac:dyDescent="0.2">
      <c r="A469" s="2" t="s">
        <v>1939</v>
      </c>
      <c r="B469" s="2" t="s">
        <v>1940</v>
      </c>
      <c r="C469" s="2" t="s">
        <v>1941</v>
      </c>
      <c r="D469" s="2" t="s">
        <v>1942</v>
      </c>
      <c r="E469" s="9" t="s">
        <v>17</v>
      </c>
      <c r="F469" s="10">
        <v>1.8232452E-2</v>
      </c>
      <c r="G469" s="9">
        <v>165714</v>
      </c>
      <c r="H469" s="9">
        <v>544963</v>
      </c>
      <c r="I469" s="9">
        <v>-379249</v>
      </c>
      <c r="J469" s="9">
        <v>153415</v>
      </c>
      <c r="K469" s="9">
        <v>2.472</v>
      </c>
      <c r="L469" s="9">
        <v>36.450000000000003</v>
      </c>
      <c r="M469" s="10">
        <v>2.9242286999999999E-2</v>
      </c>
      <c r="N469" s="9">
        <f t="shared" si="14"/>
        <v>0.30408302949007548</v>
      </c>
      <c r="O469" s="9">
        <f t="shared" si="15"/>
        <v>-1.7174627913555072</v>
      </c>
    </row>
    <row r="470" spans="1:15" x14ac:dyDescent="0.2">
      <c r="A470" s="2" t="s">
        <v>1935</v>
      </c>
      <c r="B470" s="2" t="s">
        <v>1936</v>
      </c>
      <c r="C470" s="2" t="s">
        <v>1937</v>
      </c>
      <c r="D470" s="2" t="s">
        <v>1938</v>
      </c>
      <c r="E470" s="9" t="s">
        <v>17</v>
      </c>
      <c r="F470" s="10">
        <v>2.414345E-2</v>
      </c>
      <c r="G470" s="9">
        <v>3948</v>
      </c>
      <c r="H470" s="9">
        <v>13007</v>
      </c>
      <c r="I470" s="9">
        <v>-9059</v>
      </c>
      <c r="J470" s="9">
        <v>3761</v>
      </c>
      <c r="K470" s="9">
        <v>2.4089999999999998</v>
      </c>
      <c r="L470" s="9">
        <v>23.71</v>
      </c>
      <c r="M470" s="10">
        <v>3.7488675999999999E-2</v>
      </c>
      <c r="N470" s="9">
        <f t="shared" si="14"/>
        <v>0.30352886907050047</v>
      </c>
      <c r="O470" s="9">
        <f t="shared" si="15"/>
        <v>-1.7200943550649805</v>
      </c>
    </row>
    <row r="471" spans="1:15" x14ac:dyDescent="0.2">
      <c r="A471" s="2" t="s">
        <v>1931</v>
      </c>
      <c r="B471" s="2" t="s">
        <v>1932</v>
      </c>
      <c r="C471" s="2" t="s">
        <v>1933</v>
      </c>
      <c r="D471" s="2" t="s">
        <v>1934</v>
      </c>
      <c r="E471" s="9" t="s">
        <v>17</v>
      </c>
      <c r="F471" s="10">
        <v>5.770191E-3</v>
      </c>
      <c r="G471" s="9">
        <v>37472</v>
      </c>
      <c r="H471" s="9">
        <v>123640</v>
      </c>
      <c r="I471" s="9">
        <v>-86168</v>
      </c>
      <c r="J471" s="9">
        <v>29253</v>
      </c>
      <c r="K471" s="9">
        <v>2.9460000000000002</v>
      </c>
      <c r="L471" s="9">
        <v>34.119999999999997</v>
      </c>
      <c r="M471" s="10">
        <v>1.1047804E-2</v>
      </c>
      <c r="N471" s="9">
        <f t="shared" si="14"/>
        <v>0.30307343901649952</v>
      </c>
      <c r="O471" s="9">
        <f t="shared" si="15"/>
        <v>-1.7222606732443704</v>
      </c>
    </row>
    <row r="472" spans="1:15" x14ac:dyDescent="0.2">
      <c r="A472" s="2" t="s">
        <v>1927</v>
      </c>
      <c r="B472" s="2" t="s">
        <v>1928</v>
      </c>
      <c r="C472" s="2" t="s">
        <v>1929</v>
      </c>
      <c r="D472" s="2" t="s">
        <v>1930</v>
      </c>
      <c r="E472" s="9" t="s">
        <v>17</v>
      </c>
      <c r="F472" s="10">
        <v>6.0360140000000001E-3</v>
      </c>
      <c r="G472" s="9">
        <v>326726</v>
      </c>
      <c r="H472" s="9">
        <v>1079215</v>
      </c>
      <c r="I472" s="9">
        <v>-752490</v>
      </c>
      <c r="J472" s="9">
        <v>257167</v>
      </c>
      <c r="K472" s="9">
        <v>2.9260000000000002</v>
      </c>
      <c r="L472" s="9">
        <v>34.479999999999997</v>
      </c>
      <c r="M472" s="10">
        <v>1.141752E-2</v>
      </c>
      <c r="N472" s="9">
        <f t="shared" si="14"/>
        <v>0.30274412420138713</v>
      </c>
      <c r="O472" s="9">
        <f t="shared" si="15"/>
        <v>-1.7238291351916466</v>
      </c>
    </row>
    <row r="473" spans="1:15" x14ac:dyDescent="0.2">
      <c r="A473" s="2" t="s">
        <v>1923</v>
      </c>
      <c r="B473" s="2" t="s">
        <v>1924</v>
      </c>
      <c r="C473" s="2" t="s">
        <v>1925</v>
      </c>
      <c r="D473" s="2" t="s">
        <v>1926</v>
      </c>
      <c r="E473" s="9" t="s">
        <v>17</v>
      </c>
      <c r="F473" s="10">
        <v>2.9501451000000001E-2</v>
      </c>
      <c r="G473" s="9">
        <v>566946</v>
      </c>
      <c r="H473" s="9">
        <v>1875774</v>
      </c>
      <c r="I473" s="9">
        <v>-1308829</v>
      </c>
      <c r="J473" s="9">
        <v>582042</v>
      </c>
      <c r="K473" s="9">
        <v>2.2490000000000001</v>
      </c>
      <c r="L473" s="9">
        <v>44.77</v>
      </c>
      <c r="M473" s="10">
        <v>4.4440884999999999E-2</v>
      </c>
      <c r="N473" s="9">
        <f t="shared" si="14"/>
        <v>0.30224643267259277</v>
      </c>
      <c r="O473" s="9">
        <f t="shared" si="15"/>
        <v>-1.7262027830256392</v>
      </c>
    </row>
    <row r="474" spans="1:15" x14ac:dyDescent="0.2">
      <c r="A474" s="2" t="s">
        <v>1919</v>
      </c>
      <c r="B474" s="2" t="s">
        <v>1920</v>
      </c>
      <c r="C474" s="2" t="s">
        <v>1921</v>
      </c>
      <c r="D474" s="2" t="s">
        <v>1922</v>
      </c>
      <c r="E474" s="9" t="s">
        <v>17</v>
      </c>
      <c r="F474" s="10">
        <v>1.0240920000000001E-3</v>
      </c>
      <c r="G474" s="9">
        <v>22325</v>
      </c>
      <c r="H474" s="9">
        <v>73887</v>
      </c>
      <c r="I474" s="9">
        <v>-51562</v>
      </c>
      <c r="J474" s="9">
        <v>13988</v>
      </c>
      <c r="K474" s="9">
        <v>3.6859999999999999</v>
      </c>
      <c r="L474" s="9">
        <v>26.66</v>
      </c>
      <c r="M474" s="10">
        <v>2.740611E-3</v>
      </c>
      <c r="N474" s="9">
        <f t="shared" si="14"/>
        <v>0.30215058129305561</v>
      </c>
      <c r="O474" s="9">
        <f t="shared" si="15"/>
        <v>-1.7266603773151035</v>
      </c>
    </row>
    <row r="475" spans="1:15" x14ac:dyDescent="0.2">
      <c r="A475" s="2" t="s">
        <v>1915</v>
      </c>
      <c r="B475" s="2" t="s">
        <v>1916</v>
      </c>
      <c r="C475" s="2" t="s">
        <v>1917</v>
      </c>
      <c r="D475" s="2" t="s">
        <v>1918</v>
      </c>
      <c r="E475" s="9" t="s">
        <v>17</v>
      </c>
      <c r="F475" s="10">
        <v>1.2385799999999999E-4</v>
      </c>
      <c r="G475" s="9">
        <v>27496</v>
      </c>
      <c r="H475" s="9">
        <v>91042</v>
      </c>
      <c r="I475" s="9">
        <v>-63546</v>
      </c>
      <c r="J475" s="9">
        <v>14598</v>
      </c>
      <c r="K475" s="9">
        <v>4.3529999999999998</v>
      </c>
      <c r="L475" s="9">
        <v>32.74</v>
      </c>
      <c r="M475" s="10">
        <v>5.7759599999999999E-4</v>
      </c>
      <c r="N475" s="9">
        <f t="shared" si="14"/>
        <v>0.30201445486698447</v>
      </c>
      <c r="O475" s="9">
        <f t="shared" si="15"/>
        <v>-1.7273104941255641</v>
      </c>
    </row>
    <row r="476" spans="1:15" x14ac:dyDescent="0.2">
      <c r="A476" s="2" t="s">
        <v>1911</v>
      </c>
      <c r="B476" s="2" t="s">
        <v>1912</v>
      </c>
      <c r="C476" s="2" t="s">
        <v>1913</v>
      </c>
      <c r="D476" s="2" t="s">
        <v>1914</v>
      </c>
      <c r="E476" s="9" t="s">
        <v>17</v>
      </c>
      <c r="F476" s="10">
        <v>3.1559000000000001E-5</v>
      </c>
      <c r="G476" s="9">
        <v>2240121</v>
      </c>
      <c r="H476" s="9">
        <v>7432407</v>
      </c>
      <c r="I476" s="9">
        <v>-5192286</v>
      </c>
      <c r="J476" s="9">
        <v>1086779</v>
      </c>
      <c r="K476" s="9">
        <v>4.7779999999999996</v>
      </c>
      <c r="L476" s="9">
        <v>34.880000000000003</v>
      </c>
      <c r="M476" s="10">
        <v>2.3397199999999999E-4</v>
      </c>
      <c r="N476" s="9">
        <f t="shared" si="14"/>
        <v>0.30139912951483955</v>
      </c>
      <c r="O476" s="9">
        <f t="shared" si="15"/>
        <v>-1.7302528446617704</v>
      </c>
    </row>
    <row r="477" spans="1:15" x14ac:dyDescent="0.2">
      <c r="A477" s="2" t="s">
        <v>1907</v>
      </c>
      <c r="B477" s="2" t="s">
        <v>1908</v>
      </c>
      <c r="C477" s="2" t="s">
        <v>1909</v>
      </c>
      <c r="D477" s="2" t="s">
        <v>1910</v>
      </c>
      <c r="E477" s="9" t="s">
        <v>17</v>
      </c>
      <c r="F477" s="10">
        <v>4.2780800000000001E-4</v>
      </c>
      <c r="G477" s="9">
        <v>9912</v>
      </c>
      <c r="H477" s="9">
        <v>32893</v>
      </c>
      <c r="I477" s="9">
        <v>-22982</v>
      </c>
      <c r="J477" s="9">
        <v>5911</v>
      </c>
      <c r="K477" s="9">
        <v>3.8879999999999999</v>
      </c>
      <c r="L477" s="9">
        <v>35.24</v>
      </c>
      <c r="M477" s="10">
        <v>1.4025349999999999E-3</v>
      </c>
      <c r="N477" s="9">
        <f t="shared" si="14"/>
        <v>0.30134071078952968</v>
      </c>
      <c r="O477" s="9">
        <f t="shared" si="15"/>
        <v>-1.7305325023181184</v>
      </c>
    </row>
    <row r="478" spans="1:15" x14ac:dyDescent="0.2">
      <c r="A478" s="2" t="s">
        <v>1903</v>
      </c>
      <c r="B478" s="2" t="s">
        <v>1904</v>
      </c>
      <c r="C478" s="2" t="s">
        <v>1905</v>
      </c>
      <c r="D478" s="2" t="s">
        <v>1906</v>
      </c>
      <c r="E478" s="9" t="s">
        <v>17</v>
      </c>
      <c r="F478" s="10">
        <v>1.5712479999999999E-3</v>
      </c>
      <c r="G478" s="9">
        <v>13495</v>
      </c>
      <c r="H478" s="9">
        <v>44786</v>
      </c>
      <c r="I478" s="9">
        <v>-31291</v>
      </c>
      <c r="J478" s="9">
        <v>9048</v>
      </c>
      <c r="K478" s="9">
        <v>3.4580000000000002</v>
      </c>
      <c r="L478" s="9">
        <v>31.71</v>
      </c>
      <c r="M478" s="10">
        <v>3.8950410000000001E-3</v>
      </c>
      <c r="N478" s="9">
        <f t="shared" si="14"/>
        <v>0.30132184164694326</v>
      </c>
      <c r="O478" s="9">
        <f t="shared" si="15"/>
        <v>-1.7306228428190638</v>
      </c>
    </row>
    <row r="479" spans="1:15" x14ac:dyDescent="0.2">
      <c r="A479" s="2" t="s">
        <v>1899</v>
      </c>
      <c r="B479" s="2" t="s">
        <v>1900</v>
      </c>
      <c r="C479" s="2" t="s">
        <v>1901</v>
      </c>
      <c r="D479" s="2" t="s">
        <v>1902</v>
      </c>
      <c r="E479" s="9" t="s">
        <v>17</v>
      </c>
      <c r="F479" s="10">
        <v>1.5577099999999999E-3</v>
      </c>
      <c r="G479" s="9">
        <v>53185</v>
      </c>
      <c r="H479" s="9">
        <v>176650</v>
      </c>
      <c r="I479" s="9">
        <v>-123465</v>
      </c>
      <c r="J479" s="9">
        <v>36643</v>
      </c>
      <c r="K479" s="9">
        <v>3.3690000000000002</v>
      </c>
      <c r="L479" s="9">
        <v>44.81</v>
      </c>
      <c r="M479" s="10">
        <v>3.868266E-3</v>
      </c>
      <c r="N479" s="9">
        <f t="shared" si="14"/>
        <v>0.30107557316727995</v>
      </c>
      <c r="O479" s="9">
        <f t="shared" si="15"/>
        <v>-1.7318024306638762</v>
      </c>
    </row>
    <row r="480" spans="1:15" x14ac:dyDescent="0.2">
      <c r="A480" s="2" t="s">
        <v>1895</v>
      </c>
      <c r="B480" s="2" t="s">
        <v>1896</v>
      </c>
      <c r="C480" s="2" t="s">
        <v>1897</v>
      </c>
      <c r="D480" s="2" t="s">
        <v>1898</v>
      </c>
      <c r="E480" s="9" t="s">
        <v>17</v>
      </c>
      <c r="F480" s="10">
        <v>8.0812099999999997E-4</v>
      </c>
      <c r="G480" s="9">
        <v>2053</v>
      </c>
      <c r="H480" s="9">
        <v>6820</v>
      </c>
      <c r="I480" s="9">
        <v>-4768</v>
      </c>
      <c r="J480" s="9">
        <v>1264</v>
      </c>
      <c r="K480" s="9">
        <v>3.7709999999999999</v>
      </c>
      <c r="L480" s="9">
        <v>27.02</v>
      </c>
      <c r="M480" s="10">
        <v>2.2744290000000001E-3</v>
      </c>
      <c r="N480" s="9">
        <f t="shared" si="14"/>
        <v>0.30102639296187683</v>
      </c>
      <c r="O480" s="9">
        <f t="shared" si="15"/>
        <v>-1.7320381118029329</v>
      </c>
    </row>
    <row r="481" spans="1:15" x14ac:dyDescent="0.2">
      <c r="A481" s="2" t="s">
        <v>1891</v>
      </c>
      <c r="B481" s="2" t="s">
        <v>1892</v>
      </c>
      <c r="C481" s="2" t="s">
        <v>1893</v>
      </c>
      <c r="D481" s="2" t="s">
        <v>1894</v>
      </c>
      <c r="E481" s="9" t="s">
        <v>17</v>
      </c>
      <c r="F481" s="10">
        <v>9.1498999999999997E-4</v>
      </c>
      <c r="G481" s="9">
        <v>84950</v>
      </c>
      <c r="H481" s="9">
        <v>282610</v>
      </c>
      <c r="I481" s="9">
        <v>-197660</v>
      </c>
      <c r="J481" s="9">
        <v>53646</v>
      </c>
      <c r="K481" s="9">
        <v>3.6850000000000001</v>
      </c>
      <c r="L481" s="9">
        <v>29.59</v>
      </c>
      <c r="M481" s="10">
        <v>2.486308E-3</v>
      </c>
      <c r="N481" s="9">
        <f t="shared" si="14"/>
        <v>0.30059092034959839</v>
      </c>
      <c r="O481" s="9">
        <f t="shared" si="15"/>
        <v>-1.7341266630264387</v>
      </c>
    </row>
    <row r="482" spans="1:15" x14ac:dyDescent="0.2">
      <c r="A482" s="2" t="s">
        <v>1887</v>
      </c>
      <c r="B482" s="2" t="s">
        <v>1888</v>
      </c>
      <c r="C482" s="2" t="s">
        <v>1889</v>
      </c>
      <c r="D482" s="2" t="s">
        <v>1890</v>
      </c>
      <c r="E482" s="9" t="s">
        <v>17</v>
      </c>
      <c r="F482" s="10">
        <v>1.583501E-3</v>
      </c>
      <c r="G482" s="9">
        <v>81524</v>
      </c>
      <c r="H482" s="9">
        <v>271718</v>
      </c>
      <c r="I482" s="9">
        <v>-190194</v>
      </c>
      <c r="J482" s="9">
        <v>56552</v>
      </c>
      <c r="K482" s="9">
        <v>3.363</v>
      </c>
      <c r="L482" s="9">
        <v>44.92</v>
      </c>
      <c r="M482" s="10">
        <v>3.9185410000000002E-3</v>
      </c>
      <c r="N482" s="9">
        <f t="shared" si="14"/>
        <v>0.30003165046113983</v>
      </c>
      <c r="O482" s="9">
        <f t="shared" si="15"/>
        <v>-1.7368133956502263</v>
      </c>
    </row>
    <row r="483" spans="1:15" x14ac:dyDescent="0.2">
      <c r="A483" s="2" t="s">
        <v>1883</v>
      </c>
      <c r="B483" s="2" t="s">
        <v>1884</v>
      </c>
      <c r="C483" s="2" t="s">
        <v>1885</v>
      </c>
      <c r="D483" s="2" t="s">
        <v>1886</v>
      </c>
      <c r="E483" s="9" t="s">
        <v>17</v>
      </c>
      <c r="F483" s="10">
        <v>2.16E-7</v>
      </c>
      <c r="G483" s="9">
        <v>282690</v>
      </c>
      <c r="H483" s="9">
        <v>942300</v>
      </c>
      <c r="I483" s="9">
        <v>-659611</v>
      </c>
      <c r="J483" s="9">
        <v>107564</v>
      </c>
      <c r="K483" s="9">
        <v>6.1319999999999997</v>
      </c>
      <c r="L483" s="9">
        <v>43.97</v>
      </c>
      <c r="M483" s="10">
        <v>2.0372000000000001E-5</v>
      </c>
      <c r="N483" s="9">
        <f t="shared" si="14"/>
        <v>0.3</v>
      </c>
      <c r="O483" s="9">
        <f t="shared" si="15"/>
        <v>-1.7369655941662063</v>
      </c>
    </row>
    <row r="484" spans="1:15" x14ac:dyDescent="0.2">
      <c r="A484" s="2" t="s">
        <v>1879</v>
      </c>
      <c r="B484" s="2" t="s">
        <v>1880</v>
      </c>
      <c r="C484" s="2" t="s">
        <v>1881</v>
      </c>
      <c r="D484" s="2" t="s">
        <v>1882</v>
      </c>
      <c r="E484" s="9" t="s">
        <v>17</v>
      </c>
      <c r="F484" s="10">
        <v>2.6824050000000001E-3</v>
      </c>
      <c r="G484" s="9">
        <v>40057</v>
      </c>
      <c r="H484" s="9">
        <v>134291</v>
      </c>
      <c r="I484" s="9">
        <v>-94234</v>
      </c>
      <c r="J484" s="9">
        <v>28983</v>
      </c>
      <c r="K484" s="9">
        <v>3.2509999999999999</v>
      </c>
      <c r="L484" s="9">
        <v>32.380000000000003</v>
      </c>
      <c r="M484" s="10">
        <v>5.8946170000000004E-3</v>
      </c>
      <c r="N484" s="9">
        <f t="shared" si="14"/>
        <v>0.29828506750266215</v>
      </c>
      <c r="O484" s="9">
        <f t="shared" si="15"/>
        <v>-1.7452363383978884</v>
      </c>
    </row>
    <row r="485" spans="1:15" x14ac:dyDescent="0.2">
      <c r="A485" s="2" t="s">
        <v>1875</v>
      </c>
      <c r="B485" s="2" t="s">
        <v>1876</v>
      </c>
      <c r="C485" s="2" t="s">
        <v>1877</v>
      </c>
      <c r="D485" s="2" t="s">
        <v>1878</v>
      </c>
      <c r="E485" s="9" t="s">
        <v>17</v>
      </c>
      <c r="F485" s="10">
        <v>1.18002E-4</v>
      </c>
      <c r="G485" s="9">
        <v>2862</v>
      </c>
      <c r="H485" s="9">
        <v>9612</v>
      </c>
      <c r="I485" s="9">
        <v>-6750</v>
      </c>
      <c r="J485" s="9">
        <v>1550</v>
      </c>
      <c r="K485" s="9">
        <v>4.3540000000000001</v>
      </c>
      <c r="L485" s="9">
        <v>33.64</v>
      </c>
      <c r="M485" s="10">
        <v>5.55789E-4</v>
      </c>
      <c r="N485" s="9">
        <f t="shared" si="14"/>
        <v>0.29775280898876405</v>
      </c>
      <c r="O485" s="9">
        <f t="shared" si="15"/>
        <v>-1.7478129764031987</v>
      </c>
    </row>
    <row r="486" spans="1:15" x14ac:dyDescent="0.2">
      <c r="A486" s="2" t="s">
        <v>1871</v>
      </c>
      <c r="B486" s="2" t="s">
        <v>1872</v>
      </c>
      <c r="C486" s="2" t="s">
        <v>1873</v>
      </c>
      <c r="D486" s="2" t="s">
        <v>1874</v>
      </c>
      <c r="E486" s="9" t="s">
        <v>17</v>
      </c>
      <c r="F486" s="10">
        <v>1.019865E-3</v>
      </c>
      <c r="G486" s="9">
        <v>2514348</v>
      </c>
      <c r="H486" s="9">
        <v>8481074</v>
      </c>
      <c r="I486" s="9">
        <v>-5966726</v>
      </c>
      <c r="J486" s="9">
        <v>1686355</v>
      </c>
      <c r="K486" s="9">
        <v>3.5379999999999998</v>
      </c>
      <c r="L486" s="9">
        <v>40.869999999999997</v>
      </c>
      <c r="M486" s="10">
        <v>2.734476E-3</v>
      </c>
      <c r="N486" s="9">
        <f t="shared" si="14"/>
        <v>0.29646575421933591</v>
      </c>
      <c r="O486" s="9">
        <f t="shared" si="15"/>
        <v>-1.7540626311662244</v>
      </c>
    </row>
    <row r="487" spans="1:15" x14ac:dyDescent="0.2">
      <c r="A487" s="2" t="s">
        <v>1867</v>
      </c>
      <c r="B487" s="2" t="s">
        <v>1868</v>
      </c>
      <c r="C487" s="2" t="s">
        <v>1869</v>
      </c>
      <c r="D487" s="2" t="s">
        <v>1870</v>
      </c>
      <c r="E487" s="9" t="s">
        <v>17</v>
      </c>
      <c r="F487" s="10">
        <v>2.2424500000000001E-4</v>
      </c>
      <c r="G487" s="9">
        <v>24498</v>
      </c>
      <c r="H487" s="9">
        <v>82714</v>
      </c>
      <c r="I487" s="9">
        <v>-58216</v>
      </c>
      <c r="J487" s="9">
        <v>13943</v>
      </c>
      <c r="K487" s="9">
        <v>4.1749999999999998</v>
      </c>
      <c r="L487" s="9">
        <v>30.96</v>
      </c>
      <c r="M487" s="10">
        <v>8.7288600000000002E-4</v>
      </c>
      <c r="N487" s="9">
        <f t="shared" si="14"/>
        <v>0.29617718886766448</v>
      </c>
      <c r="O487" s="9">
        <f t="shared" si="15"/>
        <v>-1.7554675642362463</v>
      </c>
    </row>
    <row r="488" spans="1:15" x14ac:dyDescent="0.2">
      <c r="A488" s="2" t="s">
        <v>1863</v>
      </c>
      <c r="B488" s="2" t="s">
        <v>1864</v>
      </c>
      <c r="C488" s="2" t="s">
        <v>1865</v>
      </c>
      <c r="D488" s="2" t="s">
        <v>1866</v>
      </c>
      <c r="E488" s="9" t="s">
        <v>17</v>
      </c>
      <c r="F488" s="10">
        <v>3.6609360000000001E-3</v>
      </c>
      <c r="G488" s="9">
        <v>298524</v>
      </c>
      <c r="H488" s="9">
        <v>1010696</v>
      </c>
      <c r="I488" s="9">
        <v>-712172</v>
      </c>
      <c r="J488" s="9">
        <v>229707</v>
      </c>
      <c r="K488" s="9">
        <v>3.1</v>
      </c>
      <c r="L488" s="9">
        <v>37.46</v>
      </c>
      <c r="M488" s="10">
        <v>7.6517379999999999E-3</v>
      </c>
      <c r="N488" s="9">
        <f t="shared" si="14"/>
        <v>0.29536477833097191</v>
      </c>
      <c r="O488" s="9">
        <f t="shared" si="15"/>
        <v>-1.759430297074642</v>
      </c>
    </row>
    <row r="489" spans="1:15" x14ac:dyDescent="0.2">
      <c r="A489" s="2" t="s">
        <v>1859</v>
      </c>
      <c r="B489" s="2" t="s">
        <v>1860</v>
      </c>
      <c r="C489" s="2" t="s">
        <v>1861</v>
      </c>
      <c r="D489" s="2" t="s">
        <v>1862</v>
      </c>
      <c r="E489" s="9" t="s">
        <v>17</v>
      </c>
      <c r="F489" s="10">
        <v>7.5556999999999995E-5</v>
      </c>
      <c r="G489" s="9">
        <v>35747</v>
      </c>
      <c r="H489" s="9">
        <v>121232</v>
      </c>
      <c r="I489" s="9">
        <v>-85485</v>
      </c>
      <c r="J489" s="9">
        <v>18989</v>
      </c>
      <c r="K489" s="9">
        <v>4.5019999999999998</v>
      </c>
      <c r="L489" s="9">
        <v>33.93</v>
      </c>
      <c r="M489" s="10">
        <v>4.0905299999999999E-4</v>
      </c>
      <c r="N489" s="9">
        <f t="shared" si="14"/>
        <v>0.2948643922396727</v>
      </c>
      <c r="O489" s="9">
        <f t="shared" si="15"/>
        <v>-1.7618764815107724</v>
      </c>
    </row>
    <row r="490" spans="1:15" x14ac:dyDescent="0.2">
      <c r="A490" s="2" t="s">
        <v>1855</v>
      </c>
      <c r="B490" s="2" t="s">
        <v>1856</v>
      </c>
      <c r="C490" s="2" t="s">
        <v>1857</v>
      </c>
      <c r="D490" s="2" t="s">
        <v>1858</v>
      </c>
      <c r="E490" s="9" t="s">
        <v>17</v>
      </c>
      <c r="F490" s="10">
        <v>1.2629951E-2</v>
      </c>
      <c r="G490" s="9">
        <v>9257</v>
      </c>
      <c r="H490" s="9">
        <v>31447</v>
      </c>
      <c r="I490" s="9">
        <v>-22190</v>
      </c>
      <c r="J490" s="9">
        <v>8283</v>
      </c>
      <c r="K490" s="9">
        <v>2.6789999999999998</v>
      </c>
      <c r="L490" s="9">
        <v>26</v>
      </c>
      <c r="M490" s="10">
        <v>2.1398225999999999E-2</v>
      </c>
      <c r="N490" s="9">
        <f t="shared" si="14"/>
        <v>0.29436830222278754</v>
      </c>
      <c r="O490" s="9">
        <f t="shared" si="15"/>
        <v>-1.7643057655034218</v>
      </c>
    </row>
    <row r="491" spans="1:15" x14ac:dyDescent="0.2">
      <c r="A491" s="2" t="s">
        <v>1851</v>
      </c>
      <c r="B491" s="2" t="s">
        <v>1852</v>
      </c>
      <c r="C491" s="2" t="s">
        <v>1853</v>
      </c>
      <c r="D491" s="2" t="s">
        <v>1854</v>
      </c>
      <c r="E491" s="9" t="s">
        <v>17</v>
      </c>
      <c r="F491" s="10">
        <v>9.3934200000000002E-4</v>
      </c>
      <c r="G491" s="9">
        <v>4356</v>
      </c>
      <c r="H491" s="9">
        <v>14827</v>
      </c>
      <c r="I491" s="9">
        <v>-10470</v>
      </c>
      <c r="J491" s="9">
        <v>2901</v>
      </c>
      <c r="K491" s="9">
        <v>3.609</v>
      </c>
      <c r="L491" s="9">
        <v>35.49</v>
      </c>
      <c r="M491" s="10">
        <v>2.5475810000000002E-3</v>
      </c>
      <c r="N491" s="9">
        <f t="shared" si="14"/>
        <v>0.29378835907466111</v>
      </c>
      <c r="O491" s="9">
        <f t="shared" si="15"/>
        <v>-1.767150862498881</v>
      </c>
    </row>
    <row r="492" spans="1:15" x14ac:dyDescent="0.2">
      <c r="A492" s="2" t="s">
        <v>1847</v>
      </c>
      <c r="B492" s="2" t="s">
        <v>1848</v>
      </c>
      <c r="C492" s="2" t="s">
        <v>1849</v>
      </c>
      <c r="D492" s="2" t="s">
        <v>1850</v>
      </c>
      <c r="E492" s="9" t="s">
        <v>17</v>
      </c>
      <c r="F492" s="10">
        <v>2.1656499999999999E-3</v>
      </c>
      <c r="G492" s="9">
        <v>30285</v>
      </c>
      <c r="H492" s="9">
        <v>103228</v>
      </c>
      <c r="I492" s="9">
        <v>-72942</v>
      </c>
      <c r="J492" s="9">
        <v>21643</v>
      </c>
      <c r="K492" s="9">
        <v>3.37</v>
      </c>
      <c r="L492" s="9">
        <v>28.59</v>
      </c>
      <c r="M492" s="10">
        <v>4.9435599999999996E-3</v>
      </c>
      <c r="N492" s="9">
        <f t="shared" si="14"/>
        <v>0.29337970318130741</v>
      </c>
      <c r="O492" s="9">
        <f t="shared" si="15"/>
        <v>-1.7691590300538347</v>
      </c>
    </row>
    <row r="493" spans="1:15" x14ac:dyDescent="0.2">
      <c r="A493" s="2" t="s">
        <v>1843</v>
      </c>
      <c r="B493" s="2" t="s">
        <v>1844</v>
      </c>
      <c r="C493" s="2" t="s">
        <v>1845</v>
      </c>
      <c r="D493" s="2" t="s">
        <v>1846</v>
      </c>
      <c r="E493" s="9" t="s">
        <v>17</v>
      </c>
      <c r="F493" s="10">
        <v>2.5816437000000001E-2</v>
      </c>
      <c r="G493" s="9">
        <v>1418238</v>
      </c>
      <c r="H493" s="9">
        <v>4843568</v>
      </c>
      <c r="I493" s="9">
        <v>-3425330</v>
      </c>
      <c r="J493" s="9">
        <v>1456709</v>
      </c>
      <c r="K493" s="9">
        <v>2.351</v>
      </c>
      <c r="L493" s="9">
        <v>28.58</v>
      </c>
      <c r="M493" s="10">
        <v>3.9607627999999999E-2</v>
      </c>
      <c r="N493" s="9">
        <f t="shared" si="14"/>
        <v>0.29280852462482204</v>
      </c>
      <c r="O493" s="9">
        <f t="shared" si="15"/>
        <v>-1.7719705390286227</v>
      </c>
    </row>
    <row r="494" spans="1:15" x14ac:dyDescent="0.2">
      <c r="A494" s="2" t="s">
        <v>1839</v>
      </c>
      <c r="B494" s="2" t="s">
        <v>1840</v>
      </c>
      <c r="C494" s="2" t="s">
        <v>1841</v>
      </c>
      <c r="D494" s="2" t="s">
        <v>1842</v>
      </c>
      <c r="E494" s="9" t="s">
        <v>17</v>
      </c>
      <c r="F494" s="10">
        <v>5.3697700000000001E-4</v>
      </c>
      <c r="G494" s="9">
        <v>104264</v>
      </c>
      <c r="H494" s="9">
        <v>358114</v>
      </c>
      <c r="I494" s="9">
        <v>-253850</v>
      </c>
      <c r="J494" s="9">
        <v>66272</v>
      </c>
      <c r="K494" s="9">
        <v>3.83</v>
      </c>
      <c r="L494" s="9">
        <v>33.32</v>
      </c>
      <c r="M494" s="10">
        <v>1.6675800000000001E-3</v>
      </c>
      <c r="N494" s="9">
        <f t="shared" si="14"/>
        <v>0.29114751168622283</v>
      </c>
      <c r="O494" s="9">
        <f t="shared" si="15"/>
        <v>-1.7801778061619833</v>
      </c>
    </row>
    <row r="495" spans="1:15" x14ac:dyDescent="0.2">
      <c r="A495" s="2" t="s">
        <v>1835</v>
      </c>
      <c r="B495" s="2" t="s">
        <v>1836</v>
      </c>
      <c r="C495" s="2" t="s">
        <v>1837</v>
      </c>
      <c r="D495" s="2" t="s">
        <v>1838</v>
      </c>
      <c r="E495" s="9" t="s">
        <v>17</v>
      </c>
      <c r="F495" s="10">
        <v>7.0593000000000007E-5</v>
      </c>
      <c r="G495" s="9">
        <v>25335</v>
      </c>
      <c r="H495" s="9">
        <v>87439</v>
      </c>
      <c r="I495" s="9">
        <v>-62104</v>
      </c>
      <c r="J495" s="9">
        <v>13697</v>
      </c>
      <c r="K495" s="9">
        <v>4.5339999999999998</v>
      </c>
      <c r="L495" s="9">
        <v>33.42</v>
      </c>
      <c r="M495" s="10">
        <v>3.8812200000000002E-4</v>
      </c>
      <c r="N495" s="9">
        <f t="shared" si="14"/>
        <v>0.28974485069591371</v>
      </c>
      <c r="O495" s="9">
        <f t="shared" si="15"/>
        <v>-1.7871450727979152</v>
      </c>
    </row>
    <row r="496" spans="1:15" x14ac:dyDescent="0.2">
      <c r="A496" s="2" t="s">
        <v>1831</v>
      </c>
      <c r="B496" s="2" t="s">
        <v>1832</v>
      </c>
      <c r="C496" s="2" t="s">
        <v>1833</v>
      </c>
      <c r="D496" s="2" t="s">
        <v>1834</v>
      </c>
      <c r="E496" s="9" t="s">
        <v>17</v>
      </c>
      <c r="F496" s="10">
        <v>1.1068110000000001E-3</v>
      </c>
      <c r="G496" s="9">
        <v>46093</v>
      </c>
      <c r="H496" s="9">
        <v>159261</v>
      </c>
      <c r="I496" s="9">
        <v>-113168</v>
      </c>
      <c r="J496" s="9">
        <v>30607</v>
      </c>
      <c r="K496" s="9">
        <v>3.6970000000000001</v>
      </c>
      <c r="L496" s="9">
        <v>24.37</v>
      </c>
      <c r="M496" s="10">
        <v>2.9177690000000002E-3</v>
      </c>
      <c r="N496" s="9">
        <f t="shared" si="14"/>
        <v>0.2894179993846579</v>
      </c>
      <c r="O496" s="9">
        <f t="shared" si="15"/>
        <v>-1.788773446633884</v>
      </c>
    </row>
    <row r="497" spans="1:15" x14ac:dyDescent="0.2">
      <c r="A497" s="2" t="s">
        <v>1827</v>
      </c>
      <c r="B497" s="2" t="s">
        <v>1828</v>
      </c>
      <c r="C497" s="2" t="s">
        <v>1829</v>
      </c>
      <c r="D497" s="2" t="s">
        <v>1830</v>
      </c>
      <c r="E497" s="9" t="s">
        <v>17</v>
      </c>
      <c r="F497" s="10">
        <v>2.1210000000000001E-6</v>
      </c>
      <c r="G497" s="9">
        <v>562161</v>
      </c>
      <c r="H497" s="9">
        <v>1942992</v>
      </c>
      <c r="I497" s="9">
        <v>-1380831</v>
      </c>
      <c r="J497" s="9">
        <v>250989</v>
      </c>
      <c r="K497" s="9">
        <v>5.5019999999999998</v>
      </c>
      <c r="L497" s="9">
        <v>41.59</v>
      </c>
      <c r="M497" s="10">
        <v>6.4072000000000006E-5</v>
      </c>
      <c r="N497" s="9">
        <f t="shared" si="14"/>
        <v>0.2893274907976976</v>
      </c>
      <c r="O497" s="9">
        <f t="shared" si="15"/>
        <v>-1.7892246857116654</v>
      </c>
    </row>
    <row r="498" spans="1:15" x14ac:dyDescent="0.2">
      <c r="A498" s="2" t="s">
        <v>1823</v>
      </c>
      <c r="B498" s="2" t="s">
        <v>1824</v>
      </c>
      <c r="C498" s="2" t="s">
        <v>1825</v>
      </c>
      <c r="D498" s="2" t="s">
        <v>1826</v>
      </c>
      <c r="E498" s="9" t="s">
        <v>17</v>
      </c>
      <c r="F498" s="10">
        <v>2.6044480000000001E-3</v>
      </c>
      <c r="G498" s="9">
        <v>5506</v>
      </c>
      <c r="H498" s="9">
        <v>19047</v>
      </c>
      <c r="I498" s="9">
        <v>-13541</v>
      </c>
      <c r="J498" s="9">
        <v>4164</v>
      </c>
      <c r="K498" s="9">
        <v>3.2519999999999998</v>
      </c>
      <c r="L498" s="9">
        <v>33.700000000000003</v>
      </c>
      <c r="M498" s="10">
        <v>5.7322199999999997E-3</v>
      </c>
      <c r="N498" s="9">
        <f t="shared" si="14"/>
        <v>0.28907439491783482</v>
      </c>
      <c r="O498" s="9">
        <f t="shared" si="15"/>
        <v>-1.7904872687117217</v>
      </c>
    </row>
    <row r="499" spans="1:15" x14ac:dyDescent="0.2">
      <c r="A499" s="2" t="s">
        <v>1819</v>
      </c>
      <c r="B499" s="2" t="s">
        <v>1820</v>
      </c>
      <c r="C499" s="2" t="s">
        <v>1821</v>
      </c>
      <c r="D499" s="2" t="s">
        <v>1822</v>
      </c>
      <c r="E499" s="9" t="s">
        <v>17</v>
      </c>
      <c r="F499" s="10">
        <v>2.148966E-3</v>
      </c>
      <c r="G499" s="9">
        <v>147824</v>
      </c>
      <c r="H499" s="9">
        <v>511561</v>
      </c>
      <c r="I499" s="9">
        <v>-363736</v>
      </c>
      <c r="J499" s="9">
        <v>110827</v>
      </c>
      <c r="K499" s="9">
        <v>3.282</v>
      </c>
      <c r="L499" s="9">
        <v>39.85</v>
      </c>
      <c r="M499" s="10">
        <v>4.9134130000000002E-3</v>
      </c>
      <c r="N499" s="9">
        <f t="shared" si="14"/>
        <v>0.28896651621214281</v>
      </c>
      <c r="O499" s="9">
        <f t="shared" si="15"/>
        <v>-1.7910257637300833</v>
      </c>
    </row>
    <row r="500" spans="1:15" x14ac:dyDescent="0.2">
      <c r="A500" s="2" t="s">
        <v>1815</v>
      </c>
      <c r="B500" s="2" t="s">
        <v>1816</v>
      </c>
      <c r="C500" s="2" t="s">
        <v>1817</v>
      </c>
      <c r="D500" s="2" t="s">
        <v>1818</v>
      </c>
      <c r="E500" s="9" t="s">
        <v>17</v>
      </c>
      <c r="F500" s="10">
        <v>9.892849999999999E-4</v>
      </c>
      <c r="G500" s="9">
        <v>362799</v>
      </c>
      <c r="H500" s="9">
        <v>1258474</v>
      </c>
      <c r="I500" s="9">
        <v>-895675</v>
      </c>
      <c r="J500" s="9">
        <v>250983</v>
      </c>
      <c r="K500" s="9">
        <v>3.569</v>
      </c>
      <c r="L500" s="9">
        <v>38.1</v>
      </c>
      <c r="M500" s="10">
        <v>2.6625889999999999E-3</v>
      </c>
      <c r="N500" s="9">
        <f t="shared" si="14"/>
        <v>0.28828485928195574</v>
      </c>
      <c r="O500" s="9">
        <f t="shared" si="15"/>
        <v>-1.7944330263945933</v>
      </c>
    </row>
    <row r="501" spans="1:15" x14ac:dyDescent="0.2">
      <c r="A501" s="2" t="s">
        <v>1811</v>
      </c>
      <c r="B501" s="2" t="s">
        <v>1812</v>
      </c>
      <c r="C501" s="2" t="s">
        <v>1813</v>
      </c>
      <c r="D501" s="2" t="s">
        <v>1814</v>
      </c>
      <c r="E501" s="9" t="s">
        <v>17</v>
      </c>
      <c r="F501" s="10">
        <v>1.6855999999999999E-5</v>
      </c>
      <c r="G501" s="9">
        <v>104765</v>
      </c>
      <c r="H501" s="9">
        <v>365365</v>
      </c>
      <c r="I501" s="9">
        <v>-260600</v>
      </c>
      <c r="J501" s="9">
        <v>53743</v>
      </c>
      <c r="K501" s="9">
        <v>4.8490000000000002</v>
      </c>
      <c r="L501" s="9">
        <v>42.63</v>
      </c>
      <c r="M501" s="10">
        <v>1.64303E-4</v>
      </c>
      <c r="N501" s="9">
        <f t="shared" si="14"/>
        <v>0.28674065660367032</v>
      </c>
      <c r="O501" s="9">
        <f t="shared" si="15"/>
        <v>-1.8021816178569472</v>
      </c>
    </row>
    <row r="502" spans="1:15" x14ac:dyDescent="0.2">
      <c r="A502" s="2" t="s">
        <v>1807</v>
      </c>
      <c r="B502" s="2" t="s">
        <v>1808</v>
      </c>
      <c r="C502" s="2" t="s">
        <v>1809</v>
      </c>
      <c r="D502" s="2" t="s">
        <v>1810</v>
      </c>
      <c r="E502" s="9" t="s">
        <v>17</v>
      </c>
      <c r="F502" s="10">
        <v>4.8535000000000001E-4</v>
      </c>
      <c r="G502" s="9">
        <v>5289</v>
      </c>
      <c r="H502" s="9">
        <v>18471</v>
      </c>
      <c r="I502" s="9">
        <v>-13182</v>
      </c>
      <c r="J502" s="9">
        <v>3439</v>
      </c>
      <c r="K502" s="9">
        <v>3.8340000000000001</v>
      </c>
      <c r="L502" s="9">
        <v>36.21</v>
      </c>
      <c r="M502" s="10">
        <v>1.5551009999999999E-3</v>
      </c>
      <c r="N502" s="9">
        <f t="shared" si="14"/>
        <v>0.28634075036543771</v>
      </c>
      <c r="O502" s="9">
        <f t="shared" si="15"/>
        <v>-1.8041950938949061</v>
      </c>
    </row>
    <row r="503" spans="1:15" x14ac:dyDescent="0.2">
      <c r="A503" s="2" t="s">
        <v>1803</v>
      </c>
      <c r="B503" s="2" t="s">
        <v>1804</v>
      </c>
      <c r="C503" s="2" t="s">
        <v>1805</v>
      </c>
      <c r="D503" s="2" t="s">
        <v>1806</v>
      </c>
      <c r="E503" s="9" t="s">
        <v>17</v>
      </c>
      <c r="F503" s="10">
        <v>6.2210900000000003E-4</v>
      </c>
      <c r="G503" s="9">
        <v>32483</v>
      </c>
      <c r="H503" s="9">
        <v>113471</v>
      </c>
      <c r="I503" s="9">
        <v>-80988</v>
      </c>
      <c r="J503" s="9">
        <v>21983</v>
      </c>
      <c r="K503" s="9">
        <v>3.6840000000000002</v>
      </c>
      <c r="L503" s="9">
        <v>44.27</v>
      </c>
      <c r="M503" s="10">
        <v>1.8623719999999999E-3</v>
      </c>
      <c r="N503" s="9">
        <f t="shared" si="14"/>
        <v>0.28626697570304305</v>
      </c>
      <c r="O503" s="9">
        <f t="shared" si="15"/>
        <v>-1.8045668469653711</v>
      </c>
    </row>
    <row r="504" spans="1:15" x14ac:dyDescent="0.2">
      <c r="A504" s="2" t="s">
        <v>1799</v>
      </c>
      <c r="B504" s="2" t="s">
        <v>1800</v>
      </c>
      <c r="C504" s="2" t="s">
        <v>1801</v>
      </c>
      <c r="D504" s="2" t="s">
        <v>1802</v>
      </c>
      <c r="E504" s="9" t="s">
        <v>17</v>
      </c>
      <c r="F504" s="10">
        <v>1.9823999999999999E-5</v>
      </c>
      <c r="G504" s="9">
        <v>40347</v>
      </c>
      <c r="H504" s="9">
        <v>141317</v>
      </c>
      <c r="I504" s="9">
        <v>-100970</v>
      </c>
      <c r="J504" s="9">
        <v>20213</v>
      </c>
      <c r="K504" s="9">
        <v>4.9950000000000001</v>
      </c>
      <c r="L504" s="9">
        <v>32.21</v>
      </c>
      <c r="M504" s="10">
        <v>1.80722E-4</v>
      </c>
      <c r="N504" s="9">
        <f t="shared" si="14"/>
        <v>0.2855070515224637</v>
      </c>
      <c r="O504" s="9">
        <f t="shared" si="15"/>
        <v>-1.8084017168268871</v>
      </c>
    </row>
    <row r="505" spans="1:15" x14ac:dyDescent="0.2">
      <c r="A505" s="2" t="s">
        <v>1795</v>
      </c>
      <c r="B505" s="2" t="s">
        <v>1796</v>
      </c>
      <c r="C505" s="2" t="s">
        <v>1797</v>
      </c>
      <c r="D505" s="2" t="s">
        <v>1798</v>
      </c>
      <c r="E505" s="9" t="s">
        <v>17</v>
      </c>
      <c r="F505" s="10">
        <v>2.7798530000000001E-3</v>
      </c>
      <c r="G505" s="9">
        <v>7532</v>
      </c>
      <c r="H505" s="9">
        <v>26395</v>
      </c>
      <c r="I505" s="9">
        <v>-18862</v>
      </c>
      <c r="J505" s="9">
        <v>5697</v>
      </c>
      <c r="K505" s="9">
        <v>3.3109999999999999</v>
      </c>
      <c r="L505" s="9">
        <v>25.49</v>
      </c>
      <c r="M505" s="10">
        <v>6.0709930000000002E-3</v>
      </c>
      <c r="N505" s="9">
        <f t="shared" si="14"/>
        <v>0.28535707520363707</v>
      </c>
      <c r="O505" s="9">
        <f t="shared" si="15"/>
        <v>-1.8091597609437624</v>
      </c>
    </row>
    <row r="506" spans="1:15" x14ac:dyDescent="0.2">
      <c r="A506" s="2" t="s">
        <v>1791</v>
      </c>
      <c r="B506" s="2" t="s">
        <v>1792</v>
      </c>
      <c r="C506" s="2" t="s">
        <v>1793</v>
      </c>
      <c r="D506" s="2" t="s">
        <v>1794</v>
      </c>
      <c r="E506" s="9" t="s">
        <v>17</v>
      </c>
      <c r="F506" s="10">
        <v>2.2091782000000001E-2</v>
      </c>
      <c r="G506" s="9">
        <v>15941</v>
      </c>
      <c r="H506" s="9">
        <v>55932</v>
      </c>
      <c r="I506" s="9">
        <v>-39991</v>
      </c>
      <c r="J506" s="9">
        <v>16731</v>
      </c>
      <c r="K506" s="9">
        <v>2.39</v>
      </c>
      <c r="L506" s="9">
        <v>36.69</v>
      </c>
      <c r="M506" s="10">
        <v>3.4722678E-2</v>
      </c>
      <c r="N506" s="9">
        <f t="shared" si="14"/>
        <v>0.28500679396409928</v>
      </c>
      <c r="O506" s="9">
        <f t="shared" si="15"/>
        <v>-1.8109317843766917</v>
      </c>
    </row>
    <row r="507" spans="1:15" x14ac:dyDescent="0.2">
      <c r="A507" s="2" t="s">
        <v>1787</v>
      </c>
      <c r="B507" s="2" t="s">
        <v>1788</v>
      </c>
      <c r="C507" s="2" t="s">
        <v>1789</v>
      </c>
      <c r="D507" s="2" t="s">
        <v>1790</v>
      </c>
      <c r="E507" s="9" t="s">
        <v>17</v>
      </c>
      <c r="F507" s="10">
        <v>1.6354410000000001E-3</v>
      </c>
      <c r="G507" s="9">
        <v>214390</v>
      </c>
      <c r="H507" s="9">
        <v>752645</v>
      </c>
      <c r="I507" s="9">
        <v>-538254</v>
      </c>
      <c r="J507" s="9">
        <v>156129</v>
      </c>
      <c r="K507" s="9">
        <v>3.4470000000000001</v>
      </c>
      <c r="L507" s="9">
        <v>31.3</v>
      </c>
      <c r="M507" s="10">
        <v>4.0017159999999998E-3</v>
      </c>
      <c r="N507" s="9">
        <f t="shared" si="14"/>
        <v>0.28484876668283188</v>
      </c>
      <c r="O507" s="9">
        <f t="shared" si="15"/>
        <v>-1.81173193513979</v>
      </c>
    </row>
    <row r="508" spans="1:15" x14ac:dyDescent="0.2">
      <c r="A508" s="2" t="s">
        <v>1783</v>
      </c>
      <c r="B508" s="2" t="s">
        <v>1784</v>
      </c>
      <c r="C508" s="2" t="s">
        <v>1785</v>
      </c>
      <c r="D508" s="2" t="s">
        <v>1786</v>
      </c>
      <c r="E508" s="9" t="s">
        <v>17</v>
      </c>
      <c r="F508" s="10">
        <v>5.07457E-4</v>
      </c>
      <c r="G508" s="9">
        <v>3242</v>
      </c>
      <c r="H508" s="9">
        <v>11420</v>
      </c>
      <c r="I508" s="9">
        <v>-8178</v>
      </c>
      <c r="J508" s="9">
        <v>2155</v>
      </c>
      <c r="K508" s="9">
        <v>3.794</v>
      </c>
      <c r="L508" s="9">
        <v>38.72</v>
      </c>
      <c r="M508" s="10">
        <v>1.593414E-3</v>
      </c>
      <c r="N508" s="9">
        <f t="shared" si="14"/>
        <v>0.28388791593695273</v>
      </c>
      <c r="O508" s="9">
        <f t="shared" si="15"/>
        <v>-1.8166066547326636</v>
      </c>
    </row>
    <row r="509" spans="1:15" x14ac:dyDescent="0.2">
      <c r="A509" s="2" t="s">
        <v>1779</v>
      </c>
      <c r="B509" s="2" t="s">
        <v>1780</v>
      </c>
      <c r="C509" s="2" t="s">
        <v>1781</v>
      </c>
      <c r="D509" s="2" t="s">
        <v>1782</v>
      </c>
      <c r="E509" s="9" t="s">
        <v>17</v>
      </c>
      <c r="F509" s="10">
        <v>7.4945790000000003E-3</v>
      </c>
      <c r="G509" s="9">
        <v>10816</v>
      </c>
      <c r="H509" s="9">
        <v>38163</v>
      </c>
      <c r="I509" s="9">
        <v>-27347</v>
      </c>
      <c r="J509" s="9">
        <v>9745</v>
      </c>
      <c r="K509" s="9">
        <v>2.806</v>
      </c>
      <c r="L509" s="9">
        <v>43.11</v>
      </c>
      <c r="M509" s="10">
        <v>1.3717409E-2</v>
      </c>
      <c r="N509" s="9">
        <f t="shared" si="14"/>
        <v>0.2834158740140974</v>
      </c>
      <c r="O509" s="9">
        <f t="shared" si="15"/>
        <v>-1.8190075295740662</v>
      </c>
    </row>
    <row r="510" spans="1:15" x14ac:dyDescent="0.2">
      <c r="A510" s="2" t="s">
        <v>1775</v>
      </c>
      <c r="B510" s="2" t="s">
        <v>1776</v>
      </c>
      <c r="C510" s="2" t="s">
        <v>1777</v>
      </c>
      <c r="D510" s="2" t="s">
        <v>1778</v>
      </c>
      <c r="E510" s="9" t="s">
        <v>17</v>
      </c>
      <c r="F510" s="10">
        <v>1.4854999999999999E-5</v>
      </c>
      <c r="G510" s="9">
        <v>112949</v>
      </c>
      <c r="H510" s="9">
        <v>398665</v>
      </c>
      <c r="I510" s="9">
        <v>-285716</v>
      </c>
      <c r="J510" s="9">
        <v>57223</v>
      </c>
      <c r="K510" s="9">
        <v>4.9930000000000003</v>
      </c>
      <c r="L510" s="9">
        <v>36.51</v>
      </c>
      <c r="M510" s="10">
        <v>1.6146300000000001E-4</v>
      </c>
      <c r="N510" s="9">
        <f t="shared" si="14"/>
        <v>0.28331807407221604</v>
      </c>
      <c r="O510" s="9">
        <f t="shared" si="15"/>
        <v>-1.8195054545458402</v>
      </c>
    </row>
    <row r="511" spans="1:15" x14ac:dyDescent="0.2">
      <c r="A511" s="2" t="s">
        <v>1771</v>
      </c>
      <c r="B511" s="2" t="s">
        <v>1772</v>
      </c>
      <c r="C511" s="2" t="s">
        <v>1773</v>
      </c>
      <c r="D511" s="2" t="s">
        <v>1774</v>
      </c>
      <c r="E511" s="9" t="s">
        <v>17</v>
      </c>
      <c r="F511" s="10">
        <v>2.0716899999999999E-4</v>
      </c>
      <c r="G511" s="9">
        <v>47350</v>
      </c>
      <c r="H511" s="9">
        <v>167366</v>
      </c>
      <c r="I511" s="9">
        <v>-120017</v>
      </c>
      <c r="J511" s="9">
        <v>28911</v>
      </c>
      <c r="K511" s="9">
        <v>4.1509999999999998</v>
      </c>
      <c r="L511" s="9">
        <v>34.270000000000003</v>
      </c>
      <c r="M511" s="10">
        <v>8.1917100000000005E-4</v>
      </c>
      <c r="N511" s="9">
        <f t="shared" si="14"/>
        <v>0.28291289748216486</v>
      </c>
      <c r="O511" s="9">
        <f t="shared" si="15"/>
        <v>-1.82157014682262</v>
      </c>
    </row>
    <row r="512" spans="1:15" x14ac:dyDescent="0.2">
      <c r="A512" s="2" t="s">
        <v>1767</v>
      </c>
      <c r="B512" s="2" t="s">
        <v>1768</v>
      </c>
      <c r="C512" s="2" t="s">
        <v>1769</v>
      </c>
      <c r="D512" s="2" t="s">
        <v>1770</v>
      </c>
      <c r="E512" s="9" t="s">
        <v>17</v>
      </c>
      <c r="F512" s="10">
        <v>1.2932099999999999E-3</v>
      </c>
      <c r="G512" s="9">
        <v>1361</v>
      </c>
      <c r="H512" s="9">
        <v>4811</v>
      </c>
      <c r="I512" s="9">
        <v>-3449</v>
      </c>
      <c r="J512" s="9">
        <v>962.7</v>
      </c>
      <c r="K512" s="9">
        <v>3.5830000000000002</v>
      </c>
      <c r="L512" s="9">
        <v>27.5</v>
      </c>
      <c r="M512" s="10">
        <v>3.2806210000000001E-3</v>
      </c>
      <c r="N512" s="9">
        <f t="shared" si="14"/>
        <v>0.28289336936187903</v>
      </c>
      <c r="O512" s="9">
        <f t="shared" si="15"/>
        <v>-1.8216697325782272</v>
      </c>
    </row>
    <row r="513" spans="1:15" x14ac:dyDescent="0.2">
      <c r="A513" s="2" t="s">
        <v>1763</v>
      </c>
      <c r="B513" s="2" t="s">
        <v>1764</v>
      </c>
      <c r="C513" s="2" t="s">
        <v>1765</v>
      </c>
      <c r="D513" s="2" t="s">
        <v>1766</v>
      </c>
      <c r="E513" s="9" t="s">
        <v>17</v>
      </c>
      <c r="F513" s="10">
        <v>2.8197874000000001E-2</v>
      </c>
      <c r="G513" s="9">
        <v>13158</v>
      </c>
      <c r="H513" s="9">
        <v>46562</v>
      </c>
      <c r="I513" s="9">
        <v>-33404</v>
      </c>
      <c r="J513" s="9">
        <v>14336</v>
      </c>
      <c r="K513" s="9">
        <v>2.33</v>
      </c>
      <c r="L513" s="9">
        <v>24.92</v>
      </c>
      <c r="M513" s="10">
        <v>4.2701515000000002E-2</v>
      </c>
      <c r="N513" s="9">
        <f t="shared" si="14"/>
        <v>0.28259095399682144</v>
      </c>
      <c r="O513" s="9">
        <f t="shared" si="15"/>
        <v>-1.8232128105063972</v>
      </c>
    </row>
    <row r="514" spans="1:15" x14ac:dyDescent="0.2">
      <c r="A514" s="2" t="s">
        <v>1759</v>
      </c>
      <c r="B514" s="2" t="s">
        <v>1760</v>
      </c>
      <c r="C514" s="2" t="s">
        <v>1761</v>
      </c>
      <c r="D514" s="2" t="s">
        <v>1762</v>
      </c>
      <c r="E514" s="9" t="s">
        <v>17</v>
      </c>
      <c r="F514" s="10">
        <v>2.3937810000000002E-3</v>
      </c>
      <c r="G514" s="9">
        <v>2110</v>
      </c>
      <c r="H514" s="9">
        <v>7477</v>
      </c>
      <c r="I514" s="9">
        <v>-5367</v>
      </c>
      <c r="J514" s="9">
        <v>1611</v>
      </c>
      <c r="K514" s="9">
        <v>3.3319999999999999</v>
      </c>
      <c r="L514" s="9">
        <v>28.54</v>
      </c>
      <c r="M514" s="10">
        <v>5.3350350000000001E-3</v>
      </c>
      <c r="N514" s="9">
        <f t="shared" ref="N514:N577" si="16">G514/H514</f>
        <v>0.28219874281128793</v>
      </c>
      <c r="O514" s="9">
        <f t="shared" ref="O514:O577" si="17">LOG(N514,2)</f>
        <v>-1.825216534110089</v>
      </c>
    </row>
    <row r="515" spans="1:15" x14ac:dyDescent="0.2">
      <c r="A515" s="2" t="s">
        <v>1755</v>
      </c>
      <c r="B515" s="2" t="s">
        <v>1756</v>
      </c>
      <c r="C515" s="2" t="s">
        <v>1757</v>
      </c>
      <c r="D515" s="2" t="s">
        <v>1758</v>
      </c>
      <c r="E515" s="9" t="s">
        <v>17</v>
      </c>
      <c r="F515" s="10">
        <v>3.4996300000000001E-4</v>
      </c>
      <c r="G515" s="9">
        <v>6086</v>
      </c>
      <c r="H515" s="9">
        <v>21578</v>
      </c>
      <c r="I515" s="9">
        <v>-15493</v>
      </c>
      <c r="J515" s="9">
        <v>3822</v>
      </c>
      <c r="K515" s="9">
        <v>4.0529999999999999</v>
      </c>
      <c r="L515" s="9">
        <v>28.79</v>
      </c>
      <c r="M515" s="10">
        <v>1.197331E-3</v>
      </c>
      <c r="N515" s="9">
        <f t="shared" si="16"/>
        <v>0.28204652887199927</v>
      </c>
      <c r="O515" s="9">
        <f t="shared" si="17"/>
        <v>-1.8259949129879052</v>
      </c>
    </row>
    <row r="516" spans="1:15" x14ac:dyDescent="0.2">
      <c r="A516" s="2" t="s">
        <v>1751</v>
      </c>
      <c r="B516" s="2" t="s">
        <v>1752</v>
      </c>
      <c r="C516" s="2" t="s">
        <v>1753</v>
      </c>
      <c r="D516" s="2" t="s">
        <v>1754</v>
      </c>
      <c r="E516" s="9" t="s">
        <v>17</v>
      </c>
      <c r="F516" s="10">
        <v>2.0037319999999998E-3</v>
      </c>
      <c r="G516" s="9">
        <v>65646</v>
      </c>
      <c r="H516" s="9">
        <v>233570</v>
      </c>
      <c r="I516" s="9">
        <v>-167923</v>
      </c>
      <c r="J516" s="9">
        <v>49875</v>
      </c>
      <c r="K516" s="9">
        <v>3.367</v>
      </c>
      <c r="L516" s="9">
        <v>31.75</v>
      </c>
      <c r="M516" s="10">
        <v>4.6521380000000001E-3</v>
      </c>
      <c r="N516" s="9">
        <f t="shared" si="16"/>
        <v>0.28105492999957188</v>
      </c>
      <c r="O516" s="9">
        <f t="shared" si="17"/>
        <v>-1.8310759733616386</v>
      </c>
    </row>
    <row r="517" spans="1:15" x14ac:dyDescent="0.2">
      <c r="A517" s="2" t="s">
        <v>1747</v>
      </c>
      <c r="B517" s="2" t="s">
        <v>1748</v>
      </c>
      <c r="C517" s="2" t="s">
        <v>1749</v>
      </c>
      <c r="D517" s="2" t="s">
        <v>1750</v>
      </c>
      <c r="E517" s="9" t="s">
        <v>17</v>
      </c>
      <c r="F517" s="10">
        <v>2.2799600999999999E-2</v>
      </c>
      <c r="G517" s="9">
        <v>38447</v>
      </c>
      <c r="H517" s="9">
        <v>136900</v>
      </c>
      <c r="I517" s="9">
        <v>-98453</v>
      </c>
      <c r="J517" s="9">
        <v>41465</v>
      </c>
      <c r="K517" s="9">
        <v>2.3740000000000001</v>
      </c>
      <c r="L517" s="9">
        <v>37.54</v>
      </c>
      <c r="M517" s="10">
        <v>3.5795372999999998E-2</v>
      </c>
      <c r="N517" s="9">
        <f t="shared" si="16"/>
        <v>0.28084002921840762</v>
      </c>
      <c r="O517" s="9">
        <f t="shared" si="17"/>
        <v>-1.8321795116699984</v>
      </c>
    </row>
    <row r="518" spans="1:15" x14ac:dyDescent="0.2">
      <c r="A518" s="2" t="s">
        <v>1743</v>
      </c>
      <c r="B518" s="2" t="s">
        <v>1744</v>
      </c>
      <c r="C518" s="2" t="s">
        <v>1745</v>
      </c>
      <c r="D518" s="2" t="s">
        <v>1746</v>
      </c>
      <c r="E518" s="9" t="s">
        <v>17</v>
      </c>
      <c r="F518" s="10">
        <v>6.4812000000000002E-5</v>
      </c>
      <c r="G518" s="9">
        <v>267273</v>
      </c>
      <c r="H518" s="9">
        <v>952032</v>
      </c>
      <c r="I518" s="9">
        <v>-684759</v>
      </c>
      <c r="J518" s="9">
        <v>153860</v>
      </c>
      <c r="K518" s="9">
        <v>4.4509999999999996</v>
      </c>
      <c r="L518" s="9">
        <v>40.81</v>
      </c>
      <c r="M518" s="10">
        <v>3.70768E-4</v>
      </c>
      <c r="N518" s="9">
        <f t="shared" si="16"/>
        <v>0.28073951295754762</v>
      </c>
      <c r="O518" s="9">
        <f t="shared" si="17"/>
        <v>-1.8326959632204165</v>
      </c>
    </row>
    <row r="519" spans="1:15" x14ac:dyDescent="0.2">
      <c r="A519" s="2" t="s">
        <v>1739</v>
      </c>
      <c r="B519" s="2" t="s">
        <v>1740</v>
      </c>
      <c r="C519" s="2" t="s">
        <v>1741</v>
      </c>
      <c r="D519" s="2" t="s">
        <v>1742</v>
      </c>
      <c r="E519" s="9" t="s">
        <v>17</v>
      </c>
      <c r="F519" s="10">
        <v>1.74711E-4</v>
      </c>
      <c r="G519" s="9">
        <v>138862</v>
      </c>
      <c r="H519" s="9">
        <v>495034</v>
      </c>
      <c r="I519" s="9">
        <v>-356171</v>
      </c>
      <c r="J519" s="9">
        <v>86693</v>
      </c>
      <c r="K519" s="9">
        <v>4.1079999999999997</v>
      </c>
      <c r="L519" s="9">
        <v>43.13</v>
      </c>
      <c r="M519" s="10">
        <v>7.4434700000000002E-4</v>
      </c>
      <c r="N519" s="9">
        <f t="shared" si="16"/>
        <v>0.28051002557400095</v>
      </c>
      <c r="O519" s="9">
        <f t="shared" si="17"/>
        <v>-1.8338757604617881</v>
      </c>
    </row>
    <row r="520" spans="1:15" x14ac:dyDescent="0.2">
      <c r="A520" s="2" t="s">
        <v>1735</v>
      </c>
      <c r="B520" s="2" t="s">
        <v>1736</v>
      </c>
      <c r="C520" s="2" t="s">
        <v>1737</v>
      </c>
      <c r="D520" s="2" t="s">
        <v>1738</v>
      </c>
      <c r="E520" s="9" t="s">
        <v>17</v>
      </c>
      <c r="F520" s="10">
        <v>9.8016000000000005E-5</v>
      </c>
      <c r="G520" s="9">
        <v>3243</v>
      </c>
      <c r="H520" s="9">
        <v>11568</v>
      </c>
      <c r="I520" s="9">
        <v>-8325</v>
      </c>
      <c r="J520" s="9">
        <v>1912</v>
      </c>
      <c r="K520" s="9">
        <v>4.3529999999999998</v>
      </c>
      <c r="L520" s="9">
        <v>37.92</v>
      </c>
      <c r="M520" s="10">
        <v>4.8256699999999999E-4</v>
      </c>
      <c r="N520" s="9">
        <f t="shared" si="16"/>
        <v>0.28034232365145229</v>
      </c>
      <c r="O520" s="9">
        <f t="shared" si="17"/>
        <v>-1.8347385284953115</v>
      </c>
    </row>
    <row r="521" spans="1:15" x14ac:dyDescent="0.2">
      <c r="A521" s="2" t="s">
        <v>1731</v>
      </c>
      <c r="B521" s="2" t="s">
        <v>1732</v>
      </c>
      <c r="C521" s="2" t="s">
        <v>1733</v>
      </c>
      <c r="D521" s="2" t="s">
        <v>1734</v>
      </c>
      <c r="E521" s="9" t="s">
        <v>17</v>
      </c>
      <c r="F521" s="10">
        <v>3.2002999999999998E-5</v>
      </c>
      <c r="G521" s="9">
        <v>603891</v>
      </c>
      <c r="H521" s="9">
        <v>2154616</v>
      </c>
      <c r="I521" s="9">
        <v>-1550725</v>
      </c>
      <c r="J521" s="9">
        <v>327257</v>
      </c>
      <c r="K521" s="9">
        <v>4.7389999999999999</v>
      </c>
      <c r="L521" s="9">
        <v>36.729999999999997</v>
      </c>
      <c r="M521" s="10">
        <v>2.3397199999999999E-4</v>
      </c>
      <c r="N521" s="9">
        <f t="shared" si="16"/>
        <v>0.28027778499741951</v>
      </c>
      <c r="O521" s="9">
        <f t="shared" si="17"/>
        <v>-1.8350706949484714</v>
      </c>
    </row>
    <row r="522" spans="1:15" x14ac:dyDescent="0.2">
      <c r="A522" s="2" t="s">
        <v>1727</v>
      </c>
      <c r="B522" s="2" t="s">
        <v>1728</v>
      </c>
      <c r="C522" s="2" t="s">
        <v>1729</v>
      </c>
      <c r="D522" s="2" t="s">
        <v>1730</v>
      </c>
      <c r="E522" s="9" t="s">
        <v>17</v>
      </c>
      <c r="F522" s="10">
        <v>1.2645689999999999E-3</v>
      </c>
      <c r="G522" s="9">
        <v>554475</v>
      </c>
      <c r="H522" s="9">
        <v>1980064</v>
      </c>
      <c r="I522" s="9">
        <v>-1425589</v>
      </c>
      <c r="J522" s="9">
        <v>414370</v>
      </c>
      <c r="K522" s="9">
        <v>3.44</v>
      </c>
      <c r="L522" s="9">
        <v>44.98</v>
      </c>
      <c r="M522" s="10">
        <v>3.2137329999999999E-3</v>
      </c>
      <c r="N522" s="9">
        <f t="shared" si="16"/>
        <v>0.28002882735103513</v>
      </c>
      <c r="O522" s="9">
        <f t="shared" si="17"/>
        <v>-1.8363527429470163</v>
      </c>
    </row>
    <row r="523" spans="1:15" x14ac:dyDescent="0.2">
      <c r="A523" s="2" t="s">
        <v>1723</v>
      </c>
      <c r="B523" s="2" t="s">
        <v>1724</v>
      </c>
      <c r="C523" s="2" t="s">
        <v>1725</v>
      </c>
      <c r="D523" s="2" t="s">
        <v>1726</v>
      </c>
      <c r="E523" s="9" t="s">
        <v>17</v>
      </c>
      <c r="F523" s="10">
        <v>2.3510050000000002E-3</v>
      </c>
      <c r="G523" s="9">
        <v>113014</v>
      </c>
      <c r="H523" s="9">
        <v>405277</v>
      </c>
      <c r="I523" s="9">
        <v>-292263</v>
      </c>
      <c r="J523" s="9">
        <v>89603</v>
      </c>
      <c r="K523" s="9">
        <v>3.262</v>
      </c>
      <c r="L523" s="9">
        <v>37.78</v>
      </c>
      <c r="M523" s="10">
        <v>5.2646129999999996E-3</v>
      </c>
      <c r="N523" s="9">
        <f t="shared" si="16"/>
        <v>0.27885618971715642</v>
      </c>
      <c r="O523" s="9">
        <f t="shared" si="17"/>
        <v>-1.8424068003293317</v>
      </c>
    </row>
    <row r="524" spans="1:15" x14ac:dyDescent="0.2">
      <c r="A524" s="2" t="s">
        <v>1719</v>
      </c>
      <c r="B524" s="2" t="s">
        <v>1720</v>
      </c>
      <c r="C524" s="2" t="s">
        <v>1721</v>
      </c>
      <c r="D524" s="2" t="s">
        <v>1722</v>
      </c>
      <c r="E524" s="9" t="s">
        <v>17</v>
      </c>
      <c r="F524" s="10">
        <v>5.8665000000000002E-5</v>
      </c>
      <c r="G524" s="9">
        <v>208610</v>
      </c>
      <c r="H524" s="9">
        <v>749854</v>
      </c>
      <c r="I524" s="9">
        <v>-541244</v>
      </c>
      <c r="J524" s="9">
        <v>120320</v>
      </c>
      <c r="K524" s="9">
        <v>4.4980000000000002</v>
      </c>
      <c r="L524" s="9">
        <v>39.57</v>
      </c>
      <c r="M524" s="10">
        <v>3.5115500000000002E-4</v>
      </c>
      <c r="N524" s="9">
        <f t="shared" si="16"/>
        <v>0.2782008230935622</v>
      </c>
      <c r="O524" s="9">
        <f t="shared" si="17"/>
        <v>-1.8458014065987138</v>
      </c>
    </row>
    <row r="525" spans="1:15" x14ac:dyDescent="0.2">
      <c r="A525" s="2" t="s">
        <v>1715</v>
      </c>
      <c r="B525" s="2" t="s">
        <v>1716</v>
      </c>
      <c r="C525" s="2" t="s">
        <v>1717</v>
      </c>
      <c r="D525" s="2" t="s">
        <v>1718</v>
      </c>
      <c r="E525" s="9" t="s">
        <v>17</v>
      </c>
      <c r="F525" s="10">
        <v>1.84663E-4</v>
      </c>
      <c r="G525" s="9">
        <v>26697</v>
      </c>
      <c r="H525" s="9">
        <v>96349</v>
      </c>
      <c r="I525" s="9">
        <v>-69652</v>
      </c>
      <c r="J525" s="9">
        <v>16564</v>
      </c>
      <c r="K525" s="9">
        <v>4.2050000000000001</v>
      </c>
      <c r="L525" s="9">
        <v>33.32</v>
      </c>
      <c r="M525" s="10">
        <v>7.7197699999999997E-4</v>
      </c>
      <c r="N525" s="9">
        <f t="shared" si="16"/>
        <v>0.27708642539102635</v>
      </c>
      <c r="O525" s="9">
        <f t="shared" si="17"/>
        <v>-1.8515920607217899</v>
      </c>
    </row>
    <row r="526" spans="1:15" x14ac:dyDescent="0.2">
      <c r="A526" s="2" t="s">
        <v>1711</v>
      </c>
      <c r="B526" s="2" t="s">
        <v>1712</v>
      </c>
      <c r="C526" s="2" t="s">
        <v>1713</v>
      </c>
      <c r="D526" s="2" t="s">
        <v>1714</v>
      </c>
      <c r="E526" s="9" t="s">
        <v>17</v>
      </c>
      <c r="F526" s="10">
        <v>1.242337E-2</v>
      </c>
      <c r="G526" s="9">
        <v>503934</v>
      </c>
      <c r="H526" s="9">
        <v>1826393</v>
      </c>
      <c r="I526" s="9">
        <v>-1322458</v>
      </c>
      <c r="J526" s="9">
        <v>507188</v>
      </c>
      <c r="K526" s="9">
        <v>2.6070000000000002</v>
      </c>
      <c r="L526" s="9">
        <v>43.83</v>
      </c>
      <c r="M526" s="10">
        <v>2.1149665000000002E-2</v>
      </c>
      <c r="N526" s="9">
        <f t="shared" si="16"/>
        <v>0.2759176146645328</v>
      </c>
      <c r="O526" s="9">
        <f t="shared" si="17"/>
        <v>-1.8576905331654501</v>
      </c>
    </row>
    <row r="527" spans="1:15" x14ac:dyDescent="0.2">
      <c r="A527" s="2" t="s">
        <v>1707</v>
      </c>
      <c r="B527" s="2" t="s">
        <v>1708</v>
      </c>
      <c r="C527" s="2" t="s">
        <v>1709</v>
      </c>
      <c r="D527" s="2" t="s">
        <v>1710</v>
      </c>
      <c r="E527" s="9" t="s">
        <v>17</v>
      </c>
      <c r="F527" s="10">
        <v>2.0077319E-2</v>
      </c>
      <c r="G527" s="9">
        <v>18624</v>
      </c>
      <c r="H527" s="9">
        <v>67633</v>
      </c>
      <c r="I527" s="9">
        <v>-49009</v>
      </c>
      <c r="J527" s="9">
        <v>19732</v>
      </c>
      <c r="K527" s="9">
        <v>2.484</v>
      </c>
      <c r="L527" s="9">
        <v>24.95</v>
      </c>
      <c r="M527" s="10">
        <v>3.1875565000000002E-2</v>
      </c>
      <c r="N527" s="9">
        <f t="shared" si="16"/>
        <v>0.27536853311253384</v>
      </c>
      <c r="O527" s="9">
        <f t="shared" si="17"/>
        <v>-1.8605643855096512</v>
      </c>
    </row>
    <row r="528" spans="1:15" x14ac:dyDescent="0.2">
      <c r="A528" s="2" t="s">
        <v>1703</v>
      </c>
      <c r="B528" s="2" t="s">
        <v>1704</v>
      </c>
      <c r="C528" s="2" t="s">
        <v>1705</v>
      </c>
      <c r="D528" s="2" t="s">
        <v>1706</v>
      </c>
      <c r="E528" s="9" t="s">
        <v>17</v>
      </c>
      <c r="F528" s="10">
        <v>9.5130000000000002E-6</v>
      </c>
      <c r="G528" s="9">
        <v>8904</v>
      </c>
      <c r="H528" s="9">
        <v>32341</v>
      </c>
      <c r="I528" s="9">
        <v>-23437</v>
      </c>
      <c r="J528" s="9">
        <v>4377</v>
      </c>
      <c r="K528" s="9">
        <v>5.3550000000000004</v>
      </c>
      <c r="L528" s="9">
        <v>28.94</v>
      </c>
      <c r="M528" s="10">
        <v>1.2802000000000001E-4</v>
      </c>
      <c r="N528" s="9">
        <f t="shared" si="16"/>
        <v>0.27531616214711974</v>
      </c>
      <c r="O528" s="9">
        <f t="shared" si="17"/>
        <v>-1.8608387905656394</v>
      </c>
    </row>
    <row r="529" spans="1:15" x14ac:dyDescent="0.2">
      <c r="A529" s="2" t="s">
        <v>1699</v>
      </c>
      <c r="B529" s="2" t="s">
        <v>1700</v>
      </c>
      <c r="C529" s="2" t="s">
        <v>1701</v>
      </c>
      <c r="D529" s="2" t="s">
        <v>1702</v>
      </c>
      <c r="E529" s="9" t="s">
        <v>17</v>
      </c>
      <c r="F529" s="10">
        <v>2.4226E-3</v>
      </c>
      <c r="G529" s="9">
        <v>101648</v>
      </c>
      <c r="H529" s="9">
        <v>370547</v>
      </c>
      <c r="I529" s="9">
        <v>-268899</v>
      </c>
      <c r="J529" s="9">
        <v>83375</v>
      </c>
      <c r="K529" s="9">
        <v>3.2250000000000001</v>
      </c>
      <c r="L529" s="9">
        <v>42.51</v>
      </c>
      <c r="M529" s="10">
        <v>5.3738359999999999E-3</v>
      </c>
      <c r="N529" s="9">
        <f t="shared" si="16"/>
        <v>0.27431877737506982</v>
      </c>
      <c r="O529" s="9">
        <f t="shared" si="17"/>
        <v>-1.86607471550575</v>
      </c>
    </row>
    <row r="530" spans="1:15" x14ac:dyDescent="0.2">
      <c r="A530" s="2" t="s">
        <v>1695</v>
      </c>
      <c r="B530" s="2" t="s">
        <v>1696</v>
      </c>
      <c r="C530" s="2" t="s">
        <v>1697</v>
      </c>
      <c r="D530" s="2" t="s">
        <v>1698</v>
      </c>
      <c r="E530" s="9" t="s">
        <v>17</v>
      </c>
      <c r="F530" s="10">
        <v>1.460867E-3</v>
      </c>
      <c r="G530" s="9">
        <v>6857894</v>
      </c>
      <c r="H530" s="9">
        <v>25021532</v>
      </c>
      <c r="I530" s="9">
        <v>-18163637</v>
      </c>
      <c r="J530" s="9">
        <v>5118436</v>
      </c>
      <c r="K530" s="9">
        <v>3.5489999999999999</v>
      </c>
      <c r="L530" s="9">
        <v>26.64</v>
      </c>
      <c r="M530" s="10">
        <v>3.6534610000000002E-3</v>
      </c>
      <c r="N530" s="9">
        <f t="shared" si="16"/>
        <v>0.27407970063543668</v>
      </c>
      <c r="O530" s="9">
        <f t="shared" si="17"/>
        <v>-1.8673326141409288</v>
      </c>
    </row>
    <row r="531" spans="1:15" x14ac:dyDescent="0.2">
      <c r="A531" s="2" t="s">
        <v>1691</v>
      </c>
      <c r="B531" s="2" t="s">
        <v>1692</v>
      </c>
      <c r="C531" s="2" t="s">
        <v>1693</v>
      </c>
      <c r="D531" s="2" t="s">
        <v>1694</v>
      </c>
      <c r="E531" s="9" t="s">
        <v>17</v>
      </c>
      <c r="F531" s="10">
        <v>7.2793100000000002E-4</v>
      </c>
      <c r="G531" s="9">
        <v>113672</v>
      </c>
      <c r="H531" s="9">
        <v>415038</v>
      </c>
      <c r="I531" s="9">
        <v>-301366</v>
      </c>
      <c r="J531" s="9">
        <v>82822</v>
      </c>
      <c r="K531" s="9">
        <v>3.6389999999999998</v>
      </c>
      <c r="L531" s="9">
        <v>43.12</v>
      </c>
      <c r="M531" s="10">
        <v>2.0863399999999999E-3</v>
      </c>
      <c r="N531" s="9">
        <f t="shared" si="16"/>
        <v>0.27388335525903651</v>
      </c>
      <c r="O531" s="9">
        <f t="shared" si="17"/>
        <v>-1.8683665032322094</v>
      </c>
    </row>
    <row r="532" spans="1:15" x14ac:dyDescent="0.2">
      <c r="A532" s="2" t="s">
        <v>1687</v>
      </c>
      <c r="B532" s="2" t="s">
        <v>1688</v>
      </c>
      <c r="C532" s="2" t="s">
        <v>1689</v>
      </c>
      <c r="D532" s="2" t="s">
        <v>1690</v>
      </c>
      <c r="E532" s="9" t="s">
        <v>17</v>
      </c>
      <c r="F532" s="10">
        <v>1.6397689999999999E-3</v>
      </c>
      <c r="G532" s="9">
        <v>4212876</v>
      </c>
      <c r="H532" s="9">
        <v>15386177</v>
      </c>
      <c r="I532" s="9">
        <v>-11173301</v>
      </c>
      <c r="J532" s="9">
        <v>3333732</v>
      </c>
      <c r="K532" s="9">
        <v>3.3519999999999999</v>
      </c>
      <c r="L532" s="9">
        <v>44.81</v>
      </c>
      <c r="M532" s="10">
        <v>4.0017159999999998E-3</v>
      </c>
      <c r="N532" s="9">
        <f t="shared" si="16"/>
        <v>0.2738091470025335</v>
      </c>
      <c r="O532" s="9">
        <f t="shared" si="17"/>
        <v>-1.8687574521090444</v>
      </c>
    </row>
    <row r="533" spans="1:15" x14ac:dyDescent="0.2">
      <c r="A533" s="2" t="s">
        <v>1683</v>
      </c>
      <c r="B533" s="2" t="s">
        <v>1684</v>
      </c>
      <c r="C533" s="2" t="s">
        <v>1685</v>
      </c>
      <c r="D533" s="2" t="s">
        <v>1686</v>
      </c>
      <c r="E533" s="9" t="s">
        <v>17</v>
      </c>
      <c r="F533" s="10">
        <v>1.2252599999999999E-3</v>
      </c>
      <c r="G533" s="9">
        <v>44263</v>
      </c>
      <c r="H533" s="9">
        <v>161800</v>
      </c>
      <c r="I533" s="9">
        <v>-117537</v>
      </c>
      <c r="J533" s="9">
        <v>33111</v>
      </c>
      <c r="K533" s="9">
        <v>3.55</v>
      </c>
      <c r="L533" s="9">
        <v>31.76</v>
      </c>
      <c r="M533" s="10">
        <v>3.1307269999999998E-3</v>
      </c>
      <c r="N533" s="9">
        <f t="shared" si="16"/>
        <v>0.27356613102595795</v>
      </c>
      <c r="O533" s="9">
        <f t="shared" si="17"/>
        <v>-1.8700384670959105</v>
      </c>
    </row>
    <row r="534" spans="1:15" x14ac:dyDescent="0.2">
      <c r="A534" s="2" t="s">
        <v>1679</v>
      </c>
      <c r="B534" s="2" t="s">
        <v>1680</v>
      </c>
      <c r="C534" s="2" t="s">
        <v>1681</v>
      </c>
      <c r="D534" s="2" t="s">
        <v>1682</v>
      </c>
      <c r="E534" s="9" t="s">
        <v>17</v>
      </c>
      <c r="F534" s="10">
        <v>7.1359999999999999E-6</v>
      </c>
      <c r="G534" s="9">
        <v>333780</v>
      </c>
      <c r="H534" s="9">
        <v>1221016</v>
      </c>
      <c r="I534" s="9">
        <v>-887235</v>
      </c>
      <c r="J534" s="9">
        <v>173835</v>
      </c>
      <c r="K534" s="9">
        <v>5.1040000000000001</v>
      </c>
      <c r="L534" s="9">
        <v>43.17</v>
      </c>
      <c r="M534" s="10">
        <v>1.06136E-4</v>
      </c>
      <c r="N534" s="9">
        <f t="shared" si="16"/>
        <v>0.27336251122016419</v>
      </c>
      <c r="O534" s="9">
        <f t="shared" si="17"/>
        <v>-1.8711126887582148</v>
      </c>
    </row>
    <row r="535" spans="1:15" x14ac:dyDescent="0.2">
      <c r="A535" s="2" t="s">
        <v>1675</v>
      </c>
      <c r="B535" s="2" t="s">
        <v>1676</v>
      </c>
      <c r="C535" s="2" t="s">
        <v>1677</v>
      </c>
      <c r="D535" s="2" t="s">
        <v>1678</v>
      </c>
      <c r="E535" s="9" t="s">
        <v>17</v>
      </c>
      <c r="F535" s="10">
        <v>2.7960799999999998E-4</v>
      </c>
      <c r="G535" s="9">
        <v>63645</v>
      </c>
      <c r="H535" s="9">
        <v>232864</v>
      </c>
      <c r="I535" s="9">
        <v>-169219</v>
      </c>
      <c r="J535" s="9">
        <v>42101</v>
      </c>
      <c r="K535" s="9">
        <v>4.0190000000000001</v>
      </c>
      <c r="L535" s="9">
        <v>36.549999999999997</v>
      </c>
      <c r="M535" s="10">
        <v>1.028871E-3</v>
      </c>
      <c r="N535" s="9">
        <f t="shared" si="16"/>
        <v>0.27331403737804039</v>
      </c>
      <c r="O535" s="9">
        <f t="shared" si="17"/>
        <v>-1.871368536469288</v>
      </c>
    </row>
    <row r="536" spans="1:15" x14ac:dyDescent="0.2">
      <c r="A536" s="2" t="s">
        <v>1671</v>
      </c>
      <c r="B536" s="2" t="s">
        <v>1672</v>
      </c>
      <c r="C536" s="2" t="s">
        <v>1673</v>
      </c>
      <c r="D536" s="2" t="s">
        <v>1674</v>
      </c>
      <c r="E536" s="9" t="s">
        <v>17</v>
      </c>
      <c r="F536" s="10">
        <v>3.544171E-3</v>
      </c>
      <c r="G536" s="9">
        <v>49817</v>
      </c>
      <c r="H536" s="9">
        <v>182987</v>
      </c>
      <c r="I536" s="9">
        <v>-133170</v>
      </c>
      <c r="J536" s="9">
        <v>42982</v>
      </c>
      <c r="K536" s="9">
        <v>3.0979999999999999</v>
      </c>
      <c r="L536" s="9">
        <v>40.200000000000003</v>
      </c>
      <c r="M536" s="10">
        <v>7.4301380000000002E-3</v>
      </c>
      <c r="N536" s="9">
        <f t="shared" si="16"/>
        <v>0.27224338340975041</v>
      </c>
      <c r="O536" s="9">
        <f t="shared" si="17"/>
        <v>-1.8770311087107969</v>
      </c>
    </row>
    <row r="537" spans="1:15" x14ac:dyDescent="0.2">
      <c r="A537" s="2" t="s">
        <v>1667</v>
      </c>
      <c r="B537" s="2" t="s">
        <v>1668</v>
      </c>
      <c r="C537" s="2" t="s">
        <v>1669</v>
      </c>
      <c r="D537" s="2" t="s">
        <v>1670</v>
      </c>
      <c r="E537" s="9" t="s">
        <v>17</v>
      </c>
      <c r="F537" s="10">
        <v>2.4210999999999999E-5</v>
      </c>
      <c r="G537" s="9">
        <v>249625</v>
      </c>
      <c r="H537" s="9">
        <v>917527</v>
      </c>
      <c r="I537" s="9">
        <v>-667903</v>
      </c>
      <c r="J537" s="9">
        <v>141833</v>
      </c>
      <c r="K537" s="9">
        <v>4.7089999999999996</v>
      </c>
      <c r="L537" s="9">
        <v>44.85</v>
      </c>
      <c r="M537" s="10">
        <v>2.01234E-4</v>
      </c>
      <c r="N537" s="9">
        <f t="shared" si="16"/>
        <v>0.27206283847777779</v>
      </c>
      <c r="O537" s="9">
        <f t="shared" si="17"/>
        <v>-1.8779881849928348</v>
      </c>
    </row>
    <row r="538" spans="1:15" x14ac:dyDescent="0.2">
      <c r="A538" s="2" t="s">
        <v>1663</v>
      </c>
      <c r="B538" s="2" t="s">
        <v>1664</v>
      </c>
      <c r="C538" s="2" t="s">
        <v>1665</v>
      </c>
      <c r="D538" s="2" t="s">
        <v>1666</v>
      </c>
      <c r="E538" s="9" t="s">
        <v>17</v>
      </c>
      <c r="F538" s="10">
        <v>4.6914510000000001E-3</v>
      </c>
      <c r="G538" s="9">
        <v>6871888</v>
      </c>
      <c r="H538" s="9">
        <v>25302570</v>
      </c>
      <c r="I538" s="9">
        <v>-18430682</v>
      </c>
      <c r="J538" s="9">
        <v>6062034</v>
      </c>
      <c r="K538" s="9">
        <v>3.04</v>
      </c>
      <c r="L538" s="9">
        <v>31.92</v>
      </c>
      <c r="M538" s="10">
        <v>9.3630239999999993E-3</v>
      </c>
      <c r="N538" s="9">
        <f t="shared" si="16"/>
        <v>0.27158853823939622</v>
      </c>
      <c r="O538" s="9">
        <f t="shared" si="17"/>
        <v>-1.8805054995981858</v>
      </c>
    </row>
    <row r="539" spans="1:15" x14ac:dyDescent="0.2">
      <c r="A539" s="2" t="s">
        <v>1659</v>
      </c>
      <c r="B539" s="2" t="s">
        <v>1660</v>
      </c>
      <c r="C539" s="2" t="s">
        <v>1661</v>
      </c>
      <c r="D539" s="2" t="s">
        <v>1662</v>
      </c>
      <c r="E539" s="9" t="s">
        <v>17</v>
      </c>
      <c r="F539" s="10">
        <v>3.685411E-3</v>
      </c>
      <c r="G539" s="9">
        <v>7997</v>
      </c>
      <c r="H539" s="9">
        <v>29463</v>
      </c>
      <c r="I539" s="9">
        <v>-21466</v>
      </c>
      <c r="J539" s="9">
        <v>6911</v>
      </c>
      <c r="K539" s="9">
        <v>3.1059999999999999</v>
      </c>
      <c r="L539" s="9">
        <v>36.03</v>
      </c>
      <c r="M539" s="10">
        <v>7.6693459999999996E-3</v>
      </c>
      <c r="N539" s="9">
        <f t="shared" si="16"/>
        <v>0.27142517734107185</v>
      </c>
      <c r="O539" s="9">
        <f t="shared" si="17"/>
        <v>-1.8813735438417678</v>
      </c>
    </row>
    <row r="540" spans="1:15" x14ac:dyDescent="0.2">
      <c r="A540" s="2" t="s">
        <v>1655</v>
      </c>
      <c r="B540" s="2" t="s">
        <v>1656</v>
      </c>
      <c r="C540" s="2" t="s">
        <v>1657</v>
      </c>
      <c r="D540" s="2" t="s">
        <v>1658</v>
      </c>
      <c r="E540" s="9" t="s">
        <v>17</v>
      </c>
      <c r="F540" s="10">
        <v>2.02289E-4</v>
      </c>
      <c r="G540" s="9">
        <v>58823</v>
      </c>
      <c r="H540" s="9">
        <v>217016</v>
      </c>
      <c r="I540" s="9">
        <v>-158194</v>
      </c>
      <c r="J540" s="9">
        <v>38078</v>
      </c>
      <c r="K540" s="9">
        <v>4.1539999999999999</v>
      </c>
      <c r="L540" s="9">
        <v>34.619999999999997</v>
      </c>
      <c r="M540" s="10">
        <v>8.1470399999999997E-4</v>
      </c>
      <c r="N540" s="9">
        <f t="shared" si="16"/>
        <v>0.27105374718914732</v>
      </c>
      <c r="O540" s="9">
        <f t="shared" si="17"/>
        <v>-1.8833491432530058</v>
      </c>
    </row>
    <row r="541" spans="1:15" x14ac:dyDescent="0.2">
      <c r="A541" s="2" t="s">
        <v>62</v>
      </c>
      <c r="B541" s="2" t="s">
        <v>63</v>
      </c>
      <c r="C541" s="2" t="s">
        <v>64</v>
      </c>
      <c r="D541" s="2" t="s">
        <v>65</v>
      </c>
      <c r="E541" s="9" t="s">
        <v>17</v>
      </c>
      <c r="F541" s="10">
        <v>1.7807960000000001E-3</v>
      </c>
      <c r="G541" s="9">
        <v>846331</v>
      </c>
      <c r="H541" s="9">
        <v>3130549</v>
      </c>
      <c r="I541" s="9">
        <v>-2284218</v>
      </c>
      <c r="J541" s="9">
        <v>657016</v>
      </c>
      <c r="K541" s="9">
        <v>3.4769999999999999</v>
      </c>
      <c r="L541" s="9">
        <v>26.28</v>
      </c>
      <c r="M541" s="10">
        <v>4.3013080000000002E-3</v>
      </c>
      <c r="N541" s="9">
        <f t="shared" si="16"/>
        <v>0.27034587224157808</v>
      </c>
      <c r="O541" s="9">
        <f t="shared" si="17"/>
        <v>-1.8871217659949795</v>
      </c>
    </row>
    <row r="542" spans="1:15" x14ac:dyDescent="0.2">
      <c r="A542" s="2" t="s">
        <v>1651</v>
      </c>
      <c r="B542" s="2" t="s">
        <v>1652</v>
      </c>
      <c r="C542" s="2" t="s">
        <v>1653</v>
      </c>
      <c r="D542" s="2" t="s">
        <v>1654</v>
      </c>
      <c r="E542" s="9" t="s">
        <v>17</v>
      </c>
      <c r="F542" s="10">
        <v>2.3254000000000001E-5</v>
      </c>
      <c r="G542" s="9">
        <v>108332</v>
      </c>
      <c r="H542" s="9">
        <v>400979</v>
      </c>
      <c r="I542" s="9">
        <v>-292647</v>
      </c>
      <c r="J542" s="9">
        <v>60357</v>
      </c>
      <c r="K542" s="9">
        <v>4.8490000000000002</v>
      </c>
      <c r="L542" s="9">
        <v>36.43</v>
      </c>
      <c r="M542" s="10">
        <v>1.9912599999999999E-4</v>
      </c>
      <c r="N542" s="9">
        <f t="shared" si="16"/>
        <v>0.27016876195511486</v>
      </c>
      <c r="O542" s="9">
        <f t="shared" si="17"/>
        <v>-1.8880672210296812</v>
      </c>
    </row>
    <row r="543" spans="1:15" x14ac:dyDescent="0.2">
      <c r="A543" s="2" t="s">
        <v>1647</v>
      </c>
      <c r="B543" s="2" t="s">
        <v>1648</v>
      </c>
      <c r="C543" s="2" t="s">
        <v>1649</v>
      </c>
      <c r="D543" s="2" t="s">
        <v>1650</v>
      </c>
      <c r="E543" s="9" t="s">
        <v>17</v>
      </c>
      <c r="F543" s="10">
        <v>1.5581869E-2</v>
      </c>
      <c r="G543" s="9">
        <v>11263</v>
      </c>
      <c r="H543" s="9">
        <v>41721</v>
      </c>
      <c r="I543" s="9">
        <v>-30458</v>
      </c>
      <c r="J543" s="9">
        <v>12000</v>
      </c>
      <c r="K543" s="9">
        <v>2.5379999999999998</v>
      </c>
      <c r="L543" s="9">
        <v>36.24</v>
      </c>
      <c r="M543" s="10">
        <v>2.5690992999999999E-2</v>
      </c>
      <c r="N543" s="9">
        <f t="shared" si="16"/>
        <v>0.26995997219625606</v>
      </c>
      <c r="O543" s="9">
        <f t="shared" si="17"/>
        <v>-1.8891825846296963</v>
      </c>
    </row>
    <row r="544" spans="1:15" x14ac:dyDescent="0.2">
      <c r="A544" s="2" t="s">
        <v>1643</v>
      </c>
      <c r="B544" s="2" t="s">
        <v>1644</v>
      </c>
      <c r="C544" s="2" t="s">
        <v>1645</v>
      </c>
      <c r="D544" s="2" t="s">
        <v>1646</v>
      </c>
      <c r="E544" s="9" t="s">
        <v>17</v>
      </c>
      <c r="F544" s="10">
        <v>1.5936307E-2</v>
      </c>
      <c r="G544" s="9">
        <v>4677</v>
      </c>
      <c r="H544" s="9">
        <v>17410</v>
      </c>
      <c r="I544" s="9">
        <v>-12734</v>
      </c>
      <c r="J544" s="9">
        <v>4929</v>
      </c>
      <c r="K544" s="9">
        <v>2.5830000000000002</v>
      </c>
      <c r="L544" s="9">
        <v>25.31</v>
      </c>
      <c r="M544" s="10">
        <v>2.6092702999999998E-2</v>
      </c>
      <c r="N544" s="9">
        <f t="shared" si="16"/>
        <v>0.26863871338311313</v>
      </c>
      <c r="O544" s="9">
        <f t="shared" si="17"/>
        <v>-1.8962608691195229</v>
      </c>
    </row>
    <row r="545" spans="1:15" x14ac:dyDescent="0.2">
      <c r="A545" s="2" t="s">
        <v>1639</v>
      </c>
      <c r="B545" s="2" t="s">
        <v>1640</v>
      </c>
      <c r="C545" s="2" t="s">
        <v>1641</v>
      </c>
      <c r="D545" s="2" t="s">
        <v>1642</v>
      </c>
      <c r="E545" s="9" t="s">
        <v>17</v>
      </c>
      <c r="F545" s="10">
        <v>4.7816200000000002E-4</v>
      </c>
      <c r="G545" s="9">
        <v>41031</v>
      </c>
      <c r="H545" s="9">
        <v>153044</v>
      </c>
      <c r="I545" s="9">
        <v>-112013</v>
      </c>
      <c r="J545" s="9">
        <v>28440</v>
      </c>
      <c r="K545" s="9">
        <v>3.9390000000000001</v>
      </c>
      <c r="L545" s="9">
        <v>28.74</v>
      </c>
      <c r="M545" s="10">
        <v>1.546094E-3</v>
      </c>
      <c r="N545" s="9">
        <f t="shared" si="16"/>
        <v>0.26809937011578372</v>
      </c>
      <c r="O545" s="9">
        <f t="shared" si="17"/>
        <v>-1.8991602650928214</v>
      </c>
    </row>
    <row r="546" spans="1:15" x14ac:dyDescent="0.2">
      <c r="A546" s="2" t="s">
        <v>1635</v>
      </c>
      <c r="B546" s="2" t="s">
        <v>1636</v>
      </c>
      <c r="C546" s="2" t="s">
        <v>1637</v>
      </c>
      <c r="D546" s="2" t="s">
        <v>1638</v>
      </c>
      <c r="E546" s="9" t="s">
        <v>17</v>
      </c>
      <c r="F546" s="10">
        <v>1.7197760999999999E-2</v>
      </c>
      <c r="G546" s="9">
        <v>219559</v>
      </c>
      <c r="H546" s="9">
        <v>819585</v>
      </c>
      <c r="I546" s="9">
        <v>-600026</v>
      </c>
      <c r="J546" s="9">
        <v>241061</v>
      </c>
      <c r="K546" s="9">
        <v>2.4889999999999999</v>
      </c>
      <c r="L546" s="9">
        <v>38.86</v>
      </c>
      <c r="M546" s="10">
        <v>2.7708594E-2</v>
      </c>
      <c r="N546" s="9">
        <f t="shared" si="16"/>
        <v>0.26789045675555312</v>
      </c>
      <c r="O546" s="9">
        <f t="shared" si="17"/>
        <v>-1.9002849069010526</v>
      </c>
    </row>
    <row r="547" spans="1:15" x14ac:dyDescent="0.2">
      <c r="A547" s="2" t="s">
        <v>1631</v>
      </c>
      <c r="B547" s="2" t="s">
        <v>1632</v>
      </c>
      <c r="C547" s="2" t="s">
        <v>1633</v>
      </c>
      <c r="D547" s="2" t="s">
        <v>1634</v>
      </c>
      <c r="E547" s="9" t="s">
        <v>17</v>
      </c>
      <c r="F547" s="10">
        <v>9.8198199999999995E-4</v>
      </c>
      <c r="G547" s="9">
        <v>338952</v>
      </c>
      <c r="H547" s="9">
        <v>1268310</v>
      </c>
      <c r="I547" s="9">
        <v>-929358</v>
      </c>
      <c r="J547" s="9">
        <v>250646</v>
      </c>
      <c r="K547" s="9">
        <v>3.7080000000000002</v>
      </c>
      <c r="L547" s="9">
        <v>26.33</v>
      </c>
      <c r="M547" s="10">
        <v>2.6479780000000001E-3</v>
      </c>
      <c r="N547" s="9">
        <f t="shared" si="16"/>
        <v>0.2672469664356506</v>
      </c>
      <c r="O547" s="9">
        <f t="shared" si="17"/>
        <v>-1.9037545231177695</v>
      </c>
    </row>
    <row r="548" spans="1:15" x14ac:dyDescent="0.2">
      <c r="A548" s="2" t="s">
        <v>1627</v>
      </c>
      <c r="B548" s="2" t="s">
        <v>1628</v>
      </c>
      <c r="C548" s="2" t="s">
        <v>1629</v>
      </c>
      <c r="D548" s="2" t="s">
        <v>1630</v>
      </c>
      <c r="E548" s="9" t="s">
        <v>17</v>
      </c>
      <c r="F548" s="10">
        <v>2.11871E-4</v>
      </c>
      <c r="G548" s="9">
        <v>56072</v>
      </c>
      <c r="H548" s="9">
        <v>209927</v>
      </c>
      <c r="I548" s="9">
        <v>-153855</v>
      </c>
      <c r="J548" s="9">
        <v>36261</v>
      </c>
      <c r="K548" s="9">
        <v>4.2430000000000003</v>
      </c>
      <c r="L548" s="9">
        <v>28.52</v>
      </c>
      <c r="M548" s="10">
        <v>8.2929200000000003E-4</v>
      </c>
      <c r="N548" s="9">
        <f t="shared" si="16"/>
        <v>0.26710237368228001</v>
      </c>
      <c r="O548" s="9">
        <f t="shared" si="17"/>
        <v>-1.9045352979317953</v>
      </c>
    </row>
    <row r="549" spans="1:15" x14ac:dyDescent="0.2">
      <c r="A549" s="2" t="s">
        <v>1623</v>
      </c>
      <c r="B549" s="2" t="s">
        <v>1624</v>
      </c>
      <c r="C549" s="2" t="s">
        <v>1625</v>
      </c>
      <c r="D549" s="2" t="s">
        <v>1626</v>
      </c>
      <c r="E549" s="9" t="s">
        <v>17</v>
      </c>
      <c r="F549" s="10">
        <v>1.1909999999999999E-6</v>
      </c>
      <c r="G549" s="9">
        <v>73044</v>
      </c>
      <c r="H549" s="9">
        <v>273642</v>
      </c>
      <c r="I549" s="9">
        <v>-200598</v>
      </c>
      <c r="J549" s="9">
        <v>35737</v>
      </c>
      <c r="K549" s="9">
        <v>5.6130000000000004</v>
      </c>
      <c r="L549" s="9">
        <v>44.69</v>
      </c>
      <c r="M549" s="10">
        <v>4.8071000000000001E-5</v>
      </c>
      <c r="N549" s="9">
        <f t="shared" si="16"/>
        <v>0.26693270769837962</v>
      </c>
      <c r="O549" s="9">
        <f t="shared" si="17"/>
        <v>-1.9054520028088737</v>
      </c>
    </row>
    <row r="550" spans="1:15" x14ac:dyDescent="0.2">
      <c r="A550" s="2" t="s">
        <v>1619</v>
      </c>
      <c r="B550" s="2" t="s">
        <v>1620</v>
      </c>
      <c r="C550" s="2" t="s">
        <v>1621</v>
      </c>
      <c r="D550" s="2" t="s">
        <v>1622</v>
      </c>
      <c r="E550" s="9" t="s">
        <v>17</v>
      </c>
      <c r="F550" s="10">
        <v>5.7451500000000005E-4</v>
      </c>
      <c r="G550" s="9">
        <v>59769</v>
      </c>
      <c r="H550" s="9">
        <v>224293</v>
      </c>
      <c r="I550" s="9">
        <v>-164524</v>
      </c>
      <c r="J550" s="9">
        <v>42324</v>
      </c>
      <c r="K550" s="9">
        <v>3.887</v>
      </c>
      <c r="L550" s="9">
        <v>27.76</v>
      </c>
      <c r="M550" s="10">
        <v>1.7674139999999999E-3</v>
      </c>
      <c r="N550" s="9">
        <f t="shared" si="16"/>
        <v>0.26647733099115889</v>
      </c>
      <c r="O550" s="9">
        <f t="shared" si="17"/>
        <v>-1.9079152855714616</v>
      </c>
    </row>
    <row r="551" spans="1:15" x14ac:dyDescent="0.2">
      <c r="A551" s="2" t="s">
        <v>1615</v>
      </c>
      <c r="B551" s="2" t="s">
        <v>1616</v>
      </c>
      <c r="C551" s="2" t="s">
        <v>1617</v>
      </c>
      <c r="D551" s="2" t="s">
        <v>1618</v>
      </c>
      <c r="E551" s="9" t="s">
        <v>17</v>
      </c>
      <c r="F551" s="10">
        <v>2.9620330000000002E-3</v>
      </c>
      <c r="G551" s="9">
        <v>143817</v>
      </c>
      <c r="H551" s="9">
        <v>539821</v>
      </c>
      <c r="I551" s="9">
        <v>-396004</v>
      </c>
      <c r="J551" s="9">
        <v>122918</v>
      </c>
      <c r="K551" s="9">
        <v>3.222</v>
      </c>
      <c r="L551" s="9">
        <v>31.43</v>
      </c>
      <c r="M551" s="10">
        <v>6.3996230000000001E-3</v>
      </c>
      <c r="N551" s="9">
        <f t="shared" si="16"/>
        <v>0.26641608977790787</v>
      </c>
      <c r="O551" s="9">
        <f t="shared" si="17"/>
        <v>-1.9082468805643842</v>
      </c>
    </row>
    <row r="552" spans="1:15" x14ac:dyDescent="0.2">
      <c r="A552" s="2" t="s">
        <v>1611</v>
      </c>
      <c r="B552" s="2" t="s">
        <v>1612</v>
      </c>
      <c r="C552" s="2" t="s">
        <v>1613</v>
      </c>
      <c r="D552" s="2" t="s">
        <v>1614</v>
      </c>
      <c r="E552" s="9" t="s">
        <v>17</v>
      </c>
      <c r="F552" s="10">
        <v>3.0339000000000001E-4</v>
      </c>
      <c r="G552" s="9">
        <v>3271</v>
      </c>
      <c r="H552" s="9">
        <v>12292</v>
      </c>
      <c r="I552" s="9">
        <v>-9021</v>
      </c>
      <c r="J552" s="9">
        <v>2255</v>
      </c>
      <c r="K552" s="9">
        <v>4</v>
      </c>
      <c r="L552" s="9">
        <v>35.799999999999997</v>
      </c>
      <c r="M552" s="10">
        <v>1.092499E-3</v>
      </c>
      <c r="N552" s="9">
        <f t="shared" si="16"/>
        <v>0.26610803774812886</v>
      </c>
      <c r="O552" s="9">
        <f t="shared" si="17"/>
        <v>-1.9099160075101842</v>
      </c>
    </row>
    <row r="553" spans="1:15" x14ac:dyDescent="0.2">
      <c r="A553" s="2" t="s">
        <v>1607</v>
      </c>
      <c r="B553" s="2" t="s">
        <v>1608</v>
      </c>
      <c r="C553" s="2" t="s">
        <v>1609</v>
      </c>
      <c r="D553" s="2" t="s">
        <v>1610</v>
      </c>
      <c r="E553" s="9" t="s">
        <v>17</v>
      </c>
      <c r="F553" s="10">
        <v>1.6388999999999998E-5</v>
      </c>
      <c r="G553" s="9">
        <v>19318</v>
      </c>
      <c r="H553" s="9">
        <v>72783</v>
      </c>
      <c r="I553" s="9">
        <v>-53465</v>
      </c>
      <c r="J553" s="9">
        <v>10458</v>
      </c>
      <c r="K553" s="9">
        <v>5.1130000000000004</v>
      </c>
      <c r="L553" s="9">
        <v>30.39</v>
      </c>
      <c r="M553" s="10">
        <v>1.6427799999999999E-4</v>
      </c>
      <c r="N553" s="9">
        <f t="shared" si="16"/>
        <v>0.26541912259730982</v>
      </c>
      <c r="O553" s="9">
        <f t="shared" si="17"/>
        <v>-1.9136557788798301</v>
      </c>
    </row>
    <row r="554" spans="1:15" x14ac:dyDescent="0.2">
      <c r="A554" s="2" t="s">
        <v>1603</v>
      </c>
      <c r="B554" s="2" t="s">
        <v>1604</v>
      </c>
      <c r="C554" s="2" t="s">
        <v>1605</v>
      </c>
      <c r="D554" s="2" t="s">
        <v>1606</v>
      </c>
      <c r="E554" s="9" t="s">
        <v>17</v>
      </c>
      <c r="F554" s="10">
        <v>1.1992629999999999E-3</v>
      </c>
      <c r="G554" s="9">
        <v>6129</v>
      </c>
      <c r="H554" s="9">
        <v>23110</v>
      </c>
      <c r="I554" s="9">
        <v>-16981</v>
      </c>
      <c r="J554" s="9">
        <v>4675</v>
      </c>
      <c r="K554" s="9">
        <v>3.6320000000000001</v>
      </c>
      <c r="L554" s="9">
        <v>26.21</v>
      </c>
      <c r="M554" s="10">
        <v>3.0810159999999998E-3</v>
      </c>
      <c r="N554" s="9">
        <f t="shared" si="16"/>
        <v>0.26520986585893552</v>
      </c>
      <c r="O554" s="9">
        <f t="shared" si="17"/>
        <v>-1.91479364990061</v>
      </c>
    </row>
    <row r="555" spans="1:15" x14ac:dyDescent="0.2">
      <c r="A555" s="2" t="s">
        <v>1599</v>
      </c>
      <c r="B555" s="2" t="s">
        <v>1600</v>
      </c>
      <c r="C555" s="2" t="s">
        <v>1601</v>
      </c>
      <c r="D555" s="2" t="s">
        <v>1602</v>
      </c>
      <c r="E555" s="9" t="s">
        <v>17</v>
      </c>
      <c r="F555" s="10">
        <v>1.5566999999999999E-5</v>
      </c>
      <c r="G555" s="9">
        <v>162681</v>
      </c>
      <c r="H555" s="9">
        <v>614103</v>
      </c>
      <c r="I555" s="9">
        <v>-451422</v>
      </c>
      <c r="J555" s="9">
        <v>91427</v>
      </c>
      <c r="K555" s="9">
        <v>4.9379999999999997</v>
      </c>
      <c r="L555" s="9">
        <v>38.630000000000003</v>
      </c>
      <c r="M555" s="10">
        <v>1.62521E-4</v>
      </c>
      <c r="N555" s="9">
        <f t="shared" si="16"/>
        <v>0.26490832971016265</v>
      </c>
      <c r="O555" s="9">
        <f t="shared" si="17"/>
        <v>-1.9164348867305696</v>
      </c>
    </row>
    <row r="556" spans="1:15" x14ac:dyDescent="0.2">
      <c r="A556" s="2" t="s">
        <v>1595</v>
      </c>
      <c r="B556" s="2" t="s">
        <v>1596</v>
      </c>
      <c r="C556" s="2" t="s">
        <v>1597</v>
      </c>
      <c r="D556" s="2" t="s">
        <v>1598</v>
      </c>
      <c r="E556" s="9" t="s">
        <v>17</v>
      </c>
      <c r="F556" s="10">
        <v>2.3884999999999999E-5</v>
      </c>
      <c r="G556" s="9">
        <v>4463</v>
      </c>
      <c r="H556" s="9">
        <v>16882</v>
      </c>
      <c r="I556" s="9">
        <v>-12419</v>
      </c>
      <c r="J556" s="9">
        <v>2520</v>
      </c>
      <c r="K556" s="9">
        <v>4.9279999999999999</v>
      </c>
      <c r="L556" s="9">
        <v>32.35</v>
      </c>
      <c r="M556" s="10">
        <v>2.0087300000000001E-4</v>
      </c>
      <c r="N556" s="9">
        <f t="shared" si="16"/>
        <v>0.26436441179954984</v>
      </c>
      <c r="O556" s="9">
        <f t="shared" si="17"/>
        <v>-1.9194001176483706</v>
      </c>
    </row>
    <row r="557" spans="1:15" x14ac:dyDescent="0.2">
      <c r="A557" s="2" t="s">
        <v>1591</v>
      </c>
      <c r="B557" s="2" t="s">
        <v>1592</v>
      </c>
      <c r="C557" s="2" t="s">
        <v>1593</v>
      </c>
      <c r="D557" s="2" t="s">
        <v>1594</v>
      </c>
      <c r="E557" s="9" t="s">
        <v>17</v>
      </c>
      <c r="F557" s="10">
        <v>1.1427519999999999E-3</v>
      </c>
      <c r="G557" s="9">
        <v>6462</v>
      </c>
      <c r="H557" s="9">
        <v>24454</v>
      </c>
      <c r="I557" s="9">
        <v>-17991</v>
      </c>
      <c r="J557" s="9">
        <v>5085</v>
      </c>
      <c r="K557" s="9">
        <v>3.5379999999999998</v>
      </c>
      <c r="L557" s="9">
        <v>35.56</v>
      </c>
      <c r="M557" s="10">
        <v>2.9799169999999999E-3</v>
      </c>
      <c r="N557" s="9">
        <f t="shared" si="16"/>
        <v>0.26425124723971538</v>
      </c>
      <c r="O557" s="9">
        <f t="shared" si="17"/>
        <v>-1.9200178138856265</v>
      </c>
    </row>
    <row r="558" spans="1:15" x14ac:dyDescent="0.2">
      <c r="A558" s="2" t="s">
        <v>1587</v>
      </c>
      <c r="B558" s="2" t="s">
        <v>1588</v>
      </c>
      <c r="C558" s="2" t="s">
        <v>1589</v>
      </c>
      <c r="D558" s="2" t="s">
        <v>1590</v>
      </c>
      <c r="E558" s="9" t="s">
        <v>17</v>
      </c>
      <c r="F558" s="10">
        <v>1.88786E-4</v>
      </c>
      <c r="G558" s="9">
        <v>193090</v>
      </c>
      <c r="H558" s="9">
        <v>731173</v>
      </c>
      <c r="I558" s="9">
        <v>-538083</v>
      </c>
      <c r="J558" s="9">
        <v>132279</v>
      </c>
      <c r="K558" s="9">
        <v>4.0679999999999996</v>
      </c>
      <c r="L558" s="9">
        <v>45</v>
      </c>
      <c r="M558" s="10">
        <v>7.7770900000000002E-4</v>
      </c>
      <c r="N558" s="9">
        <f t="shared" si="16"/>
        <v>0.26408250851713616</v>
      </c>
      <c r="O558" s="9">
        <f t="shared" si="17"/>
        <v>-1.9209393470032652</v>
      </c>
    </row>
    <row r="559" spans="1:15" x14ac:dyDescent="0.2">
      <c r="A559" s="2" t="s">
        <v>1583</v>
      </c>
      <c r="B559" s="2" t="s">
        <v>1584</v>
      </c>
      <c r="C559" s="2" t="s">
        <v>1585</v>
      </c>
      <c r="D559" s="2" t="s">
        <v>1586</v>
      </c>
      <c r="E559" s="9" t="s">
        <v>17</v>
      </c>
      <c r="F559" s="10">
        <v>4.5202799999999999E-4</v>
      </c>
      <c r="G559" s="9">
        <v>175218</v>
      </c>
      <c r="H559" s="9">
        <v>663766</v>
      </c>
      <c r="I559" s="9">
        <v>-488547</v>
      </c>
      <c r="J559" s="9">
        <v>128322</v>
      </c>
      <c r="K559" s="9">
        <v>3.8069999999999999</v>
      </c>
      <c r="L559" s="9">
        <v>41.89</v>
      </c>
      <c r="M559" s="10">
        <v>1.468312E-3</v>
      </c>
      <c r="N559" s="9">
        <f t="shared" si="16"/>
        <v>0.26397555765134101</v>
      </c>
      <c r="O559" s="9">
        <f t="shared" si="17"/>
        <v>-1.9215237429085519</v>
      </c>
    </row>
    <row r="560" spans="1:15" x14ac:dyDescent="0.2">
      <c r="A560" s="2" t="s">
        <v>1579</v>
      </c>
      <c r="B560" s="2" t="s">
        <v>1580</v>
      </c>
      <c r="C560" s="2" t="s">
        <v>1581</v>
      </c>
      <c r="D560" s="2" t="s">
        <v>1582</v>
      </c>
      <c r="E560" s="9" t="s">
        <v>17</v>
      </c>
      <c r="F560" s="10">
        <v>6.0173999999999997E-5</v>
      </c>
      <c r="G560" s="9">
        <v>2995</v>
      </c>
      <c r="H560" s="9">
        <v>11360</v>
      </c>
      <c r="I560" s="9">
        <v>-8365</v>
      </c>
      <c r="J560" s="9">
        <v>1802</v>
      </c>
      <c r="K560" s="9">
        <v>4.6429999999999998</v>
      </c>
      <c r="L560" s="9">
        <v>30.84</v>
      </c>
      <c r="M560" s="10">
        <v>3.5575800000000002E-4</v>
      </c>
      <c r="N560" s="9">
        <f t="shared" si="16"/>
        <v>0.26364436619718312</v>
      </c>
      <c r="O560" s="9">
        <f t="shared" si="17"/>
        <v>-1.9233349267158963</v>
      </c>
    </row>
    <row r="561" spans="1:15" x14ac:dyDescent="0.2">
      <c r="A561" s="2" t="s">
        <v>1575</v>
      </c>
      <c r="B561" s="2" t="s">
        <v>1576</v>
      </c>
      <c r="C561" s="2" t="s">
        <v>1577</v>
      </c>
      <c r="D561" s="2" t="s">
        <v>1578</v>
      </c>
      <c r="E561" s="9" t="s">
        <v>17</v>
      </c>
      <c r="F561" s="10">
        <v>1.2021000000000001E-5</v>
      </c>
      <c r="G561" s="9">
        <v>49115</v>
      </c>
      <c r="H561" s="9">
        <v>186569</v>
      </c>
      <c r="I561" s="9">
        <v>-137454</v>
      </c>
      <c r="J561" s="9">
        <v>26600</v>
      </c>
      <c r="K561" s="9">
        <v>5.1669999999999998</v>
      </c>
      <c r="L561" s="9">
        <v>32.19</v>
      </c>
      <c r="M561" s="10">
        <v>1.43218E-4</v>
      </c>
      <c r="N561" s="9">
        <f t="shared" si="16"/>
        <v>0.26325380958251371</v>
      </c>
      <c r="O561" s="9">
        <f t="shared" si="17"/>
        <v>-1.9254736860446018</v>
      </c>
    </row>
    <row r="562" spans="1:15" x14ac:dyDescent="0.2">
      <c r="A562" s="2" t="s">
        <v>1571</v>
      </c>
      <c r="B562" s="2" t="s">
        <v>1572</v>
      </c>
      <c r="C562" s="2" t="s">
        <v>1573</v>
      </c>
      <c r="D562" s="2" t="s">
        <v>1574</v>
      </c>
      <c r="E562" s="9" t="s">
        <v>17</v>
      </c>
      <c r="F562" s="10">
        <v>6.7094000000000005E-5</v>
      </c>
      <c r="G562" s="9">
        <v>1643714</v>
      </c>
      <c r="H562" s="9">
        <v>6243898</v>
      </c>
      <c r="I562" s="9">
        <v>-4600184</v>
      </c>
      <c r="J562" s="9">
        <v>1041819</v>
      </c>
      <c r="K562" s="9">
        <v>4.4160000000000004</v>
      </c>
      <c r="L562" s="9">
        <v>42.89</v>
      </c>
      <c r="M562" s="10">
        <v>3.7770300000000001E-4</v>
      </c>
      <c r="N562" s="9">
        <f t="shared" si="16"/>
        <v>0.26325125746769085</v>
      </c>
      <c r="O562" s="9">
        <f t="shared" si="17"/>
        <v>-1.925487672323668</v>
      </c>
    </row>
    <row r="563" spans="1:15" x14ac:dyDescent="0.2">
      <c r="A563" s="2" t="s">
        <v>1567</v>
      </c>
      <c r="B563" s="2" t="s">
        <v>1568</v>
      </c>
      <c r="C563" s="2" t="s">
        <v>1569</v>
      </c>
      <c r="D563" s="2" t="s">
        <v>1570</v>
      </c>
      <c r="E563" s="9" t="s">
        <v>17</v>
      </c>
      <c r="F563" s="10">
        <v>2.34279E-4</v>
      </c>
      <c r="G563" s="9">
        <v>4029</v>
      </c>
      <c r="H563" s="9">
        <v>15309</v>
      </c>
      <c r="I563" s="9">
        <v>-11280</v>
      </c>
      <c r="J563" s="9">
        <v>2673</v>
      </c>
      <c r="K563" s="9">
        <v>4.2190000000000003</v>
      </c>
      <c r="L563" s="9">
        <v>27.88</v>
      </c>
      <c r="M563" s="10">
        <v>9.0008099999999995E-4</v>
      </c>
      <c r="N563" s="9">
        <f t="shared" si="16"/>
        <v>0.26317852243778167</v>
      </c>
      <c r="O563" s="9">
        <f t="shared" si="17"/>
        <v>-1.9258863369570991</v>
      </c>
    </row>
    <row r="564" spans="1:15" x14ac:dyDescent="0.2">
      <c r="A564" s="2" t="s">
        <v>1563</v>
      </c>
      <c r="B564" s="2" t="s">
        <v>1564</v>
      </c>
      <c r="C564" s="2" t="s">
        <v>1565</v>
      </c>
      <c r="D564" s="2" t="s">
        <v>1566</v>
      </c>
      <c r="E564" s="9" t="s">
        <v>17</v>
      </c>
      <c r="F564" s="10">
        <v>5.4299999999999997E-6</v>
      </c>
      <c r="G564" s="9">
        <v>41406423</v>
      </c>
      <c r="H564" s="9">
        <v>157446032</v>
      </c>
      <c r="I564" s="9">
        <v>-116039609</v>
      </c>
      <c r="J564" s="9">
        <v>22465694</v>
      </c>
      <c r="K564" s="9">
        <v>5.165</v>
      </c>
      <c r="L564" s="9">
        <v>44.52</v>
      </c>
      <c r="M564" s="10">
        <v>9.59E-5</v>
      </c>
      <c r="N564" s="9">
        <f t="shared" si="16"/>
        <v>0.2629880377042465</v>
      </c>
      <c r="O564" s="9">
        <f t="shared" si="17"/>
        <v>-1.9269309164239805</v>
      </c>
    </row>
    <row r="565" spans="1:15" x14ac:dyDescent="0.2">
      <c r="A565" s="2" t="s">
        <v>1559</v>
      </c>
      <c r="B565" s="2" t="s">
        <v>1560</v>
      </c>
      <c r="C565" s="2" t="s">
        <v>1561</v>
      </c>
      <c r="D565" s="2" t="s">
        <v>1562</v>
      </c>
      <c r="E565" s="9" t="s">
        <v>17</v>
      </c>
      <c r="F565" s="10">
        <v>1.1683030000000001E-3</v>
      </c>
      <c r="G565" s="9">
        <v>29235</v>
      </c>
      <c r="H565" s="9">
        <v>111308</v>
      </c>
      <c r="I565" s="9">
        <v>-82073</v>
      </c>
      <c r="J565" s="9">
        <v>23011</v>
      </c>
      <c r="K565" s="9">
        <v>3.5670000000000002</v>
      </c>
      <c r="L565" s="9">
        <v>31.82</v>
      </c>
      <c r="M565" s="10">
        <v>3.0234659999999998E-3</v>
      </c>
      <c r="N565" s="9">
        <f t="shared" si="16"/>
        <v>0.26264958493549428</v>
      </c>
      <c r="O565" s="9">
        <f t="shared" si="17"/>
        <v>-1.9287887902804282</v>
      </c>
    </row>
    <row r="566" spans="1:15" x14ac:dyDescent="0.2">
      <c r="A566" s="2" t="s">
        <v>1555</v>
      </c>
      <c r="B566" s="2" t="s">
        <v>1556</v>
      </c>
      <c r="C566" s="2" t="s">
        <v>1557</v>
      </c>
      <c r="D566" s="2" t="s">
        <v>1558</v>
      </c>
      <c r="E566" s="9" t="s">
        <v>17</v>
      </c>
      <c r="F566" s="10">
        <v>2.4195649999999998E-3</v>
      </c>
      <c r="G566" s="9">
        <v>6320</v>
      </c>
      <c r="H566" s="9">
        <v>24111</v>
      </c>
      <c r="I566" s="9">
        <v>-17791</v>
      </c>
      <c r="J566" s="9">
        <v>5463</v>
      </c>
      <c r="K566" s="9">
        <v>3.2570000000000001</v>
      </c>
      <c r="L566" s="9">
        <v>36.909999999999997</v>
      </c>
      <c r="M566" s="10">
        <v>5.3738359999999999E-3</v>
      </c>
      <c r="N566" s="9">
        <f t="shared" si="16"/>
        <v>0.2621210235991871</v>
      </c>
      <c r="O566" s="9">
        <f t="shared" si="17"/>
        <v>-1.931695024220226</v>
      </c>
    </row>
    <row r="567" spans="1:15" x14ac:dyDescent="0.2">
      <c r="A567" s="2" t="s">
        <v>1551</v>
      </c>
      <c r="B567" s="2" t="s">
        <v>1552</v>
      </c>
      <c r="C567" s="2" t="s">
        <v>1553</v>
      </c>
      <c r="D567" s="2" t="s">
        <v>1554</v>
      </c>
      <c r="E567" s="9" t="s">
        <v>17</v>
      </c>
      <c r="F567" s="10">
        <v>2.7030000000000002E-6</v>
      </c>
      <c r="G567" s="9">
        <v>80689</v>
      </c>
      <c r="H567" s="9">
        <v>308209</v>
      </c>
      <c r="I567" s="9">
        <v>-227520</v>
      </c>
      <c r="J567" s="9">
        <v>39583</v>
      </c>
      <c r="K567" s="9">
        <v>5.7480000000000002</v>
      </c>
      <c r="L567" s="9">
        <v>30.38</v>
      </c>
      <c r="M567" s="10">
        <v>6.9445999999999999E-5</v>
      </c>
      <c r="N567" s="9">
        <f t="shared" si="16"/>
        <v>0.26179962298310561</v>
      </c>
      <c r="O567" s="9">
        <f t="shared" si="17"/>
        <v>-1.9334650752237486</v>
      </c>
    </row>
    <row r="568" spans="1:15" x14ac:dyDescent="0.2">
      <c r="A568" s="2" t="s">
        <v>58</v>
      </c>
      <c r="B568" s="2" t="s">
        <v>59</v>
      </c>
      <c r="C568" s="2" t="s">
        <v>60</v>
      </c>
      <c r="D568" s="2" t="s">
        <v>61</v>
      </c>
      <c r="E568" s="9" t="s">
        <v>17</v>
      </c>
      <c r="F568" s="10">
        <v>6.2489999999999998E-6</v>
      </c>
      <c r="G568" s="9">
        <v>18626</v>
      </c>
      <c r="H568" s="9">
        <v>71653</v>
      </c>
      <c r="I568" s="9">
        <v>-53027</v>
      </c>
      <c r="J568" s="9">
        <v>10139</v>
      </c>
      <c r="K568" s="9">
        <v>5.23</v>
      </c>
      <c r="L568" s="9">
        <v>38.5</v>
      </c>
      <c r="M568" s="10">
        <v>1.01498E-4</v>
      </c>
      <c r="N568" s="9">
        <f t="shared" si="16"/>
        <v>0.25994724575384143</v>
      </c>
      <c r="O568" s="9">
        <f t="shared" si="17"/>
        <v>-1.9437092255243458</v>
      </c>
    </row>
    <row r="569" spans="1:15" x14ac:dyDescent="0.2">
      <c r="A569" s="2" t="s">
        <v>1547</v>
      </c>
      <c r="B569" s="2" t="s">
        <v>1548</v>
      </c>
      <c r="C569" s="2" t="s">
        <v>1549</v>
      </c>
      <c r="D569" s="2" t="s">
        <v>1550</v>
      </c>
      <c r="E569" s="9" t="s">
        <v>17</v>
      </c>
      <c r="F569" s="10">
        <v>2.06784E-4</v>
      </c>
      <c r="G569" s="9">
        <v>173781</v>
      </c>
      <c r="H569" s="9">
        <v>668621</v>
      </c>
      <c r="I569" s="9">
        <v>-494840</v>
      </c>
      <c r="J569" s="9">
        <v>121510</v>
      </c>
      <c r="K569" s="9">
        <v>4.0720000000000001</v>
      </c>
      <c r="L569" s="9">
        <v>41.1</v>
      </c>
      <c r="M569" s="10">
        <v>8.1917100000000005E-4</v>
      </c>
      <c r="N569" s="9">
        <f t="shared" si="16"/>
        <v>0.25990957508065105</v>
      </c>
      <c r="O569" s="9">
        <f t="shared" si="17"/>
        <v>-1.9439183111468314</v>
      </c>
    </row>
    <row r="570" spans="1:15" x14ac:dyDescent="0.2">
      <c r="A570" s="2" t="s">
        <v>1543</v>
      </c>
      <c r="B570" s="2" t="s">
        <v>1544</v>
      </c>
      <c r="C570" s="2" t="s">
        <v>1545</v>
      </c>
      <c r="D570" s="2" t="s">
        <v>1546</v>
      </c>
      <c r="E570" s="9" t="s">
        <v>17</v>
      </c>
      <c r="F570" s="10">
        <v>4.4635830000000001E-3</v>
      </c>
      <c r="G570" s="9">
        <v>42018</v>
      </c>
      <c r="H570" s="9">
        <v>161834</v>
      </c>
      <c r="I570" s="9">
        <v>-119816</v>
      </c>
      <c r="J570" s="9">
        <v>39590</v>
      </c>
      <c r="K570" s="9">
        <v>3.0259999999999998</v>
      </c>
      <c r="L570" s="9">
        <v>37.36</v>
      </c>
      <c r="M570" s="10">
        <v>8.9843909999999996E-3</v>
      </c>
      <c r="N570" s="9">
        <f t="shared" si="16"/>
        <v>0.25963641756367634</v>
      </c>
      <c r="O570" s="9">
        <f t="shared" si="17"/>
        <v>-1.9454353396178885</v>
      </c>
    </row>
    <row r="571" spans="1:15" x14ac:dyDescent="0.2">
      <c r="A571" s="2" t="s">
        <v>54</v>
      </c>
      <c r="B571" s="2" t="s">
        <v>55</v>
      </c>
      <c r="C571" s="2" t="s">
        <v>56</v>
      </c>
      <c r="D571" s="2" t="s">
        <v>57</v>
      </c>
      <c r="E571" s="9" t="s">
        <v>17</v>
      </c>
      <c r="F571" s="10">
        <v>7.5580799999999996E-4</v>
      </c>
      <c r="G571" s="9">
        <v>2629176</v>
      </c>
      <c r="H571" s="9">
        <v>10149156</v>
      </c>
      <c r="I571" s="9">
        <v>-7519979</v>
      </c>
      <c r="J571" s="9">
        <v>2001177</v>
      </c>
      <c r="K571" s="9">
        <v>3.758</v>
      </c>
      <c r="L571" s="9">
        <v>29.44</v>
      </c>
      <c r="M571" s="10">
        <v>2.1531390000000001E-3</v>
      </c>
      <c r="N571" s="9">
        <f t="shared" si="16"/>
        <v>0.25905365924023632</v>
      </c>
      <c r="O571" s="9">
        <f t="shared" si="17"/>
        <v>-1.9486771324904248</v>
      </c>
    </row>
    <row r="572" spans="1:15" x14ac:dyDescent="0.2">
      <c r="A572" s="2" t="s">
        <v>1539</v>
      </c>
      <c r="B572" s="2" t="s">
        <v>1540</v>
      </c>
      <c r="C572" s="2" t="s">
        <v>1541</v>
      </c>
      <c r="D572" s="2" t="s">
        <v>1542</v>
      </c>
      <c r="E572" s="9" t="s">
        <v>17</v>
      </c>
      <c r="F572" s="10">
        <v>2.2189E-5</v>
      </c>
      <c r="G572" s="9">
        <v>15556</v>
      </c>
      <c r="H572" s="9">
        <v>60086</v>
      </c>
      <c r="I572" s="9">
        <v>-44530</v>
      </c>
      <c r="J572" s="9">
        <v>8995</v>
      </c>
      <c r="K572" s="9">
        <v>4.9509999999999996</v>
      </c>
      <c r="L572" s="9">
        <v>32.450000000000003</v>
      </c>
      <c r="M572" s="10">
        <v>1.9140199999999999E-4</v>
      </c>
      <c r="N572" s="9">
        <f t="shared" si="16"/>
        <v>0.25889558299770327</v>
      </c>
      <c r="O572" s="9">
        <f t="shared" si="17"/>
        <v>-1.949557743174515</v>
      </c>
    </row>
    <row r="573" spans="1:15" x14ac:dyDescent="0.2">
      <c r="A573" s="2" t="s">
        <v>1535</v>
      </c>
      <c r="B573" s="2" t="s">
        <v>1536</v>
      </c>
      <c r="C573" s="2" t="s">
        <v>1537</v>
      </c>
      <c r="D573" s="2" t="s">
        <v>1538</v>
      </c>
      <c r="E573" s="9" t="s">
        <v>17</v>
      </c>
      <c r="F573" s="10">
        <v>1.6325E-5</v>
      </c>
      <c r="G573" s="9">
        <v>60274</v>
      </c>
      <c r="H573" s="9">
        <v>232924</v>
      </c>
      <c r="I573" s="9">
        <v>-172650</v>
      </c>
      <c r="J573" s="9">
        <v>35501</v>
      </c>
      <c r="K573" s="9">
        <v>4.8630000000000004</v>
      </c>
      <c r="L573" s="9">
        <v>42.32</v>
      </c>
      <c r="M573" s="10">
        <v>1.6427799999999999E-4</v>
      </c>
      <c r="N573" s="9">
        <f t="shared" si="16"/>
        <v>0.25877110130342945</v>
      </c>
      <c r="O573" s="9">
        <f t="shared" si="17"/>
        <v>-1.9502515839485808</v>
      </c>
    </row>
    <row r="574" spans="1:15" x14ac:dyDescent="0.2">
      <c r="A574" s="2" t="s">
        <v>1531</v>
      </c>
      <c r="B574" s="2" t="s">
        <v>1532</v>
      </c>
      <c r="C574" s="2" t="s">
        <v>1533</v>
      </c>
      <c r="D574" s="2" t="s">
        <v>1534</v>
      </c>
      <c r="E574" s="9" t="s">
        <v>17</v>
      </c>
      <c r="F574" s="10">
        <v>8.7317600000000003E-4</v>
      </c>
      <c r="G574" s="9">
        <v>436919</v>
      </c>
      <c r="H574" s="9">
        <v>1689360</v>
      </c>
      <c r="I574" s="9">
        <v>-1252441</v>
      </c>
      <c r="J574" s="9">
        <v>350678</v>
      </c>
      <c r="K574" s="9">
        <v>3.5710000000000002</v>
      </c>
      <c r="L574" s="9">
        <v>44.06</v>
      </c>
      <c r="M574" s="10">
        <v>2.400386E-3</v>
      </c>
      <c r="N574" s="9">
        <f t="shared" si="16"/>
        <v>0.25862989534498271</v>
      </c>
      <c r="O574" s="9">
        <f t="shared" si="17"/>
        <v>-1.9510390472212553</v>
      </c>
    </row>
    <row r="575" spans="1:15" x14ac:dyDescent="0.2">
      <c r="A575" s="2" t="s">
        <v>1527</v>
      </c>
      <c r="B575" s="2" t="s">
        <v>1528</v>
      </c>
      <c r="C575" s="2" t="s">
        <v>1529</v>
      </c>
      <c r="D575" s="2" t="s">
        <v>1530</v>
      </c>
      <c r="E575" s="9" t="s">
        <v>17</v>
      </c>
      <c r="F575" s="10">
        <v>9.3275000000000004E-5</v>
      </c>
      <c r="G575" s="9">
        <v>2065902</v>
      </c>
      <c r="H575" s="9">
        <v>7990630</v>
      </c>
      <c r="I575" s="9">
        <v>-5924728</v>
      </c>
      <c r="J575" s="9">
        <v>1340506</v>
      </c>
      <c r="K575" s="9">
        <v>4.42</v>
      </c>
      <c r="L575" s="9">
        <v>34.54</v>
      </c>
      <c r="M575" s="10">
        <v>4.7070599999999999E-4</v>
      </c>
      <c r="N575" s="9">
        <f t="shared" si="16"/>
        <v>0.25854056563750294</v>
      </c>
      <c r="O575" s="9">
        <f t="shared" si="17"/>
        <v>-1.9515374342599194</v>
      </c>
    </row>
    <row r="576" spans="1:15" x14ac:dyDescent="0.2">
      <c r="A576" s="2" t="s">
        <v>1523</v>
      </c>
      <c r="B576" s="2" t="s">
        <v>1524</v>
      </c>
      <c r="C576" s="2" t="s">
        <v>1525</v>
      </c>
      <c r="D576" s="2" t="s">
        <v>1526</v>
      </c>
      <c r="E576" s="9" t="s">
        <v>17</v>
      </c>
      <c r="F576" s="10">
        <v>5.8115700000000001E-4</v>
      </c>
      <c r="G576" s="9">
        <v>54062</v>
      </c>
      <c r="H576" s="9">
        <v>209171</v>
      </c>
      <c r="I576" s="9">
        <v>-155109</v>
      </c>
      <c r="J576" s="9">
        <v>40846</v>
      </c>
      <c r="K576" s="9">
        <v>3.7970000000000002</v>
      </c>
      <c r="L576" s="9">
        <v>33.75</v>
      </c>
      <c r="M576" s="10">
        <v>1.77867E-3</v>
      </c>
      <c r="N576" s="9">
        <f t="shared" si="16"/>
        <v>0.2584583905034637</v>
      </c>
      <c r="O576" s="9">
        <f t="shared" si="17"/>
        <v>-1.9519960566921428</v>
      </c>
    </row>
    <row r="577" spans="1:15" x14ac:dyDescent="0.2">
      <c r="A577" s="2" t="s">
        <v>1519</v>
      </c>
      <c r="B577" s="2" t="s">
        <v>1520</v>
      </c>
      <c r="C577" s="2" t="s">
        <v>1521</v>
      </c>
      <c r="D577" s="2" t="s">
        <v>1522</v>
      </c>
      <c r="E577" s="9" t="s">
        <v>17</v>
      </c>
      <c r="F577" s="10">
        <v>2.6513300000000002E-4</v>
      </c>
      <c r="G577" s="9">
        <v>298935</v>
      </c>
      <c r="H577" s="9">
        <v>1157063</v>
      </c>
      <c r="I577" s="9">
        <v>-858128</v>
      </c>
      <c r="J577" s="9">
        <v>211723</v>
      </c>
      <c r="K577" s="9">
        <v>4.0529999999999999</v>
      </c>
      <c r="L577" s="9">
        <v>35.26</v>
      </c>
      <c r="M577" s="10">
        <v>9.9372000000000002E-4</v>
      </c>
      <c r="N577" s="9">
        <f t="shared" si="16"/>
        <v>0.25835671869206778</v>
      </c>
      <c r="O577" s="9">
        <f t="shared" si="17"/>
        <v>-1.9525636926508503</v>
      </c>
    </row>
    <row r="578" spans="1:15" x14ac:dyDescent="0.2">
      <c r="A578" s="2" t="s">
        <v>1515</v>
      </c>
      <c r="B578" s="2" t="s">
        <v>1516</v>
      </c>
      <c r="C578" s="2" t="s">
        <v>1517</v>
      </c>
      <c r="D578" s="2" t="s">
        <v>1518</v>
      </c>
      <c r="E578" s="9" t="s">
        <v>17</v>
      </c>
      <c r="F578" s="10">
        <v>1.1593999999999999E-5</v>
      </c>
      <c r="G578" s="9">
        <v>58763</v>
      </c>
      <c r="H578" s="9">
        <v>227529</v>
      </c>
      <c r="I578" s="9">
        <v>-168766</v>
      </c>
      <c r="J578" s="9">
        <v>33686</v>
      </c>
      <c r="K578" s="9">
        <v>5.01</v>
      </c>
      <c r="L578" s="9">
        <v>39.81</v>
      </c>
      <c r="M578" s="10">
        <v>1.4230699999999999E-4</v>
      </c>
      <c r="N578" s="9">
        <f t="shared" ref="N578:N641" si="18">G578/H578</f>
        <v>0.25826597928176187</v>
      </c>
      <c r="O578" s="9">
        <f t="shared" ref="O578:O641" si="19">LOG(N578,2)</f>
        <v>-1.9530704814509592</v>
      </c>
    </row>
    <row r="579" spans="1:15" x14ac:dyDescent="0.2">
      <c r="A579" s="2" t="s">
        <v>1511</v>
      </c>
      <c r="B579" s="2" t="s">
        <v>1512</v>
      </c>
      <c r="C579" s="2" t="s">
        <v>1513</v>
      </c>
      <c r="D579" s="2" t="s">
        <v>1514</v>
      </c>
      <c r="E579" s="9" t="s">
        <v>17</v>
      </c>
      <c r="F579" s="10">
        <v>9.9669999999999996E-6</v>
      </c>
      <c r="G579" s="9">
        <v>6293203</v>
      </c>
      <c r="H579" s="9">
        <v>24402617</v>
      </c>
      <c r="I579" s="9">
        <v>-18109414</v>
      </c>
      <c r="J579" s="9">
        <v>3634469</v>
      </c>
      <c r="K579" s="9">
        <v>4.9829999999999997</v>
      </c>
      <c r="L579" s="9">
        <v>44.51</v>
      </c>
      <c r="M579" s="10">
        <v>1.30407E-4</v>
      </c>
      <c r="N579" s="9">
        <f t="shared" si="18"/>
        <v>0.25789049592508867</v>
      </c>
      <c r="O579" s="9">
        <f t="shared" si="19"/>
        <v>-1.9551694886248934</v>
      </c>
    </row>
    <row r="580" spans="1:15" x14ac:dyDescent="0.2">
      <c r="A580" s="2" t="s">
        <v>1507</v>
      </c>
      <c r="B580" s="2" t="s">
        <v>1508</v>
      </c>
      <c r="C580" s="2" t="s">
        <v>1509</v>
      </c>
      <c r="D580" s="2" t="s">
        <v>1510</v>
      </c>
      <c r="E580" s="9" t="s">
        <v>17</v>
      </c>
      <c r="F580" s="10">
        <v>1.03E-5</v>
      </c>
      <c r="G580" s="9">
        <v>256181</v>
      </c>
      <c r="H580" s="9">
        <v>994976</v>
      </c>
      <c r="I580" s="9">
        <v>-738795</v>
      </c>
      <c r="J580" s="9">
        <v>140087</v>
      </c>
      <c r="K580" s="9">
        <v>5.274</v>
      </c>
      <c r="L580" s="9">
        <v>30.45</v>
      </c>
      <c r="M580" s="10">
        <v>1.33521E-4</v>
      </c>
      <c r="N580" s="9">
        <f t="shared" si="18"/>
        <v>0.25747455215000159</v>
      </c>
      <c r="O580" s="9">
        <f t="shared" si="19"/>
        <v>-1.9574982462856738</v>
      </c>
    </row>
    <row r="581" spans="1:15" x14ac:dyDescent="0.2">
      <c r="A581" s="2" t="s">
        <v>1503</v>
      </c>
      <c r="B581" s="2" t="s">
        <v>1504</v>
      </c>
      <c r="C581" s="2" t="s">
        <v>1505</v>
      </c>
      <c r="D581" s="2" t="s">
        <v>1506</v>
      </c>
      <c r="E581" s="9" t="s">
        <v>17</v>
      </c>
      <c r="F581" s="10">
        <v>9.4287E-5</v>
      </c>
      <c r="G581" s="9">
        <v>5325</v>
      </c>
      <c r="H581" s="9">
        <v>20713</v>
      </c>
      <c r="I581" s="9">
        <v>-15388</v>
      </c>
      <c r="J581" s="9">
        <v>3479</v>
      </c>
      <c r="K581" s="9">
        <v>4.4240000000000004</v>
      </c>
      <c r="L581" s="9">
        <v>34.090000000000003</v>
      </c>
      <c r="M581" s="10">
        <v>4.7411799999999999E-4</v>
      </c>
      <c r="N581" s="9">
        <f t="shared" si="18"/>
        <v>0.25708492251243181</v>
      </c>
      <c r="O581" s="9">
        <f t="shared" si="19"/>
        <v>-1.9596830932509628</v>
      </c>
    </row>
    <row r="582" spans="1:15" x14ac:dyDescent="0.2">
      <c r="A582" s="2" t="s">
        <v>1499</v>
      </c>
      <c r="B582" s="2" t="s">
        <v>1500</v>
      </c>
      <c r="C582" s="2" t="s">
        <v>1501</v>
      </c>
      <c r="D582" s="2" t="s">
        <v>1502</v>
      </c>
      <c r="E582" s="9" t="s">
        <v>17</v>
      </c>
      <c r="F582" s="10">
        <v>1.4715000000000001E-5</v>
      </c>
      <c r="G582" s="9">
        <v>598031</v>
      </c>
      <c r="H582" s="9">
        <v>2328571</v>
      </c>
      <c r="I582" s="9">
        <v>-1730540</v>
      </c>
      <c r="J582" s="9">
        <v>355750</v>
      </c>
      <c r="K582" s="9">
        <v>4.8639999999999999</v>
      </c>
      <c r="L582" s="9">
        <v>44.54</v>
      </c>
      <c r="M582" s="10">
        <v>1.6146300000000001E-4</v>
      </c>
      <c r="N582" s="9">
        <f t="shared" si="18"/>
        <v>0.25682317610242505</v>
      </c>
      <c r="O582" s="9">
        <f t="shared" si="19"/>
        <v>-1.9611526956228971</v>
      </c>
    </row>
    <row r="583" spans="1:15" x14ac:dyDescent="0.2">
      <c r="A583" s="2" t="s">
        <v>1495</v>
      </c>
      <c r="B583" s="2" t="s">
        <v>1496</v>
      </c>
      <c r="C583" s="2" t="s">
        <v>1497</v>
      </c>
      <c r="D583" s="2" t="s">
        <v>1498</v>
      </c>
      <c r="E583" s="9" t="s">
        <v>17</v>
      </c>
      <c r="F583" s="10">
        <v>4.22013E-4</v>
      </c>
      <c r="G583" s="9">
        <v>4066</v>
      </c>
      <c r="H583" s="9">
        <v>15851</v>
      </c>
      <c r="I583" s="9">
        <v>-11785</v>
      </c>
      <c r="J583" s="9">
        <v>2939</v>
      </c>
      <c r="K583" s="9">
        <v>4.0090000000000003</v>
      </c>
      <c r="L583" s="9">
        <v>27.42</v>
      </c>
      <c r="M583" s="10">
        <v>1.393233E-3</v>
      </c>
      <c r="N583" s="9">
        <f t="shared" si="18"/>
        <v>0.25651378461926694</v>
      </c>
      <c r="O583" s="9">
        <f t="shared" si="19"/>
        <v>-1.9628917389673124</v>
      </c>
    </row>
    <row r="584" spans="1:15" x14ac:dyDescent="0.2">
      <c r="A584" s="2" t="s">
        <v>1491</v>
      </c>
      <c r="B584" s="2" t="s">
        <v>1492</v>
      </c>
      <c r="C584" s="2" t="s">
        <v>1493</v>
      </c>
      <c r="D584" s="2" t="s">
        <v>1494</v>
      </c>
      <c r="E584" s="9" t="s">
        <v>17</v>
      </c>
      <c r="F584" s="10">
        <v>7.6993799999999996E-4</v>
      </c>
      <c r="G584" s="9">
        <v>37038</v>
      </c>
      <c r="H584" s="9">
        <v>144525</v>
      </c>
      <c r="I584" s="9">
        <v>-107487</v>
      </c>
      <c r="J584" s="9">
        <v>28231</v>
      </c>
      <c r="K584" s="9">
        <v>3.8069999999999999</v>
      </c>
      <c r="L584" s="9">
        <v>26.03</v>
      </c>
      <c r="M584" s="10">
        <v>2.175845E-3</v>
      </c>
      <c r="N584" s="9">
        <f t="shared" si="18"/>
        <v>0.25627400103788273</v>
      </c>
      <c r="O584" s="9">
        <f t="shared" si="19"/>
        <v>-1.9642409700474559</v>
      </c>
    </row>
    <row r="585" spans="1:15" x14ac:dyDescent="0.2">
      <c r="A585" s="2" t="s">
        <v>1487</v>
      </c>
      <c r="B585" s="2" t="s">
        <v>1488</v>
      </c>
      <c r="C585" s="2" t="s">
        <v>1489</v>
      </c>
      <c r="D585" s="2" t="s">
        <v>1490</v>
      </c>
      <c r="E585" s="9" t="s">
        <v>17</v>
      </c>
      <c r="F585" s="10">
        <v>5.4033809999999996E-3</v>
      </c>
      <c r="G585" s="9">
        <v>27720</v>
      </c>
      <c r="H585" s="9">
        <v>108387</v>
      </c>
      <c r="I585" s="9">
        <v>-80667</v>
      </c>
      <c r="J585" s="9">
        <v>26693</v>
      </c>
      <c r="K585" s="9">
        <v>3.0219999999999998</v>
      </c>
      <c r="L585" s="9">
        <v>27.32</v>
      </c>
      <c r="M585" s="10">
        <v>1.0468185E-2</v>
      </c>
      <c r="N585" s="9">
        <f t="shared" si="18"/>
        <v>0.25575022834841815</v>
      </c>
      <c r="O585" s="9">
        <f t="shared" si="19"/>
        <v>-1.9671925667956114</v>
      </c>
    </row>
    <row r="586" spans="1:15" x14ac:dyDescent="0.2">
      <c r="A586" s="2" t="s">
        <v>1483</v>
      </c>
      <c r="B586" s="2" t="s">
        <v>1484</v>
      </c>
      <c r="C586" s="2" t="s">
        <v>1485</v>
      </c>
      <c r="D586" s="2" t="s">
        <v>1486</v>
      </c>
      <c r="E586" s="9" t="s">
        <v>17</v>
      </c>
      <c r="F586" s="10">
        <v>1.6861E-5</v>
      </c>
      <c r="G586" s="9">
        <v>334145</v>
      </c>
      <c r="H586" s="9">
        <v>1306750</v>
      </c>
      <c r="I586" s="9">
        <v>-972605</v>
      </c>
      <c r="J586" s="9">
        <v>201050</v>
      </c>
      <c r="K586" s="9">
        <v>4.8380000000000001</v>
      </c>
      <c r="L586" s="9">
        <v>43.44</v>
      </c>
      <c r="M586" s="10">
        <v>1.64303E-4</v>
      </c>
      <c r="N586" s="9">
        <f t="shared" si="18"/>
        <v>0.25570690644729288</v>
      </c>
      <c r="O586" s="9">
        <f t="shared" si="19"/>
        <v>-1.9674369676957559</v>
      </c>
    </row>
    <row r="587" spans="1:15" x14ac:dyDescent="0.2">
      <c r="A587" s="2" t="s">
        <v>1479</v>
      </c>
      <c r="B587" s="2" t="s">
        <v>1480</v>
      </c>
      <c r="C587" s="2" t="s">
        <v>1481</v>
      </c>
      <c r="D587" s="2" t="s">
        <v>1482</v>
      </c>
      <c r="E587" s="9" t="s">
        <v>17</v>
      </c>
      <c r="F587" s="10">
        <v>1.69987E-4</v>
      </c>
      <c r="G587" s="9">
        <v>15591</v>
      </c>
      <c r="H587" s="9">
        <v>61070</v>
      </c>
      <c r="I587" s="9">
        <v>-45480</v>
      </c>
      <c r="J587" s="9">
        <v>10669</v>
      </c>
      <c r="K587" s="9">
        <v>4.2629999999999999</v>
      </c>
      <c r="L587" s="9">
        <v>31.58</v>
      </c>
      <c r="M587" s="10">
        <v>7.3453199999999998E-4</v>
      </c>
      <c r="N587" s="9">
        <f t="shared" si="18"/>
        <v>0.2552971999345014</v>
      </c>
      <c r="O587" s="9">
        <f t="shared" si="19"/>
        <v>-1.969750380341555</v>
      </c>
    </row>
    <row r="588" spans="1:15" x14ac:dyDescent="0.2">
      <c r="A588" s="2" t="s">
        <v>1475</v>
      </c>
      <c r="B588" s="2" t="s">
        <v>1476</v>
      </c>
      <c r="C588" s="2" t="s">
        <v>1477</v>
      </c>
      <c r="D588" s="2" t="s">
        <v>1478</v>
      </c>
      <c r="E588" s="9" t="s">
        <v>17</v>
      </c>
      <c r="F588" s="10">
        <v>6.1607650000000003E-3</v>
      </c>
      <c r="G588" s="9">
        <v>5382593</v>
      </c>
      <c r="H588" s="9">
        <v>21086319</v>
      </c>
      <c r="I588" s="9">
        <v>-15703726</v>
      </c>
      <c r="J588" s="9">
        <v>5410220</v>
      </c>
      <c r="K588" s="9">
        <v>2.903</v>
      </c>
      <c r="L588" s="9">
        <v>37.57</v>
      </c>
      <c r="M588" s="10">
        <v>1.1585646E-2</v>
      </c>
      <c r="N588" s="9">
        <f t="shared" si="18"/>
        <v>0.25526470504406196</v>
      </c>
      <c r="O588" s="9">
        <f t="shared" si="19"/>
        <v>-1.9699340219994907</v>
      </c>
    </row>
    <row r="589" spans="1:15" x14ac:dyDescent="0.2">
      <c r="A589" s="2" t="s">
        <v>1471</v>
      </c>
      <c r="B589" s="2" t="s">
        <v>1472</v>
      </c>
      <c r="C589" s="2" t="s">
        <v>1473</v>
      </c>
      <c r="D589" s="2" t="s">
        <v>1474</v>
      </c>
      <c r="E589" s="9" t="s">
        <v>17</v>
      </c>
      <c r="F589" s="10">
        <v>7.21953E-4</v>
      </c>
      <c r="G589" s="9">
        <v>179901</v>
      </c>
      <c r="H589" s="9">
        <v>704911</v>
      </c>
      <c r="I589" s="9">
        <v>-525010</v>
      </c>
      <c r="J589" s="9">
        <v>138007</v>
      </c>
      <c r="K589" s="9">
        <v>3.8039999999999998</v>
      </c>
      <c r="L589" s="9">
        <v>27.58</v>
      </c>
      <c r="M589" s="10">
        <v>2.0734130000000001E-3</v>
      </c>
      <c r="N589" s="9">
        <f t="shared" si="18"/>
        <v>0.25521094152311424</v>
      </c>
      <c r="O589" s="9">
        <f t="shared" si="19"/>
        <v>-1.9702379125606191</v>
      </c>
    </row>
    <row r="590" spans="1:15" x14ac:dyDescent="0.2">
      <c r="A590" s="2" t="s">
        <v>1467</v>
      </c>
      <c r="B590" s="2" t="s">
        <v>1468</v>
      </c>
      <c r="C590" s="2" t="s">
        <v>1469</v>
      </c>
      <c r="D590" s="2" t="s">
        <v>1470</v>
      </c>
      <c r="E590" s="9" t="s">
        <v>17</v>
      </c>
      <c r="F590" s="10">
        <v>2.8148609000000002E-2</v>
      </c>
      <c r="G590" s="9">
        <v>13165</v>
      </c>
      <c r="H590" s="9">
        <v>51771</v>
      </c>
      <c r="I590" s="9">
        <v>-38606</v>
      </c>
      <c r="J590" s="9">
        <v>16594</v>
      </c>
      <c r="K590" s="9">
        <v>2.3260000000000001</v>
      </c>
      <c r="L590" s="9">
        <v>25.71</v>
      </c>
      <c r="M590" s="10">
        <v>4.2675948999999998E-2</v>
      </c>
      <c r="N590" s="9">
        <f t="shared" si="18"/>
        <v>0.25429294392613627</v>
      </c>
      <c r="O590" s="9">
        <f t="shared" si="19"/>
        <v>-1.9754366639407555</v>
      </c>
    </row>
    <row r="591" spans="1:15" x14ac:dyDescent="0.2">
      <c r="A591" s="2" t="s">
        <v>1463</v>
      </c>
      <c r="B591" s="2" t="s">
        <v>1464</v>
      </c>
      <c r="C591" s="2" t="s">
        <v>1465</v>
      </c>
      <c r="D591" s="2" t="s">
        <v>1466</v>
      </c>
      <c r="E591" s="9" t="s">
        <v>17</v>
      </c>
      <c r="F591" s="10">
        <v>8.2980700000000001E-4</v>
      </c>
      <c r="G591" s="9">
        <v>21926</v>
      </c>
      <c r="H591" s="9">
        <v>86305</v>
      </c>
      <c r="I591" s="9">
        <v>-64379</v>
      </c>
      <c r="J591" s="9">
        <v>17861</v>
      </c>
      <c r="K591" s="9">
        <v>3.6040000000000001</v>
      </c>
      <c r="L591" s="9">
        <v>41.58</v>
      </c>
      <c r="M591" s="10">
        <v>2.3172269999999998E-3</v>
      </c>
      <c r="N591" s="9">
        <f t="shared" si="18"/>
        <v>0.25405248826835064</v>
      </c>
      <c r="O591" s="9">
        <f t="shared" si="19"/>
        <v>-1.9768015004827739</v>
      </c>
    </row>
    <row r="592" spans="1:15" x14ac:dyDescent="0.2">
      <c r="A592" s="2" t="s">
        <v>1459</v>
      </c>
      <c r="B592" s="2" t="s">
        <v>1460</v>
      </c>
      <c r="C592" s="2" t="s">
        <v>1461</v>
      </c>
      <c r="D592" s="2" t="s">
        <v>1462</v>
      </c>
      <c r="E592" s="9" t="s">
        <v>17</v>
      </c>
      <c r="F592" s="10">
        <v>1.033581E-3</v>
      </c>
      <c r="G592" s="9">
        <v>4259</v>
      </c>
      <c r="H592" s="9">
        <v>16781</v>
      </c>
      <c r="I592" s="9">
        <v>-12522</v>
      </c>
      <c r="J592" s="9">
        <v>3491</v>
      </c>
      <c r="K592" s="9">
        <v>3.5859999999999999</v>
      </c>
      <c r="L592" s="9">
        <v>34.24</v>
      </c>
      <c r="M592" s="10">
        <v>2.7430919999999999E-3</v>
      </c>
      <c r="N592" s="9">
        <f t="shared" si="18"/>
        <v>0.25379893927656277</v>
      </c>
      <c r="O592" s="9">
        <f t="shared" si="19"/>
        <v>-1.9782420552735149</v>
      </c>
    </row>
    <row r="593" spans="1:15" x14ac:dyDescent="0.2">
      <c r="A593" s="2" t="s">
        <v>1455</v>
      </c>
      <c r="B593" s="2" t="s">
        <v>1456</v>
      </c>
      <c r="C593" s="2" t="s">
        <v>1457</v>
      </c>
      <c r="D593" s="2" t="s">
        <v>1458</v>
      </c>
      <c r="E593" s="9" t="s">
        <v>17</v>
      </c>
      <c r="F593" s="10">
        <v>1.0560798999999999E-2</v>
      </c>
      <c r="G593" s="9">
        <v>2254</v>
      </c>
      <c r="H593" s="9">
        <v>8884</v>
      </c>
      <c r="I593" s="9">
        <v>-6630</v>
      </c>
      <c r="J593" s="9">
        <v>2392</v>
      </c>
      <c r="K593" s="9">
        <v>2.7709999999999999</v>
      </c>
      <c r="L593" s="9">
        <v>24.2</v>
      </c>
      <c r="M593" s="10">
        <v>1.8377351E-2</v>
      </c>
      <c r="N593" s="9">
        <f t="shared" si="18"/>
        <v>0.25371454299864926</v>
      </c>
      <c r="O593" s="9">
        <f t="shared" si="19"/>
        <v>-1.9787218773747597</v>
      </c>
    </row>
    <row r="594" spans="1:15" x14ac:dyDescent="0.2">
      <c r="A594" s="2" t="s">
        <v>1451</v>
      </c>
      <c r="B594" s="2" t="s">
        <v>1452</v>
      </c>
      <c r="C594" s="2" t="s">
        <v>1453</v>
      </c>
      <c r="D594" s="2" t="s">
        <v>1454</v>
      </c>
      <c r="E594" s="9" t="s">
        <v>17</v>
      </c>
      <c r="F594" s="10">
        <v>1.9733590000000001E-3</v>
      </c>
      <c r="G594" s="9">
        <v>3214</v>
      </c>
      <c r="H594" s="9">
        <v>12715</v>
      </c>
      <c r="I594" s="9">
        <v>-9501</v>
      </c>
      <c r="J594" s="9">
        <v>2874</v>
      </c>
      <c r="K594" s="9">
        <v>3.3050000000000002</v>
      </c>
      <c r="L594" s="9">
        <v>41.11</v>
      </c>
      <c r="M594" s="10">
        <v>4.6241399999999997E-3</v>
      </c>
      <c r="N594" s="9">
        <f t="shared" si="18"/>
        <v>0.25277231616201334</v>
      </c>
      <c r="O594" s="9">
        <f t="shared" si="19"/>
        <v>-1.984089627902375</v>
      </c>
    </row>
    <row r="595" spans="1:15" x14ac:dyDescent="0.2">
      <c r="A595" s="2" t="s">
        <v>1447</v>
      </c>
      <c r="B595" s="2" t="s">
        <v>1448</v>
      </c>
      <c r="C595" s="2" t="s">
        <v>1449</v>
      </c>
      <c r="D595" s="2" t="s">
        <v>1450</v>
      </c>
      <c r="E595" s="9" t="s">
        <v>17</v>
      </c>
      <c r="F595" s="10">
        <v>5.952756E-3</v>
      </c>
      <c r="G595" s="9">
        <v>9574</v>
      </c>
      <c r="H595" s="9">
        <v>37892</v>
      </c>
      <c r="I595" s="9">
        <v>-28317</v>
      </c>
      <c r="J595" s="9">
        <v>9489</v>
      </c>
      <c r="K595" s="9">
        <v>2.984</v>
      </c>
      <c r="L595" s="9">
        <v>27.15</v>
      </c>
      <c r="M595" s="10">
        <v>1.1305436E-2</v>
      </c>
      <c r="N595" s="9">
        <f t="shared" si="18"/>
        <v>0.25266547028396497</v>
      </c>
      <c r="O595" s="9">
        <f t="shared" si="19"/>
        <v>-1.9846995784238024</v>
      </c>
    </row>
    <row r="596" spans="1:15" x14ac:dyDescent="0.2">
      <c r="A596" s="2" t="s">
        <v>1443</v>
      </c>
      <c r="B596" s="2" t="s">
        <v>1444</v>
      </c>
      <c r="C596" s="2" t="s">
        <v>1445</v>
      </c>
      <c r="D596" s="2" t="s">
        <v>1446</v>
      </c>
      <c r="E596" s="9" t="s">
        <v>17</v>
      </c>
      <c r="F596" s="10">
        <v>2.9664900000000001E-4</v>
      </c>
      <c r="G596" s="9">
        <v>11397</v>
      </c>
      <c r="H596" s="9">
        <v>45116</v>
      </c>
      <c r="I596" s="9">
        <v>-33719</v>
      </c>
      <c r="J596" s="9">
        <v>8387</v>
      </c>
      <c r="K596" s="9">
        <v>4.0199999999999996</v>
      </c>
      <c r="L596" s="9">
        <v>34.79</v>
      </c>
      <c r="M596" s="10">
        <v>1.0747809999999999E-3</v>
      </c>
      <c r="N596" s="9">
        <f t="shared" si="18"/>
        <v>0.25261548009575319</v>
      </c>
      <c r="O596" s="9">
        <f t="shared" si="19"/>
        <v>-1.98498504573385</v>
      </c>
    </row>
    <row r="597" spans="1:15" x14ac:dyDescent="0.2">
      <c r="A597" s="2" t="s">
        <v>1439</v>
      </c>
      <c r="B597" s="2" t="s">
        <v>1440</v>
      </c>
      <c r="C597" s="2" t="s">
        <v>1441</v>
      </c>
      <c r="D597" s="2" t="s">
        <v>1442</v>
      </c>
      <c r="E597" s="9" t="s">
        <v>17</v>
      </c>
      <c r="F597" s="10">
        <v>8.0037000000000006E-5</v>
      </c>
      <c r="G597" s="9">
        <v>18345</v>
      </c>
      <c r="H597" s="9">
        <v>72966</v>
      </c>
      <c r="I597" s="9">
        <v>-54620</v>
      </c>
      <c r="J597" s="9">
        <v>11894</v>
      </c>
      <c r="K597" s="9">
        <v>4.5919999999999996</v>
      </c>
      <c r="L597" s="9">
        <v>28.75</v>
      </c>
      <c r="M597" s="10">
        <v>4.2516100000000002E-4</v>
      </c>
      <c r="N597" s="9">
        <f t="shared" si="18"/>
        <v>0.25141846887591479</v>
      </c>
      <c r="O597" s="9">
        <f t="shared" si="19"/>
        <v>-1.9918374627223503</v>
      </c>
    </row>
    <row r="598" spans="1:15" x14ac:dyDescent="0.2">
      <c r="A598" s="2" t="s">
        <v>1435</v>
      </c>
      <c r="B598" s="2" t="s">
        <v>1436</v>
      </c>
      <c r="C598" s="2" t="s">
        <v>1437</v>
      </c>
      <c r="D598" s="2" t="s">
        <v>1438</v>
      </c>
      <c r="E598" s="9" t="s">
        <v>17</v>
      </c>
      <c r="F598" s="10">
        <v>4.9399999999999995E-7</v>
      </c>
      <c r="G598" s="9">
        <v>41330</v>
      </c>
      <c r="H598" s="9">
        <v>164455</v>
      </c>
      <c r="I598" s="9">
        <v>-123125</v>
      </c>
      <c r="J598" s="9">
        <v>20720</v>
      </c>
      <c r="K598" s="9">
        <v>5.9420000000000002</v>
      </c>
      <c r="L598" s="9">
        <v>41.67</v>
      </c>
      <c r="M598" s="10">
        <v>3.0616E-5</v>
      </c>
      <c r="N598" s="9">
        <f t="shared" si="18"/>
        <v>0.25131494937824939</v>
      </c>
      <c r="O598" s="9">
        <f t="shared" si="19"/>
        <v>-1.9924316029270996</v>
      </c>
    </row>
    <row r="599" spans="1:15" x14ac:dyDescent="0.2">
      <c r="A599" s="2" t="s">
        <v>1431</v>
      </c>
      <c r="B599" s="2" t="s">
        <v>1432</v>
      </c>
      <c r="C599" s="2" t="s">
        <v>1433</v>
      </c>
      <c r="D599" s="2" t="s">
        <v>1434</v>
      </c>
      <c r="E599" s="9" t="s">
        <v>17</v>
      </c>
      <c r="F599" s="10">
        <v>4.0990000000000001E-6</v>
      </c>
      <c r="G599" s="9">
        <v>128251</v>
      </c>
      <c r="H599" s="9">
        <v>510371</v>
      </c>
      <c r="I599" s="9">
        <v>-382120</v>
      </c>
      <c r="J599" s="9">
        <v>71158</v>
      </c>
      <c r="K599" s="9">
        <v>5.37</v>
      </c>
      <c r="L599" s="9">
        <v>38.200000000000003</v>
      </c>
      <c r="M599" s="10">
        <v>8.1575000000000004E-5</v>
      </c>
      <c r="N599" s="9">
        <f t="shared" si="18"/>
        <v>0.25128974804602927</v>
      </c>
      <c r="O599" s="9">
        <f t="shared" si="19"/>
        <v>-1.9925762805922091</v>
      </c>
    </row>
    <row r="600" spans="1:15" x14ac:dyDescent="0.2">
      <c r="A600" s="2" t="s">
        <v>1427</v>
      </c>
      <c r="B600" s="2" t="s">
        <v>1428</v>
      </c>
      <c r="C600" s="2" t="s">
        <v>1429</v>
      </c>
      <c r="D600" s="2" t="s">
        <v>1430</v>
      </c>
      <c r="E600" s="9" t="s">
        <v>17</v>
      </c>
      <c r="F600" s="10">
        <v>3.3695000000000002E-5</v>
      </c>
      <c r="G600" s="9">
        <v>14519</v>
      </c>
      <c r="H600" s="9">
        <v>57908</v>
      </c>
      <c r="I600" s="9">
        <v>-43388</v>
      </c>
      <c r="J600" s="9">
        <v>8877</v>
      </c>
      <c r="K600" s="9">
        <v>4.8879999999999999</v>
      </c>
      <c r="L600" s="9">
        <v>29.35</v>
      </c>
      <c r="M600" s="10">
        <v>2.4045800000000001E-4</v>
      </c>
      <c r="N600" s="9">
        <f t="shared" si="18"/>
        <v>0.2507252883884783</v>
      </c>
      <c r="O600" s="9">
        <f t="shared" si="19"/>
        <v>-1.9958205797976356</v>
      </c>
    </row>
    <row r="601" spans="1:15" x14ac:dyDescent="0.2">
      <c r="A601" s="2" t="s">
        <v>1423</v>
      </c>
      <c r="B601" s="2" t="s">
        <v>1424</v>
      </c>
      <c r="C601" s="2" t="s">
        <v>1425</v>
      </c>
      <c r="D601" s="2" t="s">
        <v>1426</v>
      </c>
      <c r="E601" s="9" t="s">
        <v>17</v>
      </c>
      <c r="F601" s="10">
        <v>2.9247099999999999E-4</v>
      </c>
      <c r="G601" s="9">
        <v>9670</v>
      </c>
      <c r="H601" s="9">
        <v>38583</v>
      </c>
      <c r="I601" s="9">
        <v>-28912</v>
      </c>
      <c r="J601" s="9">
        <v>6996</v>
      </c>
      <c r="K601" s="9">
        <v>4.133</v>
      </c>
      <c r="L601" s="9">
        <v>28.09</v>
      </c>
      <c r="M601" s="10">
        <v>1.0627810000000001E-3</v>
      </c>
      <c r="N601" s="9">
        <f t="shared" si="18"/>
        <v>0.25062851514915896</v>
      </c>
      <c r="O601" s="9">
        <f t="shared" si="19"/>
        <v>-1.9963775288950816</v>
      </c>
    </row>
    <row r="602" spans="1:15" x14ac:dyDescent="0.2">
      <c r="A602" s="2" t="s">
        <v>1419</v>
      </c>
      <c r="B602" s="2" t="s">
        <v>1420</v>
      </c>
      <c r="C602" s="2" t="s">
        <v>1421</v>
      </c>
      <c r="D602" s="2" t="s">
        <v>1422</v>
      </c>
      <c r="E602" s="9" t="s">
        <v>17</v>
      </c>
      <c r="F602" s="10">
        <v>1.415501E-3</v>
      </c>
      <c r="G602" s="9">
        <v>19710</v>
      </c>
      <c r="H602" s="9">
        <v>78668</v>
      </c>
      <c r="I602" s="9">
        <v>-58958</v>
      </c>
      <c r="J602" s="9">
        <v>16929</v>
      </c>
      <c r="K602" s="9">
        <v>3.4830000000000001</v>
      </c>
      <c r="L602" s="9">
        <v>33.14</v>
      </c>
      <c r="M602" s="10">
        <v>3.5595219999999999E-3</v>
      </c>
      <c r="N602" s="9">
        <f t="shared" si="18"/>
        <v>0.25054660090506942</v>
      </c>
      <c r="O602" s="9">
        <f t="shared" si="19"/>
        <v>-1.9968491296230222</v>
      </c>
    </row>
    <row r="603" spans="1:15" x14ac:dyDescent="0.2">
      <c r="A603" s="2" t="s">
        <v>1415</v>
      </c>
      <c r="B603" s="2" t="s">
        <v>1416</v>
      </c>
      <c r="C603" s="2" t="s">
        <v>1417</v>
      </c>
      <c r="D603" s="2" t="s">
        <v>1418</v>
      </c>
      <c r="E603" s="9" t="s">
        <v>17</v>
      </c>
      <c r="F603" s="10">
        <v>3.1904600000000002E-4</v>
      </c>
      <c r="G603" s="9">
        <v>71191</v>
      </c>
      <c r="H603" s="9">
        <v>284239</v>
      </c>
      <c r="I603" s="9">
        <v>-213048</v>
      </c>
      <c r="J603" s="9">
        <v>54280</v>
      </c>
      <c r="K603" s="9">
        <v>3.9249999999999998</v>
      </c>
      <c r="L603" s="9">
        <v>41.64</v>
      </c>
      <c r="M603" s="10">
        <v>1.129856E-3</v>
      </c>
      <c r="N603" s="9">
        <f t="shared" si="18"/>
        <v>0.25046175929411518</v>
      </c>
      <c r="O603" s="9">
        <f t="shared" si="19"/>
        <v>-1.9973377465095989</v>
      </c>
    </row>
    <row r="604" spans="1:15" x14ac:dyDescent="0.2">
      <c r="A604" s="2" t="s">
        <v>1411</v>
      </c>
      <c r="B604" s="2" t="s">
        <v>1412</v>
      </c>
      <c r="C604" s="2" t="s">
        <v>1413</v>
      </c>
      <c r="D604" s="2" t="s">
        <v>1414</v>
      </c>
      <c r="E604" s="9" t="s">
        <v>17</v>
      </c>
      <c r="F604" s="10">
        <v>2.4510279999999999E-2</v>
      </c>
      <c r="G604" s="9">
        <v>4191</v>
      </c>
      <c r="H604" s="9">
        <v>16742</v>
      </c>
      <c r="I604" s="9">
        <v>-12552</v>
      </c>
      <c r="J604" s="9">
        <v>5219</v>
      </c>
      <c r="K604" s="9">
        <v>2.4049999999999998</v>
      </c>
      <c r="L604" s="9">
        <v>23.28</v>
      </c>
      <c r="M604" s="10">
        <v>3.7974808999999998E-2</v>
      </c>
      <c r="N604" s="9">
        <f t="shared" si="18"/>
        <v>0.25032851511169513</v>
      </c>
      <c r="O604" s="9">
        <f t="shared" si="19"/>
        <v>-1.9981054560102236</v>
      </c>
    </row>
    <row r="605" spans="1:15" x14ac:dyDescent="0.2">
      <c r="A605" s="2" t="s">
        <v>1407</v>
      </c>
      <c r="B605" s="2" t="s">
        <v>1408</v>
      </c>
      <c r="C605" s="2" t="s">
        <v>1409</v>
      </c>
      <c r="D605" s="2" t="s">
        <v>1410</v>
      </c>
      <c r="E605" s="9" t="s">
        <v>17</v>
      </c>
      <c r="F605" s="10">
        <v>4.0567199999999999E-4</v>
      </c>
      <c r="G605" s="9">
        <v>3117</v>
      </c>
      <c r="H605" s="9">
        <v>12464</v>
      </c>
      <c r="I605" s="9">
        <v>-9348</v>
      </c>
      <c r="J605" s="9">
        <v>2394</v>
      </c>
      <c r="K605" s="9">
        <v>3.9060000000000001</v>
      </c>
      <c r="L605" s="9">
        <v>35.32</v>
      </c>
      <c r="M605" s="10">
        <v>1.3551189999999999E-3</v>
      </c>
      <c r="N605" s="9">
        <f t="shared" si="18"/>
        <v>0.25008023106546856</v>
      </c>
      <c r="O605" s="9">
        <f t="shared" si="19"/>
        <v>-1.9995370784363014</v>
      </c>
    </row>
    <row r="606" spans="1:15" x14ac:dyDescent="0.2">
      <c r="A606" s="2" t="s">
        <v>1403</v>
      </c>
      <c r="B606" s="2" t="s">
        <v>1404</v>
      </c>
      <c r="C606" s="2" t="s">
        <v>1405</v>
      </c>
      <c r="D606" s="2" t="s">
        <v>1406</v>
      </c>
      <c r="E606" s="9" t="s">
        <v>17</v>
      </c>
      <c r="F606" s="10">
        <v>2.2476530000000001E-3</v>
      </c>
      <c r="G606" s="9">
        <v>2214206</v>
      </c>
      <c r="H606" s="9">
        <v>8866635</v>
      </c>
      <c r="I606" s="9">
        <v>-6652429</v>
      </c>
      <c r="J606" s="9">
        <v>2013179</v>
      </c>
      <c r="K606" s="9">
        <v>3.3039999999999998</v>
      </c>
      <c r="L606" s="9">
        <v>34.03</v>
      </c>
      <c r="M606" s="10">
        <v>5.0652850000000001E-3</v>
      </c>
      <c r="N606" s="9">
        <f t="shared" si="18"/>
        <v>0.24972337307219705</v>
      </c>
      <c r="O606" s="9">
        <f t="shared" si="19"/>
        <v>-2.0015972370282711</v>
      </c>
    </row>
    <row r="607" spans="1:15" x14ac:dyDescent="0.2">
      <c r="A607" s="2" t="s">
        <v>1399</v>
      </c>
      <c r="B607" s="2" t="s">
        <v>1400</v>
      </c>
      <c r="C607" s="2" t="s">
        <v>1401</v>
      </c>
      <c r="D607" s="2" t="s">
        <v>1402</v>
      </c>
      <c r="E607" s="9" t="s">
        <v>17</v>
      </c>
      <c r="F607" s="10">
        <v>2.4546680000000001E-3</v>
      </c>
      <c r="G607" s="9">
        <v>10483</v>
      </c>
      <c r="H607" s="9">
        <v>42041</v>
      </c>
      <c r="I607" s="9">
        <v>-31558</v>
      </c>
      <c r="J607" s="9">
        <v>9734</v>
      </c>
      <c r="K607" s="9">
        <v>3.242</v>
      </c>
      <c r="L607" s="9">
        <v>38.409999999999997</v>
      </c>
      <c r="M607" s="10">
        <v>5.4364360000000002E-3</v>
      </c>
      <c r="N607" s="9">
        <f t="shared" si="18"/>
        <v>0.24935182322018981</v>
      </c>
      <c r="O607" s="9">
        <f t="shared" si="19"/>
        <v>-2.0037453430930383</v>
      </c>
    </row>
    <row r="608" spans="1:15" x14ac:dyDescent="0.2">
      <c r="A608" s="2" t="s">
        <v>1395</v>
      </c>
      <c r="B608" s="2" t="s">
        <v>1396</v>
      </c>
      <c r="C608" s="2" t="s">
        <v>1397</v>
      </c>
      <c r="D608" s="2" t="s">
        <v>1398</v>
      </c>
      <c r="E608" s="9" t="s">
        <v>17</v>
      </c>
      <c r="F608" s="10">
        <v>4.3294000000000003E-5</v>
      </c>
      <c r="G608" s="9">
        <v>3234</v>
      </c>
      <c r="H608" s="9">
        <v>12985</v>
      </c>
      <c r="I608" s="9">
        <v>-9751</v>
      </c>
      <c r="J608" s="9">
        <v>2036</v>
      </c>
      <c r="K608" s="9">
        <v>4.7889999999999997</v>
      </c>
      <c r="L608" s="9">
        <v>29.66</v>
      </c>
      <c r="M608" s="10">
        <v>2.81909E-4</v>
      </c>
      <c r="N608" s="9">
        <f t="shared" si="18"/>
        <v>0.24905660377358491</v>
      </c>
      <c r="O608" s="9">
        <f t="shared" si="19"/>
        <v>-2.005454430092108</v>
      </c>
    </row>
    <row r="609" spans="1:15" x14ac:dyDescent="0.2">
      <c r="A609" s="2" t="s">
        <v>1391</v>
      </c>
      <c r="B609" s="2" t="s">
        <v>1392</v>
      </c>
      <c r="C609" s="2" t="s">
        <v>1393</v>
      </c>
      <c r="D609" s="2" t="s">
        <v>1394</v>
      </c>
      <c r="E609" s="9" t="s">
        <v>17</v>
      </c>
      <c r="F609" s="10">
        <v>5.9769009999999997E-3</v>
      </c>
      <c r="G609" s="9">
        <v>105940</v>
      </c>
      <c r="H609" s="9">
        <v>425696</v>
      </c>
      <c r="I609" s="9">
        <v>-319755</v>
      </c>
      <c r="J609" s="9">
        <v>105936</v>
      </c>
      <c r="K609" s="9">
        <v>3.0179999999999998</v>
      </c>
      <c r="L609" s="9">
        <v>23.79</v>
      </c>
      <c r="M609" s="10">
        <v>1.1320859000000001E-2</v>
      </c>
      <c r="N609" s="9">
        <f t="shared" si="18"/>
        <v>0.24886303841238819</v>
      </c>
      <c r="O609" s="9">
        <f t="shared" si="19"/>
        <v>-2.0065761203292234</v>
      </c>
    </row>
    <row r="610" spans="1:15" x14ac:dyDescent="0.2">
      <c r="A610" s="2" t="s">
        <v>1387</v>
      </c>
      <c r="B610" s="2" t="s">
        <v>1388</v>
      </c>
      <c r="C610" s="2" t="s">
        <v>1389</v>
      </c>
      <c r="D610" s="2" t="s">
        <v>1390</v>
      </c>
      <c r="E610" s="9" t="s">
        <v>17</v>
      </c>
      <c r="F610" s="10">
        <v>2.424E-6</v>
      </c>
      <c r="G610" s="9">
        <v>495453</v>
      </c>
      <c r="H610" s="9">
        <v>1991958</v>
      </c>
      <c r="I610" s="9">
        <v>-1496505</v>
      </c>
      <c r="J610" s="9">
        <v>269095</v>
      </c>
      <c r="K610" s="9">
        <v>5.5609999999999999</v>
      </c>
      <c r="L610" s="9">
        <v>37.22</v>
      </c>
      <c r="M610" s="10">
        <v>6.6047E-5</v>
      </c>
      <c r="N610" s="9">
        <f t="shared" si="18"/>
        <v>0.2487266297783387</v>
      </c>
      <c r="O610" s="9">
        <f t="shared" si="19"/>
        <v>-2.007367117720801</v>
      </c>
    </row>
    <row r="611" spans="1:15" x14ac:dyDescent="0.2">
      <c r="A611" s="2" t="s">
        <v>1383</v>
      </c>
      <c r="B611" s="2" t="s">
        <v>1384</v>
      </c>
      <c r="C611" s="2" t="s">
        <v>1385</v>
      </c>
      <c r="D611" s="2" t="s">
        <v>1386</v>
      </c>
      <c r="E611" s="9" t="s">
        <v>17</v>
      </c>
      <c r="F611" s="10">
        <v>5.9142270000000002E-3</v>
      </c>
      <c r="G611" s="9">
        <v>369329</v>
      </c>
      <c r="H611" s="9">
        <v>1486295</v>
      </c>
      <c r="I611" s="9">
        <v>-1116966</v>
      </c>
      <c r="J611" s="9">
        <v>375785</v>
      </c>
      <c r="K611" s="9">
        <v>2.972</v>
      </c>
      <c r="L611" s="9">
        <v>28.81</v>
      </c>
      <c r="M611" s="10">
        <v>1.1262536E-2</v>
      </c>
      <c r="N611" s="9">
        <f t="shared" si="18"/>
        <v>0.24848970090056147</v>
      </c>
      <c r="O611" s="9">
        <f t="shared" si="19"/>
        <v>-2.0087420369331972</v>
      </c>
    </row>
    <row r="612" spans="1:15" x14ac:dyDescent="0.2">
      <c r="A612" s="2" t="s">
        <v>1379</v>
      </c>
      <c r="B612" s="2" t="s">
        <v>1380</v>
      </c>
      <c r="C612" s="2" t="s">
        <v>1381</v>
      </c>
      <c r="D612" s="2" t="s">
        <v>1382</v>
      </c>
      <c r="E612" s="9" t="s">
        <v>17</v>
      </c>
      <c r="F612" s="10">
        <v>4.2519999999999999E-5</v>
      </c>
      <c r="G612" s="9">
        <v>130374</v>
      </c>
      <c r="H612" s="9">
        <v>524765</v>
      </c>
      <c r="I612" s="9">
        <v>-394391</v>
      </c>
      <c r="J612" s="9">
        <v>82736</v>
      </c>
      <c r="K612" s="9">
        <v>4.7670000000000003</v>
      </c>
      <c r="L612" s="9">
        <v>30.78</v>
      </c>
      <c r="M612" s="10">
        <v>2.7915600000000002E-4</v>
      </c>
      <c r="N612" s="9">
        <f t="shared" si="18"/>
        <v>0.24844263622764476</v>
      </c>
      <c r="O612" s="9">
        <f t="shared" si="19"/>
        <v>-2.0090153134553632</v>
      </c>
    </row>
    <row r="613" spans="1:15" x14ac:dyDescent="0.2">
      <c r="A613" s="2" t="s">
        <v>1375</v>
      </c>
      <c r="B613" s="2" t="s">
        <v>1376</v>
      </c>
      <c r="C613" s="2" t="s">
        <v>1377</v>
      </c>
      <c r="D613" s="2" t="s">
        <v>1378</v>
      </c>
      <c r="E613" s="9" t="s">
        <v>17</v>
      </c>
      <c r="F613" s="10">
        <v>1.8411530000000001E-3</v>
      </c>
      <c r="G613" s="9">
        <v>16747</v>
      </c>
      <c r="H613" s="9">
        <v>67424</v>
      </c>
      <c r="I613" s="9">
        <v>-50677</v>
      </c>
      <c r="J613" s="9">
        <v>14920</v>
      </c>
      <c r="K613" s="9">
        <v>3.3969999999999998</v>
      </c>
      <c r="L613" s="9">
        <v>31.97</v>
      </c>
      <c r="M613" s="10">
        <v>4.4094060000000003E-3</v>
      </c>
      <c r="N613" s="9">
        <f t="shared" si="18"/>
        <v>0.24838336497389654</v>
      </c>
      <c r="O613" s="9">
        <f t="shared" si="19"/>
        <v>-2.009359539981546</v>
      </c>
    </row>
    <row r="614" spans="1:15" x14ac:dyDescent="0.2">
      <c r="A614" s="2" t="s">
        <v>1371</v>
      </c>
      <c r="B614" s="2" t="s">
        <v>1372</v>
      </c>
      <c r="C614" s="2" t="s">
        <v>1373</v>
      </c>
      <c r="D614" s="2" t="s">
        <v>1374</v>
      </c>
      <c r="E614" s="9" t="s">
        <v>17</v>
      </c>
      <c r="F614" s="10">
        <v>2.1794699999999999E-4</v>
      </c>
      <c r="G614" s="9">
        <v>3208</v>
      </c>
      <c r="H614" s="9">
        <v>12921</v>
      </c>
      <c r="I614" s="9">
        <v>-9712</v>
      </c>
      <c r="J614" s="9">
        <v>2313</v>
      </c>
      <c r="K614" s="9">
        <v>4.2</v>
      </c>
      <c r="L614" s="9">
        <v>30.17</v>
      </c>
      <c r="M614" s="10">
        <v>8.5071599999999995E-4</v>
      </c>
      <c r="N614" s="9">
        <f t="shared" si="18"/>
        <v>0.24827799705905115</v>
      </c>
      <c r="O614" s="9">
        <f t="shared" si="19"/>
        <v>-2.0099716825080942</v>
      </c>
    </row>
    <row r="615" spans="1:15" x14ac:dyDescent="0.2">
      <c r="A615" s="2" t="s">
        <v>1367</v>
      </c>
      <c r="B615" s="2" t="s">
        <v>1368</v>
      </c>
      <c r="C615" s="2" t="s">
        <v>1369</v>
      </c>
      <c r="D615" s="2" t="s">
        <v>1370</v>
      </c>
      <c r="E615" s="9" t="s">
        <v>17</v>
      </c>
      <c r="F615" s="10">
        <v>4.0723000000000003E-5</v>
      </c>
      <c r="G615" s="9">
        <v>765521</v>
      </c>
      <c r="H615" s="9">
        <v>3089318</v>
      </c>
      <c r="I615" s="9">
        <v>-2323797</v>
      </c>
      <c r="J615" s="9">
        <v>502882</v>
      </c>
      <c r="K615" s="9">
        <v>4.6210000000000004</v>
      </c>
      <c r="L615" s="9">
        <v>39.19</v>
      </c>
      <c r="M615" s="10">
        <v>2.7400999999999999E-4</v>
      </c>
      <c r="N615" s="9">
        <f t="shared" si="18"/>
        <v>0.24779611551805286</v>
      </c>
      <c r="O615" s="9">
        <f t="shared" si="19"/>
        <v>-2.012774523093944</v>
      </c>
    </row>
    <row r="616" spans="1:15" x14ac:dyDescent="0.2">
      <c r="A616" s="2" t="s">
        <v>1363</v>
      </c>
      <c r="B616" s="2" t="s">
        <v>1364</v>
      </c>
      <c r="C616" s="2" t="s">
        <v>1365</v>
      </c>
      <c r="D616" s="2" t="s">
        <v>1366</v>
      </c>
      <c r="E616" s="9" t="s">
        <v>17</v>
      </c>
      <c r="F616" s="10">
        <v>8.5373199999999995E-4</v>
      </c>
      <c r="G616" s="9">
        <v>8036</v>
      </c>
      <c r="H616" s="9">
        <v>32431</v>
      </c>
      <c r="I616" s="9">
        <v>-24395</v>
      </c>
      <c r="J616" s="9">
        <v>6470</v>
      </c>
      <c r="K616" s="9">
        <v>3.77</v>
      </c>
      <c r="L616" s="9">
        <v>25.87</v>
      </c>
      <c r="M616" s="10">
        <v>2.3607110000000001E-3</v>
      </c>
      <c r="N616" s="9">
        <f t="shared" si="18"/>
        <v>0.24778761061946902</v>
      </c>
      <c r="O616" s="9">
        <f t="shared" si="19"/>
        <v>-2.0128240403575837</v>
      </c>
    </row>
    <row r="617" spans="1:15" x14ac:dyDescent="0.2">
      <c r="A617" s="2" t="s">
        <v>1359</v>
      </c>
      <c r="B617" s="2" t="s">
        <v>1360</v>
      </c>
      <c r="C617" s="2" t="s">
        <v>1361</v>
      </c>
      <c r="D617" s="2" t="s">
        <v>1362</v>
      </c>
      <c r="E617" s="9" t="s">
        <v>17</v>
      </c>
      <c r="F617" s="10">
        <v>1.7697320999999998E-2</v>
      </c>
      <c r="G617" s="9">
        <v>126707</v>
      </c>
      <c r="H617" s="9">
        <v>512227</v>
      </c>
      <c r="I617" s="9">
        <v>-385520</v>
      </c>
      <c r="J617" s="9">
        <v>152022</v>
      </c>
      <c r="K617" s="9">
        <v>2.536</v>
      </c>
      <c r="L617" s="9">
        <v>25.51</v>
      </c>
      <c r="M617" s="10">
        <v>2.8448595E-2</v>
      </c>
      <c r="N617" s="9">
        <f t="shared" si="18"/>
        <v>0.24736493781077529</v>
      </c>
      <c r="O617" s="9">
        <f t="shared" si="19"/>
        <v>-2.01528707166002</v>
      </c>
    </row>
    <row r="618" spans="1:15" x14ac:dyDescent="0.2">
      <c r="A618" s="2" t="s">
        <v>1355</v>
      </c>
      <c r="B618" s="2" t="s">
        <v>1356</v>
      </c>
      <c r="C618" s="2" t="s">
        <v>1357</v>
      </c>
      <c r="D618" s="2" t="s">
        <v>1358</v>
      </c>
      <c r="E618" s="9" t="s">
        <v>17</v>
      </c>
      <c r="F618" s="10">
        <v>1.521124E-3</v>
      </c>
      <c r="G618" s="9">
        <v>43710</v>
      </c>
      <c r="H618" s="9">
        <v>176745</v>
      </c>
      <c r="I618" s="9">
        <v>-133035</v>
      </c>
      <c r="J618" s="9">
        <v>37196</v>
      </c>
      <c r="K618" s="9">
        <v>3.577</v>
      </c>
      <c r="L618" s="9">
        <v>24.04</v>
      </c>
      <c r="M618" s="10">
        <v>3.7840629999999998E-3</v>
      </c>
      <c r="N618" s="9">
        <f t="shared" si="18"/>
        <v>0.24730544004073665</v>
      </c>
      <c r="O618" s="9">
        <f t="shared" si="19"/>
        <v>-2.0156341194802896</v>
      </c>
    </row>
    <row r="619" spans="1:15" x14ac:dyDescent="0.2">
      <c r="A619" s="2" t="s">
        <v>1351</v>
      </c>
      <c r="B619" s="2" t="s">
        <v>1352</v>
      </c>
      <c r="C619" s="2" t="s">
        <v>1353</v>
      </c>
      <c r="D619" s="2" t="s">
        <v>1354</v>
      </c>
      <c r="E619" s="9" t="s">
        <v>17</v>
      </c>
      <c r="F619" s="10">
        <v>5.1281899999999997E-4</v>
      </c>
      <c r="G619" s="9">
        <v>8121</v>
      </c>
      <c r="H619" s="9">
        <v>32928</v>
      </c>
      <c r="I619" s="9">
        <v>-24807</v>
      </c>
      <c r="J619" s="9">
        <v>6380</v>
      </c>
      <c r="K619" s="9">
        <v>3.8879999999999999</v>
      </c>
      <c r="L619" s="9">
        <v>30.28</v>
      </c>
      <c r="M619" s="10">
        <v>1.6031260000000001E-3</v>
      </c>
      <c r="N619" s="9">
        <f t="shared" si="18"/>
        <v>0.24662900874635568</v>
      </c>
      <c r="O619" s="9">
        <f t="shared" si="19"/>
        <v>-2.0195855939578484</v>
      </c>
    </row>
    <row r="620" spans="1:15" x14ac:dyDescent="0.2">
      <c r="A620" s="2" t="s">
        <v>1347</v>
      </c>
      <c r="B620" s="2" t="s">
        <v>1348</v>
      </c>
      <c r="C620" s="2" t="s">
        <v>1349</v>
      </c>
      <c r="D620" s="2" t="s">
        <v>1350</v>
      </c>
      <c r="E620" s="9" t="s">
        <v>17</v>
      </c>
      <c r="F620" s="10">
        <v>1.3492199999999999E-4</v>
      </c>
      <c r="G620" s="9">
        <v>309051</v>
      </c>
      <c r="H620" s="9">
        <v>1253475</v>
      </c>
      <c r="I620" s="9">
        <v>-944424</v>
      </c>
      <c r="J620" s="9">
        <v>216437</v>
      </c>
      <c r="K620" s="9">
        <v>4.3639999999999999</v>
      </c>
      <c r="L620" s="9">
        <v>30.58</v>
      </c>
      <c r="M620" s="10">
        <v>6.1300799999999996E-4</v>
      </c>
      <c r="N620" s="9">
        <f t="shared" si="18"/>
        <v>0.24655537605456829</v>
      </c>
      <c r="O620" s="9">
        <f t="shared" si="19"/>
        <v>-2.0200163842397481</v>
      </c>
    </row>
    <row r="621" spans="1:15" x14ac:dyDescent="0.2">
      <c r="A621" s="2" t="s">
        <v>1343</v>
      </c>
      <c r="B621" s="2" t="s">
        <v>1344</v>
      </c>
      <c r="C621" s="2" t="s">
        <v>1345</v>
      </c>
      <c r="D621" s="2" t="s">
        <v>1346</v>
      </c>
      <c r="E621" s="9" t="s">
        <v>17</v>
      </c>
      <c r="F621" s="10">
        <v>8.8800000000000001E-7</v>
      </c>
      <c r="G621" s="9">
        <v>59609</v>
      </c>
      <c r="H621" s="9">
        <v>242724</v>
      </c>
      <c r="I621" s="9">
        <v>-183116</v>
      </c>
      <c r="J621" s="9">
        <v>31927</v>
      </c>
      <c r="K621" s="9">
        <v>5.7350000000000003</v>
      </c>
      <c r="L621" s="9">
        <v>42.96</v>
      </c>
      <c r="M621" s="10">
        <v>4.1835000000000002E-5</v>
      </c>
      <c r="N621" s="9">
        <f t="shared" si="18"/>
        <v>0.24558346105041118</v>
      </c>
      <c r="O621" s="9">
        <f t="shared" si="19"/>
        <v>-2.0257146899772738</v>
      </c>
    </row>
    <row r="622" spans="1:15" x14ac:dyDescent="0.2">
      <c r="A622" s="2" t="s">
        <v>1339</v>
      </c>
      <c r="B622" s="2" t="s">
        <v>1340</v>
      </c>
      <c r="C622" s="2" t="s">
        <v>1341</v>
      </c>
      <c r="D622" s="2" t="s">
        <v>1342</v>
      </c>
      <c r="E622" s="9" t="s">
        <v>17</v>
      </c>
      <c r="F622" s="10">
        <v>1.6185080000000001E-3</v>
      </c>
      <c r="G622" s="9">
        <v>1360</v>
      </c>
      <c r="H622" s="9">
        <v>5538</v>
      </c>
      <c r="I622" s="9">
        <v>-4178</v>
      </c>
      <c r="J622" s="9">
        <v>1210</v>
      </c>
      <c r="K622" s="9">
        <v>3.452</v>
      </c>
      <c r="L622" s="9">
        <v>31.22</v>
      </c>
      <c r="M622" s="10">
        <v>3.9791280000000002E-3</v>
      </c>
      <c r="N622" s="9">
        <f t="shared" si="18"/>
        <v>0.24557602022390754</v>
      </c>
      <c r="O622" s="9">
        <f t="shared" si="19"/>
        <v>-2.0257584022292288</v>
      </c>
    </row>
    <row r="623" spans="1:15" x14ac:dyDescent="0.2">
      <c r="A623" s="2" t="s">
        <v>1335</v>
      </c>
      <c r="B623" s="2" t="s">
        <v>1336</v>
      </c>
      <c r="C623" s="2" t="s">
        <v>1337</v>
      </c>
      <c r="D623" s="2" t="s">
        <v>1338</v>
      </c>
      <c r="E623" s="9" t="s">
        <v>17</v>
      </c>
      <c r="F623" s="10">
        <v>1.9519399999999999E-4</v>
      </c>
      <c r="G623" s="9">
        <v>44295</v>
      </c>
      <c r="H623" s="9">
        <v>181017</v>
      </c>
      <c r="I623" s="9">
        <v>-136722</v>
      </c>
      <c r="J623" s="9">
        <v>33377</v>
      </c>
      <c r="K623" s="9">
        <v>4.0960000000000001</v>
      </c>
      <c r="L623" s="9">
        <v>40.590000000000003</v>
      </c>
      <c r="M623" s="10">
        <v>7.9483899999999998E-4</v>
      </c>
      <c r="N623" s="9">
        <f t="shared" si="18"/>
        <v>0.24470077396045675</v>
      </c>
      <c r="O623" s="9">
        <f t="shared" si="19"/>
        <v>-2.0309094303840483</v>
      </c>
    </row>
    <row r="624" spans="1:15" x14ac:dyDescent="0.2">
      <c r="A624" s="2" t="s">
        <v>1331</v>
      </c>
      <c r="B624" s="2" t="s">
        <v>1332</v>
      </c>
      <c r="C624" s="2" t="s">
        <v>1333</v>
      </c>
      <c r="D624" s="2" t="s">
        <v>1334</v>
      </c>
      <c r="E624" s="9" t="s">
        <v>17</v>
      </c>
      <c r="F624" s="10">
        <v>5.0803419999999998E-3</v>
      </c>
      <c r="G624" s="9">
        <v>59200</v>
      </c>
      <c r="H624" s="9">
        <v>242138</v>
      </c>
      <c r="I624" s="9">
        <v>-182938</v>
      </c>
      <c r="J624" s="9">
        <v>62085</v>
      </c>
      <c r="K624" s="9">
        <v>2.9470000000000001</v>
      </c>
      <c r="L624" s="9">
        <v>44.89</v>
      </c>
      <c r="M624" s="10">
        <v>9.9563429999999994E-3</v>
      </c>
      <c r="N624" s="9">
        <f t="shared" si="18"/>
        <v>0.24448868000892054</v>
      </c>
      <c r="O624" s="9">
        <f t="shared" si="19"/>
        <v>-2.0321604259186974</v>
      </c>
    </row>
    <row r="625" spans="1:15" x14ac:dyDescent="0.2">
      <c r="A625" s="2" t="s">
        <v>1327</v>
      </c>
      <c r="B625" s="2" t="s">
        <v>1328</v>
      </c>
      <c r="C625" s="2" t="s">
        <v>1329</v>
      </c>
      <c r="D625" s="2" t="s">
        <v>1330</v>
      </c>
      <c r="E625" s="9" t="s">
        <v>17</v>
      </c>
      <c r="F625" s="10">
        <v>3.1164000000000002E-4</v>
      </c>
      <c r="G625" s="9">
        <v>6618</v>
      </c>
      <c r="H625" s="9">
        <v>27076</v>
      </c>
      <c r="I625" s="9">
        <v>-20457</v>
      </c>
      <c r="J625" s="9">
        <v>5095</v>
      </c>
      <c r="K625" s="9">
        <v>4.0149999999999997</v>
      </c>
      <c r="L625" s="9">
        <v>33.869999999999997</v>
      </c>
      <c r="M625" s="10">
        <v>1.1091880000000001E-3</v>
      </c>
      <c r="N625" s="9">
        <f t="shared" si="18"/>
        <v>0.24442310533313635</v>
      </c>
      <c r="O625" s="9">
        <f t="shared" si="19"/>
        <v>-2.0325474252219067</v>
      </c>
    </row>
    <row r="626" spans="1:15" x14ac:dyDescent="0.2">
      <c r="A626" s="2" t="s">
        <v>1323</v>
      </c>
      <c r="B626" s="2" t="s">
        <v>1324</v>
      </c>
      <c r="C626" s="2" t="s">
        <v>1325</v>
      </c>
      <c r="D626" s="2" t="s">
        <v>1326</v>
      </c>
      <c r="E626" s="9" t="s">
        <v>17</v>
      </c>
      <c r="F626" s="10">
        <v>2.1729000000000002E-5</v>
      </c>
      <c r="G626" s="9">
        <v>57550</v>
      </c>
      <c r="H626" s="9">
        <v>235957</v>
      </c>
      <c r="I626" s="9">
        <v>-178407</v>
      </c>
      <c r="J626" s="9">
        <v>35959</v>
      </c>
      <c r="K626" s="9">
        <v>4.9610000000000003</v>
      </c>
      <c r="L626" s="9">
        <v>32.31</v>
      </c>
      <c r="M626" s="10">
        <v>1.9069900000000001E-4</v>
      </c>
      <c r="N626" s="9">
        <f t="shared" si="18"/>
        <v>0.24390037167789047</v>
      </c>
      <c r="O626" s="9">
        <f t="shared" si="19"/>
        <v>-2.0356361382397732</v>
      </c>
    </row>
    <row r="627" spans="1:15" x14ac:dyDescent="0.2">
      <c r="A627" s="2" t="s">
        <v>1319</v>
      </c>
      <c r="B627" s="2" t="s">
        <v>1320</v>
      </c>
      <c r="C627" s="2" t="s">
        <v>1321</v>
      </c>
      <c r="D627" s="2" t="s">
        <v>1322</v>
      </c>
      <c r="E627" s="9" t="s">
        <v>17</v>
      </c>
      <c r="F627" s="10">
        <v>2.0754599999999999E-4</v>
      </c>
      <c r="G627" s="9">
        <v>510990</v>
      </c>
      <c r="H627" s="9">
        <v>2097584</v>
      </c>
      <c r="I627" s="9">
        <v>-1586594</v>
      </c>
      <c r="J627" s="9">
        <v>387715</v>
      </c>
      <c r="K627" s="9">
        <v>4.0919999999999996</v>
      </c>
      <c r="L627" s="9">
        <v>39.020000000000003</v>
      </c>
      <c r="M627" s="10">
        <v>8.1917100000000005E-4</v>
      </c>
      <c r="N627" s="9">
        <f t="shared" si="18"/>
        <v>0.24360883759601523</v>
      </c>
      <c r="O627" s="9">
        <f t="shared" si="19"/>
        <v>-2.0373616228718876</v>
      </c>
    </row>
    <row r="628" spans="1:15" x14ac:dyDescent="0.2">
      <c r="A628" s="2" t="s">
        <v>1315</v>
      </c>
      <c r="B628" s="2" t="s">
        <v>1316</v>
      </c>
      <c r="C628" s="2" t="s">
        <v>1317</v>
      </c>
      <c r="D628" s="2" t="s">
        <v>1318</v>
      </c>
      <c r="E628" s="9" t="s">
        <v>17</v>
      </c>
      <c r="F628" s="10">
        <v>1.0677E-5</v>
      </c>
      <c r="G628" s="9">
        <v>45459</v>
      </c>
      <c r="H628" s="9">
        <v>186630</v>
      </c>
      <c r="I628" s="9">
        <v>-141171</v>
      </c>
      <c r="J628" s="9">
        <v>27635</v>
      </c>
      <c r="K628" s="9">
        <v>5.1079999999999997</v>
      </c>
      <c r="L628" s="9">
        <v>36.15</v>
      </c>
      <c r="M628" s="10">
        <v>1.3469799999999999E-4</v>
      </c>
      <c r="N628" s="9">
        <f t="shared" si="18"/>
        <v>0.24357820286127632</v>
      </c>
      <c r="O628" s="9">
        <f t="shared" si="19"/>
        <v>-2.0375430586502428</v>
      </c>
    </row>
    <row r="629" spans="1:15" x14ac:dyDescent="0.2">
      <c r="A629" s="2" t="s">
        <v>1311</v>
      </c>
      <c r="B629" s="2" t="s">
        <v>1312</v>
      </c>
      <c r="C629" s="2" t="s">
        <v>1313</v>
      </c>
      <c r="D629" s="2" t="s">
        <v>1314</v>
      </c>
      <c r="E629" s="9" t="s">
        <v>17</v>
      </c>
      <c r="F629" s="10">
        <v>6.401E-4</v>
      </c>
      <c r="G629" s="9">
        <v>19211</v>
      </c>
      <c r="H629" s="9">
        <v>78899</v>
      </c>
      <c r="I629" s="9">
        <v>-59688</v>
      </c>
      <c r="J629" s="9">
        <v>15976</v>
      </c>
      <c r="K629" s="9">
        <v>3.7360000000000002</v>
      </c>
      <c r="L629" s="9">
        <v>36.340000000000003</v>
      </c>
      <c r="M629" s="10">
        <v>1.9001300000000001E-3</v>
      </c>
      <c r="N629" s="9">
        <f t="shared" si="18"/>
        <v>0.24348851062751112</v>
      </c>
      <c r="O629" s="9">
        <f t="shared" si="19"/>
        <v>-2.0380743967143662</v>
      </c>
    </row>
    <row r="630" spans="1:15" x14ac:dyDescent="0.2">
      <c r="A630" s="2" t="s">
        <v>1307</v>
      </c>
      <c r="B630" s="2" t="s">
        <v>1308</v>
      </c>
      <c r="C630" s="2" t="s">
        <v>1309</v>
      </c>
      <c r="D630" s="2" t="s">
        <v>1310</v>
      </c>
      <c r="E630" s="9" t="s">
        <v>17</v>
      </c>
      <c r="F630" s="10">
        <v>8.8067999999999998E-5</v>
      </c>
      <c r="G630" s="9">
        <v>67992</v>
      </c>
      <c r="H630" s="9">
        <v>279344</v>
      </c>
      <c r="I630" s="9">
        <v>-211352</v>
      </c>
      <c r="J630" s="9">
        <v>46370</v>
      </c>
      <c r="K630" s="9">
        <v>4.5579999999999998</v>
      </c>
      <c r="L630" s="9">
        <v>28.74</v>
      </c>
      <c r="M630" s="10">
        <v>4.5337300000000002E-4</v>
      </c>
      <c r="N630" s="9">
        <f t="shared" si="18"/>
        <v>0.24339882009278882</v>
      </c>
      <c r="O630" s="9">
        <f t="shared" si="19"/>
        <v>-2.0386059204692799</v>
      </c>
    </row>
    <row r="631" spans="1:15" x14ac:dyDescent="0.2">
      <c r="A631" s="2" t="s">
        <v>1303</v>
      </c>
      <c r="B631" s="2" t="s">
        <v>1304</v>
      </c>
      <c r="C631" s="2" t="s">
        <v>1305</v>
      </c>
      <c r="D631" s="2" t="s">
        <v>1306</v>
      </c>
      <c r="E631" s="9" t="s">
        <v>17</v>
      </c>
      <c r="F631" s="10">
        <v>5.5260000000000001E-6</v>
      </c>
      <c r="G631" s="9">
        <v>53684</v>
      </c>
      <c r="H631" s="9">
        <v>220611</v>
      </c>
      <c r="I631" s="9">
        <v>-166928</v>
      </c>
      <c r="J631" s="9">
        <v>31107</v>
      </c>
      <c r="K631" s="9">
        <v>5.3659999999999997</v>
      </c>
      <c r="L631" s="9">
        <v>34.47</v>
      </c>
      <c r="M631" s="10">
        <v>9.6047999999999999E-5</v>
      </c>
      <c r="N631" s="9">
        <f t="shared" si="18"/>
        <v>0.24334235373576113</v>
      </c>
      <c r="O631" s="9">
        <f t="shared" si="19"/>
        <v>-2.0389406516899227</v>
      </c>
    </row>
    <row r="632" spans="1:15" x14ac:dyDescent="0.2">
      <c r="A632" s="2" t="s">
        <v>1299</v>
      </c>
      <c r="B632" s="2" t="s">
        <v>1300</v>
      </c>
      <c r="C632" s="2" t="s">
        <v>1301</v>
      </c>
      <c r="D632" s="2" t="s">
        <v>1302</v>
      </c>
      <c r="E632" s="9" t="s">
        <v>17</v>
      </c>
      <c r="F632" s="10">
        <v>3.5383999999999999E-5</v>
      </c>
      <c r="G632" s="9">
        <v>72134</v>
      </c>
      <c r="H632" s="9">
        <v>297298</v>
      </c>
      <c r="I632" s="9">
        <v>-225164</v>
      </c>
      <c r="J632" s="9">
        <v>46115</v>
      </c>
      <c r="K632" s="9">
        <v>4.883</v>
      </c>
      <c r="L632" s="9">
        <v>28.92</v>
      </c>
      <c r="M632" s="10">
        <v>2.4998700000000002E-4</v>
      </c>
      <c r="N632" s="9">
        <f t="shared" si="18"/>
        <v>0.24263197196079356</v>
      </c>
      <c r="O632" s="9">
        <f t="shared" si="19"/>
        <v>-2.0431584259206113</v>
      </c>
    </row>
    <row r="633" spans="1:15" x14ac:dyDescent="0.2">
      <c r="A633" s="2" t="s">
        <v>1295</v>
      </c>
      <c r="B633" s="2" t="s">
        <v>1296</v>
      </c>
      <c r="C633" s="2" t="s">
        <v>1297</v>
      </c>
      <c r="D633" s="2" t="s">
        <v>1298</v>
      </c>
      <c r="E633" s="9" t="s">
        <v>17</v>
      </c>
      <c r="F633" s="10">
        <v>1.52662E-4</v>
      </c>
      <c r="G633" s="9">
        <v>119379</v>
      </c>
      <c r="H633" s="9">
        <v>493496</v>
      </c>
      <c r="I633" s="9">
        <v>-374117</v>
      </c>
      <c r="J633" s="9">
        <v>88250</v>
      </c>
      <c r="K633" s="9">
        <v>4.2389999999999999</v>
      </c>
      <c r="L633" s="9">
        <v>35.42</v>
      </c>
      <c r="M633" s="10">
        <v>6.7409800000000004E-4</v>
      </c>
      <c r="N633" s="9">
        <f t="shared" si="18"/>
        <v>0.24190469628933162</v>
      </c>
      <c r="O633" s="9">
        <f t="shared" si="19"/>
        <v>-2.0474893171050286</v>
      </c>
    </row>
    <row r="634" spans="1:15" x14ac:dyDescent="0.2">
      <c r="A634" s="2" t="s">
        <v>1291</v>
      </c>
      <c r="B634" s="2" t="s">
        <v>1292</v>
      </c>
      <c r="C634" s="2" t="s">
        <v>1293</v>
      </c>
      <c r="D634" s="2" t="s">
        <v>1294</v>
      </c>
      <c r="E634" s="9" t="s">
        <v>17</v>
      </c>
      <c r="F634" s="10">
        <v>1.7499999999999999E-7</v>
      </c>
      <c r="G634" s="9">
        <v>201391</v>
      </c>
      <c r="H634" s="9">
        <v>833247</v>
      </c>
      <c r="I634" s="9">
        <v>-631856</v>
      </c>
      <c r="J634" s="9">
        <v>101096</v>
      </c>
      <c r="K634" s="9">
        <v>6.25</v>
      </c>
      <c r="L634" s="9">
        <v>41.9</v>
      </c>
      <c r="M634" s="10">
        <v>1.7672E-5</v>
      </c>
      <c r="N634" s="9">
        <f t="shared" si="18"/>
        <v>0.24169423952321462</v>
      </c>
      <c r="O634" s="9">
        <f t="shared" si="19"/>
        <v>-2.0487450061873713</v>
      </c>
    </row>
    <row r="635" spans="1:15" x14ac:dyDescent="0.2">
      <c r="A635" s="2" t="s">
        <v>1287</v>
      </c>
      <c r="B635" s="2" t="s">
        <v>1288</v>
      </c>
      <c r="C635" s="2" t="s">
        <v>1289</v>
      </c>
      <c r="D635" s="2" t="s">
        <v>1290</v>
      </c>
      <c r="E635" s="9" t="s">
        <v>17</v>
      </c>
      <c r="F635" s="10">
        <v>9.6244999999999998E-5</v>
      </c>
      <c r="G635" s="9">
        <v>22123</v>
      </c>
      <c r="H635" s="9">
        <v>91613</v>
      </c>
      <c r="I635" s="9">
        <v>-69490</v>
      </c>
      <c r="J635" s="9">
        <v>15602</v>
      </c>
      <c r="K635" s="9">
        <v>4.4539999999999997</v>
      </c>
      <c r="L635" s="9">
        <v>32.03</v>
      </c>
      <c r="M635" s="10">
        <v>4.8114700000000002E-4</v>
      </c>
      <c r="N635" s="9">
        <f t="shared" si="18"/>
        <v>0.24148319561634266</v>
      </c>
      <c r="O635" s="9">
        <f t="shared" si="19"/>
        <v>-2.0500052969007756</v>
      </c>
    </row>
    <row r="636" spans="1:15" x14ac:dyDescent="0.2">
      <c r="A636" s="2" t="s">
        <v>1283</v>
      </c>
      <c r="B636" s="2" t="s">
        <v>1284</v>
      </c>
      <c r="C636" s="2" t="s">
        <v>1285</v>
      </c>
      <c r="D636" s="2" t="s">
        <v>1286</v>
      </c>
      <c r="E636" s="9" t="s">
        <v>17</v>
      </c>
      <c r="F636" s="10">
        <v>5.0739000000000003E-5</v>
      </c>
      <c r="G636" s="9">
        <v>1551877</v>
      </c>
      <c r="H636" s="9">
        <v>6429409</v>
      </c>
      <c r="I636" s="9">
        <v>-4877533</v>
      </c>
      <c r="J636" s="9">
        <v>1048773</v>
      </c>
      <c r="K636" s="9">
        <v>4.6509999999999998</v>
      </c>
      <c r="L636" s="9">
        <v>33.229999999999997</v>
      </c>
      <c r="M636" s="10">
        <v>3.1723100000000001E-4</v>
      </c>
      <c r="N636" s="9">
        <f t="shared" si="18"/>
        <v>0.24137164084599377</v>
      </c>
      <c r="O636" s="9">
        <f t="shared" si="19"/>
        <v>-2.050671913468241</v>
      </c>
    </row>
    <row r="637" spans="1:15" x14ac:dyDescent="0.2">
      <c r="A637" s="2" t="s">
        <v>1279</v>
      </c>
      <c r="B637" s="2" t="s">
        <v>1280</v>
      </c>
      <c r="C637" s="2" t="s">
        <v>1281</v>
      </c>
      <c r="D637" s="2" t="s">
        <v>1282</v>
      </c>
      <c r="E637" s="9" t="s">
        <v>17</v>
      </c>
      <c r="F637" s="10">
        <v>1.3701699999999999E-4</v>
      </c>
      <c r="G637" s="9">
        <v>88900</v>
      </c>
      <c r="H637" s="9">
        <v>368353</v>
      </c>
      <c r="I637" s="9">
        <v>-279454</v>
      </c>
      <c r="J637" s="9">
        <v>64693</v>
      </c>
      <c r="K637" s="9">
        <v>4.32</v>
      </c>
      <c r="L637" s="9">
        <v>32.64</v>
      </c>
      <c r="M637" s="10">
        <v>6.2052899999999998E-4</v>
      </c>
      <c r="N637" s="9">
        <f t="shared" si="18"/>
        <v>0.24134457979166724</v>
      </c>
      <c r="O637" s="9">
        <f t="shared" si="19"/>
        <v>-2.0508336683347648</v>
      </c>
    </row>
    <row r="638" spans="1:15" x14ac:dyDescent="0.2">
      <c r="A638" s="2" t="s">
        <v>1275</v>
      </c>
      <c r="B638" s="2" t="s">
        <v>1276</v>
      </c>
      <c r="C638" s="2" t="s">
        <v>1277</v>
      </c>
      <c r="D638" s="2" t="s">
        <v>1278</v>
      </c>
      <c r="E638" s="9" t="s">
        <v>17</v>
      </c>
      <c r="F638" s="10">
        <v>2.6154999999999999E-5</v>
      </c>
      <c r="G638" s="9">
        <v>123666</v>
      </c>
      <c r="H638" s="9">
        <v>513177</v>
      </c>
      <c r="I638" s="9">
        <v>-389511</v>
      </c>
      <c r="J638" s="9">
        <v>81329</v>
      </c>
      <c r="K638" s="9">
        <v>4.7889999999999997</v>
      </c>
      <c r="L638" s="9">
        <v>37.58</v>
      </c>
      <c r="M638" s="10">
        <v>2.1362700000000001E-4</v>
      </c>
      <c r="N638" s="9">
        <f t="shared" si="18"/>
        <v>0.24098118193138041</v>
      </c>
      <c r="O638" s="9">
        <f t="shared" si="19"/>
        <v>-2.0530076031801041</v>
      </c>
    </row>
    <row r="639" spans="1:15" x14ac:dyDescent="0.2">
      <c r="A639" s="2" t="s">
        <v>1271</v>
      </c>
      <c r="B639" s="2" t="s">
        <v>1272</v>
      </c>
      <c r="C639" s="2" t="s">
        <v>1273</v>
      </c>
      <c r="D639" s="2" t="s">
        <v>1274</v>
      </c>
      <c r="E639" s="9" t="s">
        <v>17</v>
      </c>
      <c r="F639" s="10">
        <v>4.4480000000000001E-5</v>
      </c>
      <c r="G639" s="9">
        <v>4138</v>
      </c>
      <c r="H639" s="9">
        <v>17173</v>
      </c>
      <c r="I639" s="9">
        <v>-13035</v>
      </c>
      <c r="J639" s="9">
        <v>2773</v>
      </c>
      <c r="K639" s="9">
        <v>4.7009999999999996</v>
      </c>
      <c r="L639" s="9">
        <v>32.979999999999997</v>
      </c>
      <c r="M639" s="10">
        <v>2.8698500000000002E-4</v>
      </c>
      <c r="N639" s="9">
        <f t="shared" si="18"/>
        <v>0.24095964595586095</v>
      </c>
      <c r="O639" s="9">
        <f t="shared" si="19"/>
        <v>-2.0531365395279102</v>
      </c>
    </row>
    <row r="640" spans="1:15" x14ac:dyDescent="0.2">
      <c r="A640" s="2" t="s">
        <v>1267</v>
      </c>
      <c r="B640" s="2" t="s">
        <v>1268</v>
      </c>
      <c r="C640" s="2" t="s">
        <v>1269</v>
      </c>
      <c r="D640" s="2" t="s">
        <v>1270</v>
      </c>
      <c r="E640" s="9" t="s">
        <v>17</v>
      </c>
      <c r="F640" s="10">
        <v>1.257E-6</v>
      </c>
      <c r="G640" s="9">
        <v>22270100</v>
      </c>
      <c r="H640" s="9">
        <v>92431916</v>
      </c>
      <c r="I640" s="9">
        <v>-70161816</v>
      </c>
      <c r="J640" s="9">
        <v>12441416</v>
      </c>
      <c r="K640" s="9">
        <v>5.6390000000000002</v>
      </c>
      <c r="L640" s="9">
        <v>42.58</v>
      </c>
      <c r="M640" s="10">
        <v>4.8417000000000001E-5</v>
      </c>
      <c r="N640" s="9">
        <f t="shared" si="18"/>
        <v>0.24093517654659458</v>
      </c>
      <c r="O640" s="9">
        <f t="shared" si="19"/>
        <v>-2.0532830523924774</v>
      </c>
    </row>
    <row r="641" spans="1:15" x14ac:dyDescent="0.2">
      <c r="A641" s="2" t="s">
        <v>1263</v>
      </c>
      <c r="B641" s="2" t="s">
        <v>1264</v>
      </c>
      <c r="C641" s="2" t="s">
        <v>1265</v>
      </c>
      <c r="D641" s="2" t="s">
        <v>1266</v>
      </c>
      <c r="E641" s="9" t="s">
        <v>17</v>
      </c>
      <c r="F641" s="10">
        <v>4.0472000000000001E-5</v>
      </c>
      <c r="G641" s="9">
        <v>382657</v>
      </c>
      <c r="H641" s="9">
        <v>1588746</v>
      </c>
      <c r="I641" s="9">
        <v>-1206089</v>
      </c>
      <c r="J641" s="9">
        <v>252919</v>
      </c>
      <c r="K641" s="9">
        <v>4.7690000000000001</v>
      </c>
      <c r="L641" s="9">
        <v>31.41</v>
      </c>
      <c r="M641" s="10">
        <v>2.7400999999999999E-4</v>
      </c>
      <c r="N641" s="9">
        <f t="shared" si="18"/>
        <v>0.24085473700641891</v>
      </c>
      <c r="O641" s="9">
        <f t="shared" si="19"/>
        <v>-2.0537647965034127</v>
      </c>
    </row>
    <row r="642" spans="1:15" x14ac:dyDescent="0.2">
      <c r="A642" s="2" t="s">
        <v>1259</v>
      </c>
      <c r="B642" s="2" t="s">
        <v>1260</v>
      </c>
      <c r="C642" s="2" t="s">
        <v>1261</v>
      </c>
      <c r="D642" s="2" t="s">
        <v>1262</v>
      </c>
      <c r="E642" s="9" t="s">
        <v>17</v>
      </c>
      <c r="F642" s="10">
        <v>9.80243E-4</v>
      </c>
      <c r="G642" s="9">
        <v>17132</v>
      </c>
      <c r="H642" s="9">
        <v>71154</v>
      </c>
      <c r="I642" s="9">
        <v>-54021</v>
      </c>
      <c r="J642" s="9">
        <v>14991</v>
      </c>
      <c r="K642" s="9">
        <v>3.6040000000000001</v>
      </c>
      <c r="L642" s="9">
        <v>34.44</v>
      </c>
      <c r="M642" s="10">
        <v>2.6479780000000001E-3</v>
      </c>
      <c r="N642" s="9">
        <f t="shared" ref="N642:N705" si="20">G642/H642</f>
        <v>0.24077353346263036</v>
      </c>
      <c r="O642" s="9">
        <f t="shared" ref="O642:O705" si="21">LOG(N642,2)</f>
        <v>-2.054251279370884</v>
      </c>
    </row>
    <row r="643" spans="1:15" x14ac:dyDescent="0.2">
      <c r="A643" s="2" t="s">
        <v>1255</v>
      </c>
      <c r="B643" s="2" t="s">
        <v>1256</v>
      </c>
      <c r="C643" s="2" t="s">
        <v>1257</v>
      </c>
      <c r="D643" s="2" t="s">
        <v>1258</v>
      </c>
      <c r="E643" s="9" t="s">
        <v>17</v>
      </c>
      <c r="F643" s="10">
        <v>1.0112108E-2</v>
      </c>
      <c r="G643" s="9">
        <v>133365</v>
      </c>
      <c r="H643" s="9">
        <v>553999</v>
      </c>
      <c r="I643" s="9">
        <v>-420635</v>
      </c>
      <c r="J643" s="9">
        <v>150950</v>
      </c>
      <c r="K643" s="9">
        <v>2.7869999999999999</v>
      </c>
      <c r="L643" s="9">
        <v>24.58</v>
      </c>
      <c r="M643" s="10">
        <v>1.7640010000000001E-2</v>
      </c>
      <c r="N643" s="9">
        <f t="shared" si="20"/>
        <v>0.240731481464768</v>
      </c>
      <c r="O643" s="9">
        <f t="shared" si="21"/>
        <v>-2.0545032734604529</v>
      </c>
    </row>
    <row r="644" spans="1:15" x14ac:dyDescent="0.2">
      <c r="A644" s="2" t="s">
        <v>1251</v>
      </c>
      <c r="B644" s="2" t="s">
        <v>1252</v>
      </c>
      <c r="C644" s="2" t="s">
        <v>1253</v>
      </c>
      <c r="D644" s="2" t="s">
        <v>1254</v>
      </c>
      <c r="E644" s="9" t="s">
        <v>17</v>
      </c>
      <c r="F644" s="10">
        <v>8.484419E-3</v>
      </c>
      <c r="G644" s="9">
        <v>114462</v>
      </c>
      <c r="H644" s="9">
        <v>475712</v>
      </c>
      <c r="I644" s="9">
        <v>-361251</v>
      </c>
      <c r="J644" s="9">
        <v>126323</v>
      </c>
      <c r="K644" s="9">
        <v>2.86</v>
      </c>
      <c r="L644" s="9">
        <v>24.75</v>
      </c>
      <c r="M644" s="10">
        <v>1.5252524999999999E-2</v>
      </c>
      <c r="N644" s="9">
        <f t="shared" si="20"/>
        <v>0.2406119669043455</v>
      </c>
      <c r="O644" s="9">
        <f t="shared" si="21"/>
        <v>-2.0552196977423787</v>
      </c>
    </row>
    <row r="645" spans="1:15" x14ac:dyDescent="0.2">
      <c r="A645" s="2" t="s">
        <v>1247</v>
      </c>
      <c r="B645" s="2" t="s">
        <v>1248</v>
      </c>
      <c r="C645" s="2" t="s">
        <v>1249</v>
      </c>
      <c r="D645" s="2" t="s">
        <v>1250</v>
      </c>
      <c r="E645" s="9" t="s">
        <v>17</v>
      </c>
      <c r="F645" s="10">
        <v>3.0760800000000001E-4</v>
      </c>
      <c r="G645" s="9">
        <v>512551</v>
      </c>
      <c r="H645" s="9">
        <v>2131607</v>
      </c>
      <c r="I645" s="9">
        <v>-1619055</v>
      </c>
      <c r="J645" s="9">
        <v>406779</v>
      </c>
      <c r="K645" s="9">
        <v>3.98</v>
      </c>
      <c r="L645" s="9">
        <v>37.15</v>
      </c>
      <c r="M645" s="10">
        <v>1.10038E-3</v>
      </c>
      <c r="N645" s="9">
        <f t="shared" si="20"/>
        <v>0.24045286021297546</v>
      </c>
      <c r="O645" s="9">
        <f t="shared" si="21"/>
        <v>-2.0561740075569501</v>
      </c>
    </row>
    <row r="646" spans="1:15" x14ac:dyDescent="0.2">
      <c r="A646" s="2" t="s">
        <v>1243</v>
      </c>
      <c r="B646" s="2" t="s">
        <v>1244</v>
      </c>
      <c r="C646" s="2" t="s">
        <v>1245</v>
      </c>
      <c r="D646" s="2" t="s">
        <v>1246</v>
      </c>
      <c r="E646" s="9" t="s">
        <v>17</v>
      </c>
      <c r="F646" s="10">
        <v>1.6204243E-2</v>
      </c>
      <c r="G646" s="9">
        <v>2674016</v>
      </c>
      <c r="H646" s="9">
        <v>11157843</v>
      </c>
      <c r="I646" s="9">
        <v>-8483827</v>
      </c>
      <c r="J646" s="9">
        <v>3362335</v>
      </c>
      <c r="K646" s="9">
        <v>2.5230000000000001</v>
      </c>
      <c r="L646" s="9">
        <v>35.869999999999997</v>
      </c>
      <c r="M646" s="10">
        <v>2.6378566999999999E-2</v>
      </c>
      <c r="N646" s="9">
        <f t="shared" si="20"/>
        <v>0.23965348858197771</v>
      </c>
      <c r="O646" s="9">
        <f t="shared" si="21"/>
        <v>-2.0609781537901277</v>
      </c>
    </row>
    <row r="647" spans="1:15" x14ac:dyDescent="0.2">
      <c r="A647" s="2" t="s">
        <v>1239</v>
      </c>
      <c r="B647" s="2" t="s">
        <v>1240</v>
      </c>
      <c r="C647" s="2" t="s">
        <v>1241</v>
      </c>
      <c r="D647" s="2" t="s">
        <v>1242</v>
      </c>
      <c r="E647" s="9" t="s">
        <v>17</v>
      </c>
      <c r="F647" s="10">
        <v>3.4751600000000002E-4</v>
      </c>
      <c r="G647" s="9">
        <v>259786</v>
      </c>
      <c r="H647" s="9">
        <v>1085964</v>
      </c>
      <c r="I647" s="9">
        <v>-826178</v>
      </c>
      <c r="J647" s="9">
        <v>209694</v>
      </c>
      <c r="K647" s="9">
        <v>3.94</v>
      </c>
      <c r="L647" s="9">
        <v>37.03</v>
      </c>
      <c r="M647" s="10">
        <v>1.194746E-3</v>
      </c>
      <c r="N647" s="9">
        <f t="shared" si="20"/>
        <v>0.23922155798903094</v>
      </c>
      <c r="O647" s="9">
        <f t="shared" si="21"/>
        <v>-2.0635806877826619</v>
      </c>
    </row>
    <row r="648" spans="1:15" x14ac:dyDescent="0.2">
      <c r="A648" s="2" t="s">
        <v>1235</v>
      </c>
      <c r="B648" s="2" t="s">
        <v>1236</v>
      </c>
      <c r="C648" s="2" t="s">
        <v>1237</v>
      </c>
      <c r="D648" s="2" t="s">
        <v>1238</v>
      </c>
      <c r="E648" s="9" t="s">
        <v>17</v>
      </c>
      <c r="F648" s="10">
        <v>1.0424999999999999E-5</v>
      </c>
      <c r="G648" s="9">
        <v>53056</v>
      </c>
      <c r="H648" s="9">
        <v>221791</v>
      </c>
      <c r="I648" s="9">
        <v>-168735</v>
      </c>
      <c r="J648" s="9">
        <v>32449</v>
      </c>
      <c r="K648" s="9">
        <v>5.2</v>
      </c>
      <c r="L648" s="9">
        <v>32.76</v>
      </c>
      <c r="M648" s="10">
        <v>1.3391999999999999E-4</v>
      </c>
      <c r="N648" s="9">
        <f t="shared" si="20"/>
        <v>0.23921619903422592</v>
      </c>
      <c r="O648" s="9">
        <f t="shared" si="21"/>
        <v>-2.063613006877083</v>
      </c>
    </row>
    <row r="649" spans="1:15" x14ac:dyDescent="0.2">
      <c r="A649" s="2" t="s">
        <v>1231</v>
      </c>
      <c r="B649" s="2" t="s">
        <v>1232</v>
      </c>
      <c r="C649" s="2" t="s">
        <v>1233</v>
      </c>
      <c r="D649" s="2" t="s">
        <v>1234</v>
      </c>
      <c r="E649" s="9" t="s">
        <v>17</v>
      </c>
      <c r="F649" s="10">
        <v>1.66513E-4</v>
      </c>
      <c r="G649" s="9">
        <v>42291</v>
      </c>
      <c r="H649" s="9">
        <v>176812</v>
      </c>
      <c r="I649" s="9">
        <v>-134521</v>
      </c>
      <c r="J649" s="9">
        <v>32165</v>
      </c>
      <c r="K649" s="9">
        <v>4.1820000000000004</v>
      </c>
      <c r="L649" s="9">
        <v>37.549999999999997</v>
      </c>
      <c r="M649" s="10">
        <v>7.2350400000000003E-4</v>
      </c>
      <c r="N649" s="9">
        <f t="shared" si="20"/>
        <v>0.2391862543266294</v>
      </c>
      <c r="O649" s="9">
        <f t="shared" si="21"/>
        <v>-2.0637936124776739</v>
      </c>
    </row>
    <row r="650" spans="1:15" x14ac:dyDescent="0.2">
      <c r="A650" s="2" t="s">
        <v>1227</v>
      </c>
      <c r="B650" s="2" t="s">
        <v>1228</v>
      </c>
      <c r="C650" s="2" t="s">
        <v>1229</v>
      </c>
      <c r="D650" s="2" t="s">
        <v>1230</v>
      </c>
      <c r="E650" s="9" t="s">
        <v>17</v>
      </c>
      <c r="F650" s="10">
        <v>5.8899E-5</v>
      </c>
      <c r="G650" s="9">
        <v>30018</v>
      </c>
      <c r="H650" s="9">
        <v>125545</v>
      </c>
      <c r="I650" s="9">
        <v>-95528</v>
      </c>
      <c r="J650" s="9">
        <v>20719</v>
      </c>
      <c r="K650" s="9">
        <v>4.6109999999999998</v>
      </c>
      <c r="L650" s="9">
        <v>32.69</v>
      </c>
      <c r="M650" s="10">
        <v>3.5115500000000002E-4</v>
      </c>
      <c r="N650" s="9">
        <f t="shared" si="20"/>
        <v>0.23910151738420488</v>
      </c>
      <c r="O650" s="9">
        <f t="shared" si="21"/>
        <v>-2.064304809188632</v>
      </c>
    </row>
    <row r="651" spans="1:15" x14ac:dyDescent="0.2">
      <c r="A651" s="2" t="s">
        <v>1223</v>
      </c>
      <c r="B651" s="2" t="s">
        <v>1224</v>
      </c>
      <c r="C651" s="2" t="s">
        <v>1225</v>
      </c>
      <c r="D651" s="2" t="s">
        <v>1226</v>
      </c>
      <c r="E651" s="9" t="s">
        <v>17</v>
      </c>
      <c r="F651" s="10">
        <v>3.0110000000000001E-6</v>
      </c>
      <c r="G651" s="9">
        <v>107885</v>
      </c>
      <c r="H651" s="9">
        <v>451383</v>
      </c>
      <c r="I651" s="9">
        <v>-343498</v>
      </c>
      <c r="J651" s="9">
        <v>62070</v>
      </c>
      <c r="K651" s="9">
        <v>5.5339999999999998</v>
      </c>
      <c r="L651" s="9">
        <v>35.630000000000003</v>
      </c>
      <c r="M651" s="10">
        <v>7.2107999999999995E-5</v>
      </c>
      <c r="N651" s="9">
        <f t="shared" si="20"/>
        <v>0.23900988739053089</v>
      </c>
      <c r="O651" s="9">
        <f t="shared" si="21"/>
        <v>-2.064857793860273</v>
      </c>
    </row>
    <row r="652" spans="1:15" x14ac:dyDescent="0.2">
      <c r="A652" s="2" t="s">
        <v>1219</v>
      </c>
      <c r="B652" s="2" t="s">
        <v>1220</v>
      </c>
      <c r="C652" s="2" t="s">
        <v>1221</v>
      </c>
      <c r="D652" s="2" t="s">
        <v>1222</v>
      </c>
      <c r="E652" s="9" t="s">
        <v>17</v>
      </c>
      <c r="F652" s="10">
        <v>4.2371129999999998E-3</v>
      </c>
      <c r="G652" s="9">
        <v>29569</v>
      </c>
      <c r="H652" s="9">
        <v>123818</v>
      </c>
      <c r="I652" s="9">
        <v>-94250</v>
      </c>
      <c r="J652" s="9">
        <v>30697</v>
      </c>
      <c r="K652" s="9">
        <v>3.07</v>
      </c>
      <c r="L652" s="9">
        <v>33.29</v>
      </c>
      <c r="M652" s="10">
        <v>8.6144480000000002E-3</v>
      </c>
      <c r="N652" s="9">
        <f t="shared" si="20"/>
        <v>0.23881018914858906</v>
      </c>
      <c r="O652" s="9">
        <f t="shared" si="21"/>
        <v>-2.06606370250348</v>
      </c>
    </row>
    <row r="653" spans="1:15" x14ac:dyDescent="0.2">
      <c r="A653" s="2" t="s">
        <v>1215</v>
      </c>
      <c r="B653" s="2" t="s">
        <v>1216</v>
      </c>
      <c r="C653" s="2" t="s">
        <v>1217</v>
      </c>
      <c r="D653" s="2" t="s">
        <v>1218</v>
      </c>
      <c r="E653" s="9" t="s">
        <v>17</v>
      </c>
      <c r="F653" s="10">
        <v>1.2200000000000001E-7</v>
      </c>
      <c r="G653" s="9">
        <v>226394</v>
      </c>
      <c r="H653" s="9">
        <v>948052</v>
      </c>
      <c r="I653" s="9">
        <v>-721658</v>
      </c>
      <c r="J653" s="9">
        <v>114815</v>
      </c>
      <c r="K653" s="9">
        <v>6.2850000000000001</v>
      </c>
      <c r="L653" s="9">
        <v>44.61</v>
      </c>
      <c r="M653" s="10">
        <v>1.4317E-5</v>
      </c>
      <c r="N653" s="9">
        <f t="shared" si="20"/>
        <v>0.23879913760004726</v>
      </c>
      <c r="O653" s="9">
        <f t="shared" si="21"/>
        <v>-2.0661304684286215</v>
      </c>
    </row>
    <row r="654" spans="1:15" x14ac:dyDescent="0.2">
      <c r="A654" s="2" t="s">
        <v>1211</v>
      </c>
      <c r="B654" s="2" t="s">
        <v>1212</v>
      </c>
      <c r="C654" s="2" t="s">
        <v>1213</v>
      </c>
      <c r="D654" s="2" t="s">
        <v>1214</v>
      </c>
      <c r="E654" s="9" t="s">
        <v>17</v>
      </c>
      <c r="F654" s="10">
        <v>2.0559999999999999E-6</v>
      </c>
      <c r="G654" s="9">
        <v>2046807</v>
      </c>
      <c r="H654" s="9">
        <v>8571654</v>
      </c>
      <c r="I654" s="9">
        <v>-6524846</v>
      </c>
      <c r="J654" s="9">
        <v>1194016</v>
      </c>
      <c r="K654" s="9">
        <v>5.4649999999999999</v>
      </c>
      <c r="L654" s="9">
        <v>43.97</v>
      </c>
      <c r="M654" s="10">
        <v>6.4072000000000006E-5</v>
      </c>
      <c r="N654" s="9">
        <f t="shared" si="20"/>
        <v>0.23878786987902217</v>
      </c>
      <c r="O654" s="9">
        <f t="shared" si="21"/>
        <v>-2.0661985435018266</v>
      </c>
    </row>
    <row r="655" spans="1:15" x14ac:dyDescent="0.2">
      <c r="A655" s="2" t="s">
        <v>1207</v>
      </c>
      <c r="B655" s="2" t="s">
        <v>1208</v>
      </c>
      <c r="C655" s="2" t="s">
        <v>1209</v>
      </c>
      <c r="D655" s="2" t="s">
        <v>1210</v>
      </c>
      <c r="E655" s="9" t="s">
        <v>17</v>
      </c>
      <c r="F655" s="10">
        <v>3.9676099999999998E-4</v>
      </c>
      <c r="G655" s="9">
        <v>3550803</v>
      </c>
      <c r="H655" s="9">
        <v>14879374</v>
      </c>
      <c r="I655" s="9">
        <v>-11328571</v>
      </c>
      <c r="J655" s="9">
        <v>2927162</v>
      </c>
      <c r="K655" s="9">
        <v>3.87</v>
      </c>
      <c r="L655" s="9">
        <v>39.57</v>
      </c>
      <c r="M655" s="10">
        <v>1.331647E-3</v>
      </c>
      <c r="N655" s="9">
        <f t="shared" si="20"/>
        <v>0.23863927339953953</v>
      </c>
      <c r="O655" s="9">
        <f t="shared" si="21"/>
        <v>-2.0670966047619954</v>
      </c>
    </row>
    <row r="656" spans="1:15" x14ac:dyDescent="0.2">
      <c r="A656" s="2" t="s">
        <v>1203</v>
      </c>
      <c r="B656" s="2" t="s">
        <v>1204</v>
      </c>
      <c r="C656" s="2" t="s">
        <v>1205</v>
      </c>
      <c r="D656" s="2" t="s">
        <v>1206</v>
      </c>
      <c r="E656" s="9" t="s">
        <v>17</v>
      </c>
      <c r="F656" s="10">
        <v>2.36982E-4</v>
      </c>
      <c r="G656" s="9">
        <v>12184</v>
      </c>
      <c r="H656" s="9">
        <v>51116</v>
      </c>
      <c r="I656" s="9">
        <v>-38932</v>
      </c>
      <c r="J656" s="9">
        <v>9364</v>
      </c>
      <c r="K656" s="9">
        <v>4.1580000000000004</v>
      </c>
      <c r="L656" s="9">
        <v>30.85</v>
      </c>
      <c r="M656" s="10">
        <v>9.0746700000000002E-4</v>
      </c>
      <c r="N656" s="9">
        <f t="shared" si="20"/>
        <v>0.23835980906174192</v>
      </c>
      <c r="O656" s="9">
        <f t="shared" si="21"/>
        <v>-2.0687870979943805</v>
      </c>
    </row>
    <row r="657" spans="1:15" x14ac:dyDescent="0.2">
      <c r="A657" s="2" t="s">
        <v>1199</v>
      </c>
      <c r="B657" s="2" t="s">
        <v>1200</v>
      </c>
      <c r="C657" s="2" t="s">
        <v>1201</v>
      </c>
      <c r="D657" s="2" t="s">
        <v>1202</v>
      </c>
      <c r="E657" s="9" t="s">
        <v>17</v>
      </c>
      <c r="F657" s="10">
        <v>1.836723E-3</v>
      </c>
      <c r="G657" s="9">
        <v>67991</v>
      </c>
      <c r="H657" s="9">
        <v>285348</v>
      </c>
      <c r="I657" s="9">
        <v>-217357</v>
      </c>
      <c r="J657" s="9">
        <v>64513</v>
      </c>
      <c r="K657" s="9">
        <v>3.3690000000000002</v>
      </c>
      <c r="L657" s="9">
        <v>35.26</v>
      </c>
      <c r="M657" s="10">
        <v>4.4094060000000003E-3</v>
      </c>
      <c r="N657" s="9">
        <f t="shared" si="20"/>
        <v>0.23827396722598371</v>
      </c>
      <c r="O657" s="9">
        <f t="shared" si="21"/>
        <v>-2.0693067573145938</v>
      </c>
    </row>
    <row r="658" spans="1:15" x14ac:dyDescent="0.2">
      <c r="A658" s="2" t="s">
        <v>1195</v>
      </c>
      <c r="B658" s="2" t="s">
        <v>1196</v>
      </c>
      <c r="C658" s="2" t="s">
        <v>1197</v>
      </c>
      <c r="D658" s="2" t="s">
        <v>1198</v>
      </c>
      <c r="E658" s="9" t="s">
        <v>17</v>
      </c>
      <c r="F658" s="10">
        <v>1.166E-5</v>
      </c>
      <c r="G658" s="9">
        <v>40436</v>
      </c>
      <c r="H658" s="9">
        <v>169863</v>
      </c>
      <c r="I658" s="9">
        <v>-129427</v>
      </c>
      <c r="J658" s="9">
        <v>24511</v>
      </c>
      <c r="K658" s="9">
        <v>5.28</v>
      </c>
      <c r="L658" s="9">
        <v>28.98</v>
      </c>
      <c r="M658" s="10">
        <v>1.4230699999999999E-4</v>
      </c>
      <c r="N658" s="9">
        <f t="shared" si="20"/>
        <v>0.23805066435892455</v>
      </c>
      <c r="O658" s="9">
        <f t="shared" si="21"/>
        <v>-2.0706594396709592</v>
      </c>
    </row>
    <row r="659" spans="1:15" x14ac:dyDescent="0.2">
      <c r="A659" s="2" t="s">
        <v>1191</v>
      </c>
      <c r="B659" s="2" t="s">
        <v>1192</v>
      </c>
      <c r="C659" s="2" t="s">
        <v>1193</v>
      </c>
      <c r="D659" s="2" t="s">
        <v>1194</v>
      </c>
      <c r="E659" s="9" t="s">
        <v>17</v>
      </c>
      <c r="F659" s="10">
        <v>1.6515E-5</v>
      </c>
      <c r="G659" s="9">
        <v>19266</v>
      </c>
      <c r="H659" s="9">
        <v>81048</v>
      </c>
      <c r="I659" s="9">
        <v>-61782</v>
      </c>
      <c r="J659" s="9">
        <v>12092</v>
      </c>
      <c r="K659" s="9">
        <v>5.109</v>
      </c>
      <c r="L659" s="9">
        <v>30.41</v>
      </c>
      <c r="M659" s="10">
        <v>1.6427799999999999E-4</v>
      </c>
      <c r="N659" s="9">
        <f t="shared" si="20"/>
        <v>0.23771098608232158</v>
      </c>
      <c r="O659" s="9">
        <f t="shared" si="21"/>
        <v>-2.0727195142817068</v>
      </c>
    </row>
    <row r="660" spans="1:15" x14ac:dyDescent="0.2">
      <c r="A660" s="2" t="s">
        <v>1187</v>
      </c>
      <c r="B660" s="2" t="s">
        <v>1188</v>
      </c>
      <c r="C660" s="2" t="s">
        <v>1189</v>
      </c>
      <c r="D660" s="2" t="s">
        <v>1190</v>
      </c>
      <c r="E660" s="9" t="s">
        <v>17</v>
      </c>
      <c r="F660" s="10">
        <v>1.4899100000000001E-4</v>
      </c>
      <c r="G660" s="9">
        <v>5499</v>
      </c>
      <c r="H660" s="9">
        <v>23137</v>
      </c>
      <c r="I660" s="9">
        <v>-17638</v>
      </c>
      <c r="J660" s="9">
        <v>4224</v>
      </c>
      <c r="K660" s="9">
        <v>4.1760000000000002</v>
      </c>
      <c r="L660" s="9">
        <v>41.46</v>
      </c>
      <c r="M660" s="10">
        <v>6.6621499999999995E-4</v>
      </c>
      <c r="N660" s="9">
        <f t="shared" si="20"/>
        <v>0.23767126248001039</v>
      </c>
      <c r="O660" s="9">
        <f t="shared" si="21"/>
        <v>-2.0729606214932921</v>
      </c>
    </row>
    <row r="661" spans="1:15" x14ac:dyDescent="0.2">
      <c r="A661" s="2" t="s">
        <v>1183</v>
      </c>
      <c r="B661" s="2" t="s">
        <v>1184</v>
      </c>
      <c r="C661" s="2" t="s">
        <v>1185</v>
      </c>
      <c r="D661" s="2" t="s">
        <v>1186</v>
      </c>
      <c r="E661" s="9" t="s">
        <v>17</v>
      </c>
      <c r="F661" s="10">
        <v>5.8493999999999999E-5</v>
      </c>
      <c r="G661" s="9">
        <v>80206</v>
      </c>
      <c r="H661" s="9">
        <v>337841</v>
      </c>
      <c r="I661" s="9">
        <v>-257635</v>
      </c>
      <c r="J661" s="9">
        <v>57277</v>
      </c>
      <c r="K661" s="9">
        <v>4.4980000000000002</v>
      </c>
      <c r="L661" s="9">
        <v>39.67</v>
      </c>
      <c r="M661" s="10">
        <v>3.5115500000000002E-4</v>
      </c>
      <c r="N661" s="9">
        <f t="shared" si="20"/>
        <v>0.23740753786544558</v>
      </c>
      <c r="O661" s="9">
        <f t="shared" si="21"/>
        <v>-2.0745623525425332</v>
      </c>
    </row>
    <row r="662" spans="1:15" x14ac:dyDescent="0.2">
      <c r="A662" s="2" t="s">
        <v>1179</v>
      </c>
      <c r="B662" s="2" t="s">
        <v>1180</v>
      </c>
      <c r="C662" s="2" t="s">
        <v>1181</v>
      </c>
      <c r="D662" s="2" t="s">
        <v>1182</v>
      </c>
      <c r="E662" s="9" t="s">
        <v>17</v>
      </c>
      <c r="F662" s="10">
        <v>3.3426000000000002E-5</v>
      </c>
      <c r="G662" s="9">
        <v>21133</v>
      </c>
      <c r="H662" s="9">
        <v>89060</v>
      </c>
      <c r="I662" s="9">
        <v>-67927</v>
      </c>
      <c r="J662" s="9">
        <v>14516</v>
      </c>
      <c r="K662" s="9">
        <v>4.6790000000000003</v>
      </c>
      <c r="L662" s="9">
        <v>39.520000000000003</v>
      </c>
      <c r="M662" s="10">
        <v>2.39752E-4</v>
      </c>
      <c r="N662" s="9">
        <f t="shared" si="20"/>
        <v>0.23728946777453402</v>
      </c>
      <c r="O662" s="9">
        <f t="shared" si="21"/>
        <v>-2.0752800277590366</v>
      </c>
    </row>
    <row r="663" spans="1:15" x14ac:dyDescent="0.2">
      <c r="A663" s="2" t="s">
        <v>1175</v>
      </c>
      <c r="B663" s="2" t="s">
        <v>1176</v>
      </c>
      <c r="C663" s="2" t="s">
        <v>1177</v>
      </c>
      <c r="D663" s="2" t="s">
        <v>1178</v>
      </c>
      <c r="E663" s="9" t="s">
        <v>17</v>
      </c>
      <c r="F663" s="10">
        <v>1.5366000000000002E-5</v>
      </c>
      <c r="G663" s="9">
        <v>178955</v>
      </c>
      <c r="H663" s="9">
        <v>754977</v>
      </c>
      <c r="I663" s="9">
        <v>-576022</v>
      </c>
      <c r="J663" s="9">
        <v>115347</v>
      </c>
      <c r="K663" s="9">
        <v>4.9939999999999998</v>
      </c>
      <c r="L663" s="9">
        <v>35.94</v>
      </c>
      <c r="M663" s="10">
        <v>1.62521E-4</v>
      </c>
      <c r="N663" s="9">
        <f t="shared" si="20"/>
        <v>0.23703371096073125</v>
      </c>
      <c r="O663" s="9">
        <f t="shared" si="21"/>
        <v>-2.0768358409229211</v>
      </c>
    </row>
    <row r="664" spans="1:15" x14ac:dyDescent="0.2">
      <c r="A664" s="2" t="s">
        <v>1171</v>
      </c>
      <c r="B664" s="2" t="s">
        <v>1172</v>
      </c>
      <c r="C664" s="2" t="s">
        <v>1173</v>
      </c>
      <c r="D664" s="2" t="s">
        <v>1174</v>
      </c>
      <c r="E664" s="9" t="s">
        <v>17</v>
      </c>
      <c r="F664" s="10">
        <v>3.3484470000000001E-3</v>
      </c>
      <c r="G664" s="9">
        <v>11713</v>
      </c>
      <c r="H664" s="9">
        <v>49428</v>
      </c>
      <c r="I664" s="9">
        <v>-37715</v>
      </c>
      <c r="J664" s="9">
        <v>11628</v>
      </c>
      <c r="K664" s="9">
        <v>3.2440000000000002</v>
      </c>
      <c r="L664" s="9">
        <v>24.92</v>
      </c>
      <c r="M664" s="10">
        <v>7.0934860000000004E-3</v>
      </c>
      <c r="N664" s="9">
        <f t="shared" si="20"/>
        <v>0.2369709476410132</v>
      </c>
      <c r="O664" s="9">
        <f t="shared" si="21"/>
        <v>-2.0772178976347822</v>
      </c>
    </row>
    <row r="665" spans="1:15" x14ac:dyDescent="0.2">
      <c r="A665" s="2" t="s">
        <v>1167</v>
      </c>
      <c r="B665" s="2" t="s">
        <v>1168</v>
      </c>
      <c r="C665" s="2" t="s">
        <v>1169</v>
      </c>
      <c r="D665" s="2" t="s">
        <v>1170</v>
      </c>
      <c r="E665" s="9" t="s">
        <v>17</v>
      </c>
      <c r="F665" s="10">
        <v>2.0744E-5</v>
      </c>
      <c r="G665" s="9">
        <v>28164</v>
      </c>
      <c r="H665" s="9">
        <v>119150</v>
      </c>
      <c r="I665" s="9">
        <v>-90986</v>
      </c>
      <c r="J665" s="9">
        <v>17919</v>
      </c>
      <c r="K665" s="9">
        <v>5.0780000000000003</v>
      </c>
      <c r="L665" s="9">
        <v>28.84</v>
      </c>
      <c r="M665" s="10">
        <v>1.8551799999999999E-4</v>
      </c>
      <c r="N665" s="9">
        <f t="shared" si="20"/>
        <v>0.23637431808644566</v>
      </c>
      <c r="O665" s="9">
        <f t="shared" si="21"/>
        <v>-2.0808547987206691</v>
      </c>
    </row>
    <row r="666" spans="1:15" x14ac:dyDescent="0.2">
      <c r="A666" s="2" t="s">
        <v>1163</v>
      </c>
      <c r="B666" s="2" t="s">
        <v>1164</v>
      </c>
      <c r="C666" s="2" t="s">
        <v>1165</v>
      </c>
      <c r="D666" s="2" t="s">
        <v>1166</v>
      </c>
      <c r="E666" s="9" t="s">
        <v>17</v>
      </c>
      <c r="F666" s="10">
        <v>2.4528499999999998E-4</v>
      </c>
      <c r="G666" s="9">
        <v>18879</v>
      </c>
      <c r="H666" s="9">
        <v>79972</v>
      </c>
      <c r="I666" s="9">
        <v>-61093</v>
      </c>
      <c r="J666" s="9">
        <v>14434</v>
      </c>
      <c r="K666" s="9">
        <v>4.2320000000000002</v>
      </c>
      <c r="L666" s="9">
        <v>26.57</v>
      </c>
      <c r="M666" s="10">
        <v>9.3672199999999997E-4</v>
      </c>
      <c r="N666" s="9">
        <f t="shared" si="20"/>
        <v>0.23607012454359025</v>
      </c>
      <c r="O666" s="9">
        <f t="shared" si="21"/>
        <v>-2.0827126196062355</v>
      </c>
    </row>
    <row r="667" spans="1:15" x14ac:dyDescent="0.2">
      <c r="A667" s="2" t="s">
        <v>1159</v>
      </c>
      <c r="B667" s="2" t="s">
        <v>1160</v>
      </c>
      <c r="C667" s="2" t="s">
        <v>1161</v>
      </c>
      <c r="D667" s="2" t="s">
        <v>1162</v>
      </c>
      <c r="E667" s="9" t="s">
        <v>17</v>
      </c>
      <c r="F667" s="10">
        <v>1.9289186999999999E-2</v>
      </c>
      <c r="G667" s="9">
        <v>2833</v>
      </c>
      <c r="H667" s="9">
        <v>12009</v>
      </c>
      <c r="I667" s="9">
        <v>-9175</v>
      </c>
      <c r="J667" s="9">
        <v>3664</v>
      </c>
      <c r="K667" s="9">
        <v>2.504</v>
      </c>
      <c r="L667" s="9">
        <v>24.61</v>
      </c>
      <c r="M667" s="10">
        <v>3.0762551999999999E-2</v>
      </c>
      <c r="N667" s="9">
        <f t="shared" si="20"/>
        <v>0.23590640353068532</v>
      </c>
      <c r="O667" s="9">
        <f t="shared" si="21"/>
        <v>-2.0837135147305963</v>
      </c>
    </row>
    <row r="668" spans="1:15" x14ac:dyDescent="0.2">
      <c r="A668" s="2" t="s">
        <v>1155</v>
      </c>
      <c r="B668" s="2" t="s">
        <v>1156</v>
      </c>
      <c r="C668" s="2" t="s">
        <v>1157</v>
      </c>
      <c r="D668" s="2" t="s">
        <v>1158</v>
      </c>
      <c r="E668" s="9" t="s">
        <v>17</v>
      </c>
      <c r="F668" s="10">
        <v>1.7594600000000001E-4</v>
      </c>
      <c r="G668" s="9">
        <v>63213</v>
      </c>
      <c r="H668" s="9">
        <v>267997</v>
      </c>
      <c r="I668" s="9">
        <v>-204784</v>
      </c>
      <c r="J668" s="9">
        <v>48611</v>
      </c>
      <c r="K668" s="9">
        <v>4.2130000000000001</v>
      </c>
      <c r="L668" s="9">
        <v>33.92</v>
      </c>
      <c r="M668" s="10">
        <v>7.4434700000000002E-4</v>
      </c>
      <c r="N668" s="9">
        <f t="shared" si="20"/>
        <v>0.23587204334376877</v>
      </c>
      <c r="O668" s="9">
        <f t="shared" si="21"/>
        <v>-2.0839236611316649</v>
      </c>
    </row>
    <row r="669" spans="1:15" x14ac:dyDescent="0.2">
      <c r="A669" s="2" t="s">
        <v>50</v>
      </c>
      <c r="B669" s="2" t="s">
        <v>51</v>
      </c>
      <c r="C669" s="2" t="s">
        <v>52</v>
      </c>
      <c r="D669" s="2" t="s">
        <v>53</v>
      </c>
      <c r="E669" s="9" t="s">
        <v>17</v>
      </c>
      <c r="F669" s="10">
        <v>1.1903149999999999E-3</v>
      </c>
      <c r="G669" s="9">
        <v>781938</v>
      </c>
      <c r="H669" s="9">
        <v>3319106</v>
      </c>
      <c r="I669" s="9">
        <v>-2537168</v>
      </c>
      <c r="J669" s="9">
        <v>692145</v>
      </c>
      <c r="K669" s="9">
        <v>3.6659999999999999</v>
      </c>
      <c r="L669" s="9">
        <v>24.51</v>
      </c>
      <c r="M669" s="10">
        <v>3.0665470000000002E-3</v>
      </c>
      <c r="N669" s="9">
        <f t="shared" si="20"/>
        <v>0.23558693214377607</v>
      </c>
      <c r="O669" s="9">
        <f t="shared" si="21"/>
        <v>-2.085668578869412</v>
      </c>
    </row>
    <row r="670" spans="1:15" x14ac:dyDescent="0.2">
      <c r="A670" s="2" t="s">
        <v>1151</v>
      </c>
      <c r="B670" s="2" t="s">
        <v>1152</v>
      </c>
      <c r="C670" s="2" t="s">
        <v>1153</v>
      </c>
      <c r="D670" s="2" t="s">
        <v>1154</v>
      </c>
      <c r="E670" s="9" t="s">
        <v>17</v>
      </c>
      <c r="F670" s="10">
        <v>4.9210749999999996E-3</v>
      </c>
      <c r="G670" s="9">
        <v>365974</v>
      </c>
      <c r="H670" s="9">
        <v>1558418</v>
      </c>
      <c r="I670" s="9">
        <v>-1192444</v>
      </c>
      <c r="J670" s="9">
        <v>397681</v>
      </c>
      <c r="K670" s="9">
        <v>2.9980000000000002</v>
      </c>
      <c r="L670" s="9">
        <v>35.65</v>
      </c>
      <c r="M670" s="10">
        <v>9.6710419999999995E-3</v>
      </c>
      <c r="N670" s="9">
        <f t="shared" si="20"/>
        <v>0.23483686661730035</v>
      </c>
      <c r="O670" s="9">
        <f t="shared" si="21"/>
        <v>-2.0902691825601516</v>
      </c>
    </row>
    <row r="671" spans="1:15" x14ac:dyDescent="0.2">
      <c r="A671" s="2" t="s">
        <v>1147</v>
      </c>
      <c r="B671" s="2" t="s">
        <v>1148</v>
      </c>
      <c r="C671" s="2" t="s">
        <v>1149</v>
      </c>
      <c r="D671" s="2" t="s">
        <v>1150</v>
      </c>
      <c r="E671" s="9" t="s">
        <v>17</v>
      </c>
      <c r="F671" s="10">
        <v>2.3393000000000001E-5</v>
      </c>
      <c r="G671" s="9">
        <v>16657</v>
      </c>
      <c r="H671" s="9">
        <v>71015</v>
      </c>
      <c r="I671" s="9">
        <v>-54357</v>
      </c>
      <c r="J671" s="9">
        <v>11311</v>
      </c>
      <c r="K671" s="9">
        <v>4.806</v>
      </c>
      <c r="L671" s="9">
        <v>38.729999999999997</v>
      </c>
      <c r="M671" s="10">
        <v>1.9912599999999999E-4</v>
      </c>
      <c r="N671" s="9">
        <f t="shared" si="20"/>
        <v>0.23455607970147152</v>
      </c>
      <c r="O671" s="9">
        <f t="shared" si="21"/>
        <v>-2.0919951988648613</v>
      </c>
    </row>
    <row r="672" spans="1:15" x14ac:dyDescent="0.2">
      <c r="A672" s="2" t="s">
        <v>1143</v>
      </c>
      <c r="B672" s="2" t="s">
        <v>1144</v>
      </c>
      <c r="C672" s="2" t="s">
        <v>1145</v>
      </c>
      <c r="D672" s="2" t="s">
        <v>1146</v>
      </c>
      <c r="E672" s="9" t="s">
        <v>17</v>
      </c>
      <c r="F672" s="10">
        <v>2.4825E-5</v>
      </c>
      <c r="G672" s="9">
        <v>94999</v>
      </c>
      <c r="H672" s="9">
        <v>405986</v>
      </c>
      <c r="I672" s="9">
        <v>-310987</v>
      </c>
      <c r="J672" s="9">
        <v>66095</v>
      </c>
      <c r="K672" s="9">
        <v>4.7050000000000001</v>
      </c>
      <c r="L672" s="9">
        <v>44.54</v>
      </c>
      <c r="M672" s="10">
        <v>2.0394200000000001E-4</v>
      </c>
      <c r="N672" s="9">
        <f t="shared" si="20"/>
        <v>0.23399575354815191</v>
      </c>
      <c r="O672" s="9">
        <f t="shared" si="21"/>
        <v>-2.095445746235141</v>
      </c>
    </row>
    <row r="673" spans="1:15" x14ac:dyDescent="0.2">
      <c r="A673" s="2" t="s">
        <v>1139</v>
      </c>
      <c r="B673" s="2" t="s">
        <v>1140</v>
      </c>
      <c r="C673" s="2" t="s">
        <v>1141</v>
      </c>
      <c r="D673" s="2" t="s">
        <v>1142</v>
      </c>
      <c r="E673" s="9" t="s">
        <v>17</v>
      </c>
      <c r="F673" s="10">
        <v>3.0482999999999999E-5</v>
      </c>
      <c r="G673" s="9">
        <v>290610</v>
      </c>
      <c r="H673" s="9">
        <v>1243105</v>
      </c>
      <c r="I673" s="9">
        <v>-952495</v>
      </c>
      <c r="J673" s="9">
        <v>202124</v>
      </c>
      <c r="K673" s="9">
        <v>4.7119999999999997</v>
      </c>
      <c r="L673" s="9">
        <v>39.28</v>
      </c>
      <c r="M673" s="10">
        <v>2.31575E-4</v>
      </c>
      <c r="N673" s="9">
        <f t="shared" si="20"/>
        <v>0.23377751678257266</v>
      </c>
      <c r="O673" s="9">
        <f t="shared" si="21"/>
        <v>-2.0967919074728791</v>
      </c>
    </row>
    <row r="674" spans="1:15" x14ac:dyDescent="0.2">
      <c r="A674" s="2" t="s">
        <v>1135</v>
      </c>
      <c r="B674" s="2" t="s">
        <v>1136</v>
      </c>
      <c r="C674" s="2" t="s">
        <v>1137</v>
      </c>
      <c r="D674" s="2" t="s">
        <v>1138</v>
      </c>
      <c r="E674" s="9" t="s">
        <v>17</v>
      </c>
      <c r="F674" s="10">
        <v>5.0000000000000001E-9</v>
      </c>
      <c r="G674" s="9">
        <v>126940</v>
      </c>
      <c r="H674" s="9">
        <v>544086</v>
      </c>
      <c r="I674" s="9">
        <v>-417145</v>
      </c>
      <c r="J674" s="9">
        <v>57868</v>
      </c>
      <c r="K674" s="9">
        <v>7.2089999999999996</v>
      </c>
      <c r="L674" s="9">
        <v>44.94</v>
      </c>
      <c r="M674" s="10">
        <v>1.9470000000000002E-6</v>
      </c>
      <c r="N674" s="9">
        <f t="shared" si="20"/>
        <v>0.23330870487386185</v>
      </c>
      <c r="O674" s="9">
        <f t="shared" si="21"/>
        <v>-2.0996879588294282</v>
      </c>
    </row>
    <row r="675" spans="1:15" x14ac:dyDescent="0.2">
      <c r="A675" s="2" t="s">
        <v>1131</v>
      </c>
      <c r="B675" s="2" t="s">
        <v>1132</v>
      </c>
      <c r="C675" s="2" t="s">
        <v>1133</v>
      </c>
      <c r="D675" s="2" t="s">
        <v>1134</v>
      </c>
      <c r="E675" s="9" t="s">
        <v>17</v>
      </c>
      <c r="F675" s="10">
        <v>6.0159899999999997E-4</v>
      </c>
      <c r="G675" s="9">
        <v>97567</v>
      </c>
      <c r="H675" s="9">
        <v>418354</v>
      </c>
      <c r="I675" s="9">
        <v>-320787</v>
      </c>
      <c r="J675" s="9">
        <v>84608</v>
      </c>
      <c r="K675" s="9">
        <v>3.7909999999999999</v>
      </c>
      <c r="L675" s="9">
        <v>33.200000000000003</v>
      </c>
      <c r="M675" s="10">
        <v>1.824162E-3</v>
      </c>
      <c r="N675" s="9">
        <f t="shared" si="20"/>
        <v>0.23321636700019602</v>
      </c>
      <c r="O675" s="9">
        <f t="shared" si="21"/>
        <v>-2.100259055227863</v>
      </c>
    </row>
    <row r="676" spans="1:15" x14ac:dyDescent="0.2">
      <c r="A676" s="2" t="s">
        <v>1127</v>
      </c>
      <c r="B676" s="2" t="s">
        <v>1128</v>
      </c>
      <c r="C676" s="2" t="s">
        <v>1129</v>
      </c>
      <c r="D676" s="2" t="s">
        <v>1130</v>
      </c>
      <c r="E676" s="9" t="s">
        <v>17</v>
      </c>
      <c r="F676" s="10">
        <v>1.4714962E-2</v>
      </c>
      <c r="G676" s="9">
        <v>571897</v>
      </c>
      <c r="H676" s="9">
        <v>2452810</v>
      </c>
      <c r="I676" s="9">
        <v>-1880913</v>
      </c>
      <c r="J676" s="9">
        <v>721274</v>
      </c>
      <c r="K676" s="9">
        <v>2.6080000000000001</v>
      </c>
      <c r="L676" s="9">
        <v>26.79</v>
      </c>
      <c r="M676" s="10">
        <v>2.4461461E-2</v>
      </c>
      <c r="N676" s="9">
        <f t="shared" si="20"/>
        <v>0.23315992677785885</v>
      </c>
      <c r="O676" s="9">
        <f t="shared" si="21"/>
        <v>-2.100608241197889</v>
      </c>
    </row>
    <row r="677" spans="1:15" x14ac:dyDescent="0.2">
      <c r="A677" s="2" t="s">
        <v>1123</v>
      </c>
      <c r="B677" s="2" t="s">
        <v>1124</v>
      </c>
      <c r="C677" s="2" t="s">
        <v>1125</v>
      </c>
      <c r="D677" s="2" t="s">
        <v>1126</v>
      </c>
      <c r="E677" s="9" t="s">
        <v>17</v>
      </c>
      <c r="F677" s="10">
        <v>2.0480293E-2</v>
      </c>
      <c r="G677" s="9">
        <v>9349</v>
      </c>
      <c r="H677" s="9">
        <v>40122</v>
      </c>
      <c r="I677" s="9">
        <v>-30774</v>
      </c>
      <c r="J677" s="9">
        <v>12381</v>
      </c>
      <c r="K677" s="9">
        <v>2.4860000000000002</v>
      </c>
      <c r="L677" s="9">
        <v>23.45</v>
      </c>
      <c r="M677" s="10">
        <v>3.2442436999999998E-2</v>
      </c>
      <c r="N677" s="9">
        <f t="shared" si="20"/>
        <v>0.23301430636558496</v>
      </c>
      <c r="O677" s="9">
        <f t="shared" si="21"/>
        <v>-2.1015095602264262</v>
      </c>
    </row>
    <row r="678" spans="1:15" x14ac:dyDescent="0.2">
      <c r="A678" s="2" t="s">
        <v>1119</v>
      </c>
      <c r="B678" s="2" t="s">
        <v>1120</v>
      </c>
      <c r="C678" s="2" t="s">
        <v>1121</v>
      </c>
      <c r="D678" s="2" t="s">
        <v>1122</v>
      </c>
      <c r="E678" s="9" t="s">
        <v>17</v>
      </c>
      <c r="F678" s="10">
        <v>1.7390299999999999E-4</v>
      </c>
      <c r="G678" s="9">
        <v>181899</v>
      </c>
      <c r="H678" s="9">
        <v>780886</v>
      </c>
      <c r="I678" s="9">
        <v>-598987</v>
      </c>
      <c r="J678" s="9">
        <v>140672</v>
      </c>
      <c r="K678" s="9">
        <v>4.258</v>
      </c>
      <c r="L678" s="9">
        <v>31.4</v>
      </c>
      <c r="M678" s="10">
        <v>7.4434700000000002E-4</v>
      </c>
      <c r="N678" s="9">
        <f t="shared" si="20"/>
        <v>0.23293925105585195</v>
      </c>
      <c r="O678" s="9">
        <f t="shared" si="21"/>
        <v>-2.1019743358348792</v>
      </c>
    </row>
    <row r="679" spans="1:15" x14ac:dyDescent="0.2">
      <c r="A679" s="2" t="s">
        <v>1115</v>
      </c>
      <c r="B679" s="2" t="s">
        <v>1116</v>
      </c>
      <c r="C679" s="2" t="s">
        <v>1117</v>
      </c>
      <c r="D679" s="2" t="s">
        <v>1118</v>
      </c>
      <c r="E679" s="9" t="s">
        <v>17</v>
      </c>
      <c r="F679" s="10">
        <v>6.2515200000000002E-4</v>
      </c>
      <c r="G679" s="9">
        <v>331205</v>
      </c>
      <c r="H679" s="9">
        <v>1423630</v>
      </c>
      <c r="I679" s="9">
        <v>-1092425</v>
      </c>
      <c r="J679" s="9">
        <v>284860</v>
      </c>
      <c r="K679" s="9">
        <v>3.835</v>
      </c>
      <c r="L679" s="9">
        <v>29</v>
      </c>
      <c r="M679" s="10">
        <v>1.8635870000000001E-3</v>
      </c>
      <c r="N679" s="9">
        <f t="shared" si="20"/>
        <v>0.2326482302283599</v>
      </c>
      <c r="O679" s="9">
        <f t="shared" si="21"/>
        <v>-2.103777882434283</v>
      </c>
    </row>
    <row r="680" spans="1:15" x14ac:dyDescent="0.2">
      <c r="A680" s="2" t="s">
        <v>1111</v>
      </c>
      <c r="B680" s="2" t="s">
        <v>1112</v>
      </c>
      <c r="C680" s="2" t="s">
        <v>1113</v>
      </c>
      <c r="D680" s="2" t="s">
        <v>1114</v>
      </c>
      <c r="E680" s="9" t="s">
        <v>17</v>
      </c>
      <c r="F680" s="10">
        <v>6.4715999999999995E-5</v>
      </c>
      <c r="G680" s="9">
        <v>301259</v>
      </c>
      <c r="H680" s="9">
        <v>1295165</v>
      </c>
      <c r="I680" s="9">
        <v>-993906</v>
      </c>
      <c r="J680" s="9">
        <v>219735</v>
      </c>
      <c r="K680" s="9">
        <v>4.5229999999999997</v>
      </c>
      <c r="L680" s="9">
        <v>35.72</v>
      </c>
      <c r="M680" s="10">
        <v>3.70768E-4</v>
      </c>
      <c r="N680" s="9">
        <f t="shared" si="20"/>
        <v>0.23260279578277671</v>
      </c>
      <c r="O680" s="9">
        <f t="shared" si="21"/>
        <v>-2.10405965741541</v>
      </c>
    </row>
    <row r="681" spans="1:15" x14ac:dyDescent="0.2">
      <c r="A681" s="2" t="s">
        <v>1107</v>
      </c>
      <c r="B681" s="2" t="s">
        <v>1108</v>
      </c>
      <c r="C681" s="2" t="s">
        <v>1109</v>
      </c>
      <c r="D681" s="2" t="s">
        <v>1110</v>
      </c>
      <c r="E681" s="9" t="s">
        <v>17</v>
      </c>
      <c r="F681" s="10">
        <v>2.1161899999999999E-4</v>
      </c>
      <c r="G681" s="9">
        <v>28504</v>
      </c>
      <c r="H681" s="9">
        <v>122546</v>
      </c>
      <c r="I681" s="9">
        <v>-94043</v>
      </c>
      <c r="J681" s="9">
        <v>23201</v>
      </c>
      <c r="K681" s="9">
        <v>4.0529999999999999</v>
      </c>
      <c r="L681" s="9">
        <v>42.35</v>
      </c>
      <c r="M681" s="10">
        <v>8.2929200000000003E-4</v>
      </c>
      <c r="N681" s="9">
        <f t="shared" si="20"/>
        <v>0.23259837122386695</v>
      </c>
      <c r="O681" s="9">
        <f t="shared" si="21"/>
        <v>-2.1040871005503377</v>
      </c>
    </row>
    <row r="682" spans="1:15" x14ac:dyDescent="0.2">
      <c r="A682" s="2" t="s">
        <v>1103</v>
      </c>
      <c r="B682" s="2" t="s">
        <v>1104</v>
      </c>
      <c r="C682" s="2" t="s">
        <v>1105</v>
      </c>
      <c r="D682" s="2" t="s">
        <v>1106</v>
      </c>
      <c r="E682" s="9" t="s">
        <v>17</v>
      </c>
      <c r="F682" s="10">
        <v>6.2811000000000006E-5</v>
      </c>
      <c r="G682" s="9">
        <v>96592</v>
      </c>
      <c r="H682" s="9">
        <v>415508</v>
      </c>
      <c r="I682" s="9">
        <v>-318916</v>
      </c>
      <c r="J682" s="9">
        <v>70033</v>
      </c>
      <c r="K682" s="9">
        <v>4.5540000000000003</v>
      </c>
      <c r="L682" s="9">
        <v>34.520000000000003</v>
      </c>
      <c r="M682" s="10">
        <v>3.6373500000000001E-4</v>
      </c>
      <c r="N682" s="9">
        <f t="shared" si="20"/>
        <v>0.23246724491465867</v>
      </c>
      <c r="O682" s="9">
        <f t="shared" si="21"/>
        <v>-2.1049006428741439</v>
      </c>
    </row>
    <row r="683" spans="1:15" x14ac:dyDescent="0.2">
      <c r="A683" s="2" t="s">
        <v>1099</v>
      </c>
      <c r="B683" s="2" t="s">
        <v>1100</v>
      </c>
      <c r="C683" s="2" t="s">
        <v>1101</v>
      </c>
      <c r="D683" s="2" t="s">
        <v>1102</v>
      </c>
      <c r="E683" s="9" t="s">
        <v>17</v>
      </c>
      <c r="F683" s="10">
        <v>9.7386999999999994E-5</v>
      </c>
      <c r="G683" s="9">
        <v>1399026</v>
      </c>
      <c r="H683" s="9">
        <v>6018574</v>
      </c>
      <c r="I683" s="9">
        <v>-4619548</v>
      </c>
      <c r="J683" s="9">
        <v>1021244</v>
      </c>
      <c r="K683" s="9">
        <v>4.5229999999999997</v>
      </c>
      <c r="L683" s="9">
        <v>28.66</v>
      </c>
      <c r="M683" s="10">
        <v>4.8114700000000002E-4</v>
      </c>
      <c r="N683" s="9">
        <f t="shared" si="20"/>
        <v>0.23245140792486726</v>
      </c>
      <c r="O683" s="9">
        <f t="shared" si="21"/>
        <v>-2.1049989308068993</v>
      </c>
    </row>
    <row r="684" spans="1:15" x14ac:dyDescent="0.2">
      <c r="A684" s="2" t="s">
        <v>1095</v>
      </c>
      <c r="B684" s="2" t="s">
        <v>1096</v>
      </c>
      <c r="C684" s="2" t="s">
        <v>1097</v>
      </c>
      <c r="D684" s="2" t="s">
        <v>1098</v>
      </c>
      <c r="E684" s="9" t="s">
        <v>17</v>
      </c>
      <c r="F684" s="10">
        <v>2.1060000000000002E-5</v>
      </c>
      <c r="G684" s="9">
        <v>715341</v>
      </c>
      <c r="H684" s="9">
        <v>3078160</v>
      </c>
      <c r="I684" s="9">
        <v>-2362819</v>
      </c>
      <c r="J684" s="9">
        <v>493866</v>
      </c>
      <c r="K684" s="9">
        <v>4.7839999999999998</v>
      </c>
      <c r="L684" s="9">
        <v>42.33</v>
      </c>
      <c r="M684" s="10">
        <v>1.8715999999999999E-4</v>
      </c>
      <c r="N684" s="9">
        <f t="shared" si="20"/>
        <v>0.23239240325389193</v>
      </c>
      <c r="O684" s="9">
        <f t="shared" si="21"/>
        <v>-2.1053651860720675</v>
      </c>
    </row>
    <row r="685" spans="1:15" x14ac:dyDescent="0.2">
      <c r="A685" s="2" t="s">
        <v>1091</v>
      </c>
      <c r="B685" s="2" t="s">
        <v>1092</v>
      </c>
      <c r="C685" s="2" t="s">
        <v>1093</v>
      </c>
      <c r="D685" s="2" t="s">
        <v>1094</v>
      </c>
      <c r="E685" s="9" t="s">
        <v>17</v>
      </c>
      <c r="F685" s="10">
        <v>9.44588E-4</v>
      </c>
      <c r="G685" s="9">
        <v>8959</v>
      </c>
      <c r="H685" s="9">
        <v>38568</v>
      </c>
      <c r="I685" s="9">
        <v>-29609</v>
      </c>
      <c r="J685" s="9">
        <v>8082</v>
      </c>
      <c r="K685" s="9">
        <v>3.6640000000000001</v>
      </c>
      <c r="L685" s="9">
        <v>30.26</v>
      </c>
      <c r="M685" s="10">
        <v>2.5569019999999998E-3</v>
      </c>
      <c r="N685" s="9">
        <f t="shared" si="20"/>
        <v>0.23229101846090022</v>
      </c>
      <c r="O685" s="9">
        <f t="shared" si="21"/>
        <v>-2.1059947215086958</v>
      </c>
    </row>
    <row r="686" spans="1:15" x14ac:dyDescent="0.2">
      <c r="A686" s="2" t="s">
        <v>1087</v>
      </c>
      <c r="B686" s="2" t="s">
        <v>1088</v>
      </c>
      <c r="C686" s="2" t="s">
        <v>1089</v>
      </c>
      <c r="D686" s="2" t="s">
        <v>1090</v>
      </c>
      <c r="E686" s="9" t="s">
        <v>17</v>
      </c>
      <c r="F686" s="10">
        <v>2.0403000000000001E-4</v>
      </c>
      <c r="G686" s="9">
        <v>103457</v>
      </c>
      <c r="H686" s="9">
        <v>446298</v>
      </c>
      <c r="I686" s="9">
        <v>-342841</v>
      </c>
      <c r="J686" s="9">
        <v>83321</v>
      </c>
      <c r="K686" s="9">
        <v>4.1150000000000002</v>
      </c>
      <c r="L686" s="9">
        <v>37.51</v>
      </c>
      <c r="M686" s="10">
        <v>8.15966E-4</v>
      </c>
      <c r="N686" s="9">
        <f t="shared" si="20"/>
        <v>0.23181148022173526</v>
      </c>
      <c r="O686" s="9">
        <f t="shared" si="21"/>
        <v>-2.108976078806827</v>
      </c>
    </row>
    <row r="687" spans="1:15" x14ac:dyDescent="0.2">
      <c r="A687" s="2" t="s">
        <v>1083</v>
      </c>
      <c r="B687" s="2" t="s">
        <v>1084</v>
      </c>
      <c r="C687" s="2" t="s">
        <v>1085</v>
      </c>
      <c r="D687" s="2" t="s">
        <v>1086</v>
      </c>
      <c r="E687" s="9" t="s">
        <v>17</v>
      </c>
      <c r="F687" s="10">
        <v>5.1370000000000001E-6</v>
      </c>
      <c r="G687" s="9">
        <v>31913</v>
      </c>
      <c r="H687" s="9">
        <v>137807</v>
      </c>
      <c r="I687" s="9">
        <v>-105894</v>
      </c>
      <c r="J687" s="9">
        <v>20465</v>
      </c>
      <c r="K687" s="9">
        <v>5.1740000000000004</v>
      </c>
      <c r="L687" s="9">
        <v>45</v>
      </c>
      <c r="M687" s="10">
        <v>9.1872000000000004E-5</v>
      </c>
      <c r="N687" s="9">
        <f t="shared" si="20"/>
        <v>0.23157749606333494</v>
      </c>
      <c r="O687" s="9">
        <f t="shared" si="21"/>
        <v>-2.1104330310907002</v>
      </c>
    </row>
    <row r="688" spans="1:15" x14ac:dyDescent="0.2">
      <c r="A688" s="2" t="s">
        <v>1079</v>
      </c>
      <c r="B688" s="2" t="s">
        <v>1080</v>
      </c>
      <c r="C688" s="2" t="s">
        <v>1081</v>
      </c>
      <c r="D688" s="2" t="s">
        <v>1082</v>
      </c>
      <c r="E688" s="9" t="s">
        <v>17</v>
      </c>
      <c r="F688" s="10">
        <v>1.7E-8</v>
      </c>
      <c r="G688" s="9">
        <v>368821</v>
      </c>
      <c r="H688" s="9">
        <v>1597468</v>
      </c>
      <c r="I688" s="9">
        <v>-1228646</v>
      </c>
      <c r="J688" s="9">
        <v>167512</v>
      </c>
      <c r="K688" s="9">
        <v>7.335</v>
      </c>
      <c r="L688" s="9">
        <v>33.89</v>
      </c>
      <c r="M688" s="10">
        <v>4.0620000000000002E-6</v>
      </c>
      <c r="N688" s="9">
        <f t="shared" si="20"/>
        <v>0.23087849021075851</v>
      </c>
      <c r="O688" s="9">
        <f t="shared" si="21"/>
        <v>-2.1147943241650062</v>
      </c>
    </row>
    <row r="689" spans="1:15" x14ac:dyDescent="0.2">
      <c r="A689" s="2" t="s">
        <v>1075</v>
      </c>
      <c r="B689" s="2" t="s">
        <v>1076</v>
      </c>
      <c r="C689" s="2" t="s">
        <v>1077</v>
      </c>
      <c r="D689" s="2" t="s">
        <v>1078</v>
      </c>
      <c r="E689" s="9" t="s">
        <v>17</v>
      </c>
      <c r="F689" s="10">
        <v>1.5536599999999999E-4</v>
      </c>
      <c r="G689" s="9">
        <v>4656</v>
      </c>
      <c r="H689" s="9">
        <v>20178</v>
      </c>
      <c r="I689" s="9">
        <v>-15522</v>
      </c>
      <c r="J689" s="9">
        <v>3554</v>
      </c>
      <c r="K689" s="9">
        <v>4.367</v>
      </c>
      <c r="L689" s="9">
        <v>28.06</v>
      </c>
      <c r="M689" s="10">
        <v>6.8389899999999997E-4</v>
      </c>
      <c r="N689" s="9">
        <f t="shared" si="20"/>
        <v>0.23074635741897115</v>
      </c>
      <c r="O689" s="9">
        <f t="shared" si="21"/>
        <v>-2.1156202213394555</v>
      </c>
    </row>
    <row r="690" spans="1:15" x14ac:dyDescent="0.2">
      <c r="A690" s="2" t="s">
        <v>1071</v>
      </c>
      <c r="B690" s="2" t="s">
        <v>1072</v>
      </c>
      <c r="C690" s="2" t="s">
        <v>1073</v>
      </c>
      <c r="D690" s="2" t="s">
        <v>1074</v>
      </c>
      <c r="E690" s="9" t="s">
        <v>17</v>
      </c>
      <c r="F690" s="10">
        <v>5.8281999999999995E-4</v>
      </c>
      <c r="G690" s="9">
        <v>24328</v>
      </c>
      <c r="H690" s="9">
        <v>105435</v>
      </c>
      <c r="I690" s="9">
        <v>-81108</v>
      </c>
      <c r="J690" s="9">
        <v>20668</v>
      </c>
      <c r="K690" s="9">
        <v>3.9239999999999999</v>
      </c>
      <c r="L690" s="9">
        <v>25.57</v>
      </c>
      <c r="M690" s="10">
        <v>1.77867E-3</v>
      </c>
      <c r="N690" s="9">
        <f t="shared" si="20"/>
        <v>0.23073931806326173</v>
      </c>
      <c r="O690" s="9">
        <f t="shared" si="21"/>
        <v>-2.1156642341620122</v>
      </c>
    </row>
    <row r="691" spans="1:15" x14ac:dyDescent="0.2">
      <c r="A691" s="2" t="s">
        <v>1067</v>
      </c>
      <c r="B691" s="2" t="s">
        <v>1068</v>
      </c>
      <c r="C691" s="2" t="s">
        <v>1069</v>
      </c>
      <c r="D691" s="2" t="s">
        <v>1070</v>
      </c>
      <c r="E691" s="9" t="s">
        <v>17</v>
      </c>
      <c r="F691" s="10">
        <v>7.6499999999999998E-7</v>
      </c>
      <c r="G691" s="9">
        <v>3776612</v>
      </c>
      <c r="H691" s="9">
        <v>16396554</v>
      </c>
      <c r="I691" s="9">
        <v>-12619942</v>
      </c>
      <c r="J691" s="9">
        <v>2199545</v>
      </c>
      <c r="K691" s="9">
        <v>5.7380000000000004</v>
      </c>
      <c r="L691" s="9">
        <v>44.99</v>
      </c>
      <c r="M691" s="10">
        <v>3.7280000000000002E-5</v>
      </c>
      <c r="N691" s="9">
        <f t="shared" si="20"/>
        <v>0.23032961682070513</v>
      </c>
      <c r="O691" s="9">
        <f t="shared" si="21"/>
        <v>-2.1182281635952562</v>
      </c>
    </row>
    <row r="692" spans="1:15" x14ac:dyDescent="0.2">
      <c r="A692" s="2" t="s">
        <v>1063</v>
      </c>
      <c r="B692" s="2" t="s">
        <v>1064</v>
      </c>
      <c r="C692" s="2" t="s">
        <v>1065</v>
      </c>
      <c r="D692" s="2" t="s">
        <v>1066</v>
      </c>
      <c r="E692" s="9" t="s">
        <v>17</v>
      </c>
      <c r="F692" s="10">
        <v>5.8752700000000001E-4</v>
      </c>
      <c r="G692" s="9">
        <v>25221</v>
      </c>
      <c r="H692" s="9">
        <v>109533</v>
      </c>
      <c r="I692" s="9">
        <v>-84312</v>
      </c>
      <c r="J692" s="9">
        <v>21809</v>
      </c>
      <c r="K692" s="9">
        <v>3.8660000000000001</v>
      </c>
      <c r="L692" s="9">
        <v>28.51</v>
      </c>
      <c r="M692" s="10">
        <v>1.789173E-3</v>
      </c>
      <c r="N692" s="9">
        <f t="shared" si="20"/>
        <v>0.23025937388732162</v>
      </c>
      <c r="O692" s="9">
        <f t="shared" si="21"/>
        <v>-2.1186682050833507</v>
      </c>
    </row>
    <row r="693" spans="1:15" x14ac:dyDescent="0.2">
      <c r="A693" s="2" t="s">
        <v>1059</v>
      </c>
      <c r="B693" s="2" t="s">
        <v>1060</v>
      </c>
      <c r="C693" s="2" t="s">
        <v>1061</v>
      </c>
      <c r="D693" s="2" t="s">
        <v>1062</v>
      </c>
      <c r="E693" s="9" t="s">
        <v>17</v>
      </c>
      <c r="F693" s="10">
        <v>1.8706999999999999E-5</v>
      </c>
      <c r="G693" s="9">
        <v>83479</v>
      </c>
      <c r="H693" s="9">
        <v>362772</v>
      </c>
      <c r="I693" s="9">
        <v>-279293</v>
      </c>
      <c r="J693" s="9">
        <v>55529</v>
      </c>
      <c r="K693" s="9">
        <v>5.03</v>
      </c>
      <c r="L693" s="9">
        <v>31.67</v>
      </c>
      <c r="M693" s="10">
        <v>1.72762E-4</v>
      </c>
      <c r="N693" s="9">
        <f t="shared" si="20"/>
        <v>0.23011423152834287</v>
      </c>
      <c r="O693" s="9">
        <f t="shared" si="21"/>
        <v>-2.1195778843785837</v>
      </c>
    </row>
    <row r="694" spans="1:15" x14ac:dyDescent="0.2">
      <c r="A694" s="2" t="s">
        <v>1055</v>
      </c>
      <c r="B694" s="2" t="s">
        <v>1056</v>
      </c>
      <c r="C694" s="2" t="s">
        <v>1057</v>
      </c>
      <c r="D694" s="2" t="s">
        <v>1058</v>
      </c>
      <c r="E694" s="9" t="s">
        <v>17</v>
      </c>
      <c r="F694" s="10">
        <v>2.0222772999999999E-2</v>
      </c>
      <c r="G694" s="9">
        <v>12183</v>
      </c>
      <c r="H694" s="9">
        <v>52987</v>
      </c>
      <c r="I694" s="9">
        <v>-40804</v>
      </c>
      <c r="J694" s="9">
        <v>16363</v>
      </c>
      <c r="K694" s="9">
        <v>2.4940000000000002</v>
      </c>
      <c r="L694" s="9">
        <v>23.15</v>
      </c>
      <c r="M694" s="10">
        <v>3.2070458000000003E-2</v>
      </c>
      <c r="N694" s="9">
        <f t="shared" si="20"/>
        <v>0.22992432105988261</v>
      </c>
      <c r="O694" s="9">
        <f t="shared" si="21"/>
        <v>-2.120769014578793</v>
      </c>
    </row>
    <row r="695" spans="1:15" x14ac:dyDescent="0.2">
      <c r="A695" s="2" t="s">
        <v>1051</v>
      </c>
      <c r="B695" s="2" t="s">
        <v>1052</v>
      </c>
      <c r="C695" s="2" t="s">
        <v>1053</v>
      </c>
      <c r="D695" s="2" t="s">
        <v>1054</v>
      </c>
      <c r="E695" s="9" t="s">
        <v>17</v>
      </c>
      <c r="F695" s="10">
        <v>4.7056550000000004E-3</v>
      </c>
      <c r="G695" s="9">
        <v>11530</v>
      </c>
      <c r="H695" s="9">
        <v>50149</v>
      </c>
      <c r="I695" s="9">
        <v>-38619</v>
      </c>
      <c r="J695" s="9">
        <v>12712</v>
      </c>
      <c r="K695" s="9">
        <v>3.0379999999999998</v>
      </c>
      <c r="L695" s="9">
        <v>32.08</v>
      </c>
      <c r="M695" s="10">
        <v>9.3765859999999993E-3</v>
      </c>
      <c r="N695" s="9">
        <f t="shared" si="20"/>
        <v>0.22991485373586712</v>
      </c>
      <c r="O695" s="9">
        <f t="shared" si="21"/>
        <v>-2.1208284199629284</v>
      </c>
    </row>
    <row r="696" spans="1:15" x14ac:dyDescent="0.2">
      <c r="A696" s="2" t="s">
        <v>1047</v>
      </c>
      <c r="B696" s="2" t="s">
        <v>1048</v>
      </c>
      <c r="C696" s="2" t="s">
        <v>1049</v>
      </c>
      <c r="D696" s="2" t="s">
        <v>1050</v>
      </c>
      <c r="E696" s="9" t="s">
        <v>17</v>
      </c>
      <c r="F696" s="10">
        <v>7.0073000000000005E-5</v>
      </c>
      <c r="G696" s="9">
        <v>304069</v>
      </c>
      <c r="H696" s="9">
        <v>1324267</v>
      </c>
      <c r="I696" s="9">
        <v>-1020198</v>
      </c>
      <c r="J696" s="9">
        <v>222182</v>
      </c>
      <c r="K696" s="9">
        <v>4.5919999999999996</v>
      </c>
      <c r="L696" s="9">
        <v>30.75</v>
      </c>
      <c r="M696" s="10">
        <v>3.86771E-4</v>
      </c>
      <c r="N696" s="9">
        <f t="shared" si="20"/>
        <v>0.22961306141435225</v>
      </c>
      <c r="O696" s="9">
        <f t="shared" si="21"/>
        <v>-2.1227233836152783</v>
      </c>
    </row>
    <row r="697" spans="1:15" x14ac:dyDescent="0.2">
      <c r="A697" s="2" t="s">
        <v>1043</v>
      </c>
      <c r="B697" s="2" t="s">
        <v>1044</v>
      </c>
      <c r="C697" s="2" t="s">
        <v>1045</v>
      </c>
      <c r="D697" s="2" t="s">
        <v>1046</v>
      </c>
      <c r="E697" s="9" t="s">
        <v>17</v>
      </c>
      <c r="F697" s="10">
        <v>2.2220000000000001E-6</v>
      </c>
      <c r="G697" s="9">
        <v>27222</v>
      </c>
      <c r="H697" s="9">
        <v>118669</v>
      </c>
      <c r="I697" s="9">
        <v>-91447</v>
      </c>
      <c r="J697" s="9">
        <v>16315</v>
      </c>
      <c r="K697" s="9">
        <v>5.6050000000000004</v>
      </c>
      <c r="L697" s="9">
        <v>36.619999999999997</v>
      </c>
      <c r="M697" s="10">
        <v>6.4072000000000006E-5</v>
      </c>
      <c r="N697" s="9">
        <f t="shared" si="20"/>
        <v>0.22939436584112111</v>
      </c>
      <c r="O697" s="9">
        <f t="shared" si="21"/>
        <v>-2.1240981371556553</v>
      </c>
    </row>
    <row r="698" spans="1:15" x14ac:dyDescent="0.2">
      <c r="A698" s="2" t="s">
        <v>1039</v>
      </c>
      <c r="B698" s="2" t="s">
        <v>1040</v>
      </c>
      <c r="C698" s="2" t="s">
        <v>1041</v>
      </c>
      <c r="D698" s="2" t="s">
        <v>1042</v>
      </c>
      <c r="E698" s="9" t="s">
        <v>17</v>
      </c>
      <c r="F698" s="10">
        <v>2.3380530000000001E-3</v>
      </c>
      <c r="G698" s="9">
        <v>6978</v>
      </c>
      <c r="H698" s="9">
        <v>30549</v>
      </c>
      <c r="I698" s="9">
        <v>-23571</v>
      </c>
      <c r="J698" s="9">
        <v>7176</v>
      </c>
      <c r="K698" s="9">
        <v>3.2850000000000001</v>
      </c>
      <c r="L698" s="9">
        <v>34.71</v>
      </c>
      <c r="M698" s="10">
        <v>5.2439189999999997E-3</v>
      </c>
      <c r="N698" s="9">
        <f t="shared" si="20"/>
        <v>0.22841991554551705</v>
      </c>
      <c r="O698" s="9">
        <f t="shared" si="21"/>
        <v>-2.1302396525659066</v>
      </c>
    </row>
    <row r="699" spans="1:15" x14ac:dyDescent="0.2">
      <c r="A699" s="2" t="s">
        <v>1035</v>
      </c>
      <c r="B699" s="2" t="s">
        <v>1036</v>
      </c>
      <c r="C699" s="2" t="s">
        <v>1037</v>
      </c>
      <c r="D699" s="2" t="s">
        <v>1038</v>
      </c>
      <c r="E699" s="9" t="s">
        <v>17</v>
      </c>
      <c r="F699" s="10">
        <v>4.4705599999999998E-4</v>
      </c>
      <c r="G699" s="9">
        <v>24435</v>
      </c>
      <c r="H699" s="9">
        <v>107321</v>
      </c>
      <c r="I699" s="9">
        <v>-82886</v>
      </c>
      <c r="J699" s="9">
        <v>21281</v>
      </c>
      <c r="K699" s="9">
        <v>3.895</v>
      </c>
      <c r="L699" s="9">
        <v>33.369999999999997</v>
      </c>
      <c r="M699" s="10">
        <v>1.455507E-3</v>
      </c>
      <c r="N699" s="9">
        <f t="shared" si="20"/>
        <v>0.22768144165633938</v>
      </c>
      <c r="O699" s="9">
        <f t="shared" si="21"/>
        <v>-2.1349113928792915</v>
      </c>
    </row>
    <row r="700" spans="1:15" x14ac:dyDescent="0.2">
      <c r="A700" s="2" t="s">
        <v>1031</v>
      </c>
      <c r="B700" s="2" t="s">
        <v>1032</v>
      </c>
      <c r="C700" s="2" t="s">
        <v>1033</v>
      </c>
      <c r="D700" s="2" t="s">
        <v>1034</v>
      </c>
      <c r="E700" s="9" t="s">
        <v>17</v>
      </c>
      <c r="F700" s="10">
        <v>2.4720999999999999E-5</v>
      </c>
      <c r="G700" s="9">
        <v>167495</v>
      </c>
      <c r="H700" s="9">
        <v>736614</v>
      </c>
      <c r="I700" s="9">
        <v>-569119</v>
      </c>
      <c r="J700" s="9">
        <v>114714</v>
      </c>
      <c r="K700" s="9">
        <v>4.9610000000000003</v>
      </c>
      <c r="L700" s="9">
        <v>30.63</v>
      </c>
      <c r="M700" s="10">
        <v>2.0394200000000001E-4</v>
      </c>
      <c r="N700" s="9">
        <f t="shared" si="20"/>
        <v>0.22738503476719149</v>
      </c>
      <c r="O700" s="9">
        <f t="shared" si="21"/>
        <v>-2.1367907877883332</v>
      </c>
    </row>
    <row r="701" spans="1:15" x14ac:dyDescent="0.2">
      <c r="A701" s="2" t="s">
        <v>1027</v>
      </c>
      <c r="B701" s="2" t="s">
        <v>1028</v>
      </c>
      <c r="C701" s="2" t="s">
        <v>1029</v>
      </c>
      <c r="D701" s="2" t="s">
        <v>1030</v>
      </c>
      <c r="E701" s="9" t="s">
        <v>17</v>
      </c>
      <c r="F701" s="10">
        <v>2.8500000000000002E-7</v>
      </c>
      <c r="G701" s="9">
        <v>800220</v>
      </c>
      <c r="H701" s="9">
        <v>3521499</v>
      </c>
      <c r="I701" s="9">
        <v>-2721279</v>
      </c>
      <c r="J701" s="9">
        <v>439370</v>
      </c>
      <c r="K701" s="9">
        <v>6.194</v>
      </c>
      <c r="L701" s="9">
        <v>38.78</v>
      </c>
      <c r="M701" s="10">
        <v>2.2444000000000001E-5</v>
      </c>
      <c r="N701" s="9">
        <f t="shared" si="20"/>
        <v>0.22723845725925237</v>
      </c>
      <c r="O701" s="9">
        <f t="shared" si="21"/>
        <v>-2.1377210813382526</v>
      </c>
    </row>
    <row r="702" spans="1:15" x14ac:dyDescent="0.2">
      <c r="A702" s="2" t="s">
        <v>1023</v>
      </c>
      <c r="B702" s="2" t="s">
        <v>1024</v>
      </c>
      <c r="C702" s="2" t="s">
        <v>1025</v>
      </c>
      <c r="D702" s="2" t="s">
        <v>1026</v>
      </c>
      <c r="E702" s="9" t="s">
        <v>17</v>
      </c>
      <c r="F702" s="10">
        <v>1.4250000000000001E-5</v>
      </c>
      <c r="G702" s="9">
        <v>21054</v>
      </c>
      <c r="H702" s="9">
        <v>92886</v>
      </c>
      <c r="I702" s="9">
        <v>-71831</v>
      </c>
      <c r="J702" s="9">
        <v>13835</v>
      </c>
      <c r="K702" s="9">
        <v>5.1920000000000002</v>
      </c>
      <c r="L702" s="9">
        <v>29.45</v>
      </c>
      <c r="M702" s="10">
        <v>1.6108299999999999E-4</v>
      </c>
      <c r="N702" s="9">
        <f t="shared" si="20"/>
        <v>0.22666494412505653</v>
      </c>
      <c r="O702" s="9">
        <f t="shared" si="21"/>
        <v>-2.1413668129735481</v>
      </c>
    </row>
    <row r="703" spans="1:15" x14ac:dyDescent="0.2">
      <c r="A703" s="2" t="s">
        <v>1019</v>
      </c>
      <c r="B703" s="2" t="s">
        <v>1020</v>
      </c>
      <c r="C703" s="2" t="s">
        <v>1021</v>
      </c>
      <c r="D703" s="2" t="s">
        <v>1022</v>
      </c>
      <c r="E703" s="9" t="s">
        <v>17</v>
      </c>
      <c r="F703" s="10">
        <v>1.71416E-4</v>
      </c>
      <c r="G703" s="9">
        <v>121067</v>
      </c>
      <c r="H703" s="9">
        <v>534421</v>
      </c>
      <c r="I703" s="9">
        <v>-413354</v>
      </c>
      <c r="J703" s="9">
        <v>96445</v>
      </c>
      <c r="K703" s="9">
        <v>4.2859999999999996</v>
      </c>
      <c r="L703" s="9">
        <v>30.18</v>
      </c>
      <c r="M703" s="10">
        <v>7.3844799999999995E-4</v>
      </c>
      <c r="N703" s="9">
        <f t="shared" si="20"/>
        <v>0.22653862778595901</v>
      </c>
      <c r="O703" s="9">
        <f t="shared" si="21"/>
        <v>-2.142171025349676</v>
      </c>
    </row>
    <row r="704" spans="1:15" x14ac:dyDescent="0.2">
      <c r="A704" s="2" t="s">
        <v>1015</v>
      </c>
      <c r="B704" s="2" t="s">
        <v>1016</v>
      </c>
      <c r="C704" s="2" t="s">
        <v>1017</v>
      </c>
      <c r="D704" s="2" t="s">
        <v>1018</v>
      </c>
      <c r="E704" s="9" t="s">
        <v>17</v>
      </c>
      <c r="F704" s="10">
        <v>6.1279999999999996E-5</v>
      </c>
      <c r="G704" s="9">
        <v>163610</v>
      </c>
      <c r="H704" s="9">
        <v>722219</v>
      </c>
      <c r="I704" s="9">
        <v>-558609</v>
      </c>
      <c r="J704" s="9">
        <v>126266</v>
      </c>
      <c r="K704" s="9">
        <v>4.4240000000000004</v>
      </c>
      <c r="L704" s="9">
        <v>44.78</v>
      </c>
      <c r="M704" s="10">
        <v>3.6040900000000001E-4</v>
      </c>
      <c r="N704" s="9">
        <f t="shared" si="20"/>
        <v>0.22653793378462767</v>
      </c>
      <c r="O704" s="9">
        <f t="shared" si="21"/>
        <v>-2.1421754450542649</v>
      </c>
    </row>
    <row r="705" spans="1:15" x14ac:dyDescent="0.2">
      <c r="A705" s="2" t="s">
        <v>1011</v>
      </c>
      <c r="B705" s="2" t="s">
        <v>1012</v>
      </c>
      <c r="C705" s="2" t="s">
        <v>1013</v>
      </c>
      <c r="D705" s="2" t="s">
        <v>1014</v>
      </c>
      <c r="E705" s="9" t="s">
        <v>17</v>
      </c>
      <c r="F705" s="10">
        <v>1.4780000000000001E-5</v>
      </c>
      <c r="G705" s="9">
        <v>20615</v>
      </c>
      <c r="H705" s="9">
        <v>91078</v>
      </c>
      <c r="I705" s="9">
        <v>-70463</v>
      </c>
      <c r="J705" s="9">
        <v>14155</v>
      </c>
      <c r="K705" s="9">
        <v>4.9779999999999998</v>
      </c>
      <c r="L705" s="9">
        <v>37.340000000000003</v>
      </c>
      <c r="M705" s="10">
        <v>1.6146300000000001E-4</v>
      </c>
      <c r="N705" s="9">
        <f t="shared" si="20"/>
        <v>0.22634445200816883</v>
      </c>
      <c r="O705" s="9">
        <f t="shared" si="21"/>
        <v>-2.143408150167728</v>
      </c>
    </row>
    <row r="706" spans="1:15" x14ac:dyDescent="0.2">
      <c r="A706" s="2" t="s">
        <v>1007</v>
      </c>
      <c r="B706" s="2" t="s">
        <v>1008</v>
      </c>
      <c r="C706" s="2" t="s">
        <v>1009</v>
      </c>
      <c r="D706" s="2" t="s">
        <v>1010</v>
      </c>
      <c r="E706" s="9" t="s">
        <v>17</v>
      </c>
      <c r="F706" s="10">
        <v>6.5699999999999998E-6</v>
      </c>
      <c r="G706" s="9">
        <v>1424000</v>
      </c>
      <c r="H706" s="9">
        <v>6301527</v>
      </c>
      <c r="I706" s="9">
        <v>-4877527</v>
      </c>
      <c r="J706" s="9">
        <v>918838</v>
      </c>
      <c r="K706" s="9">
        <v>5.3079999999999998</v>
      </c>
      <c r="L706" s="9">
        <v>34.479999999999997</v>
      </c>
      <c r="M706" s="10">
        <v>1.04316E-4</v>
      </c>
      <c r="N706" s="9">
        <f t="shared" ref="N706:N769" si="22">G706/H706</f>
        <v>0.22597697351768864</v>
      </c>
      <c r="O706" s="9">
        <f t="shared" ref="O706:O769" si="23">LOG(N706,2)</f>
        <v>-2.1457523217349923</v>
      </c>
    </row>
    <row r="707" spans="1:15" x14ac:dyDescent="0.2">
      <c r="A707" s="2" t="s">
        <v>1003</v>
      </c>
      <c r="B707" s="2" t="s">
        <v>1004</v>
      </c>
      <c r="C707" s="2" t="s">
        <v>1005</v>
      </c>
      <c r="D707" s="2" t="s">
        <v>1006</v>
      </c>
      <c r="E707" s="9" t="s">
        <v>17</v>
      </c>
      <c r="F707" s="10">
        <v>1.2108240000000001E-3</v>
      </c>
      <c r="G707" s="9">
        <v>7917</v>
      </c>
      <c r="H707" s="9">
        <v>35057</v>
      </c>
      <c r="I707" s="9">
        <v>-27141</v>
      </c>
      <c r="J707" s="9">
        <v>7505</v>
      </c>
      <c r="K707" s="9">
        <v>3.6160000000000001</v>
      </c>
      <c r="L707" s="9">
        <v>26.99</v>
      </c>
      <c r="M707" s="10">
        <v>3.099447E-3</v>
      </c>
      <c r="N707" s="9">
        <f t="shared" si="22"/>
        <v>0.2258322161052001</v>
      </c>
      <c r="O707" s="9">
        <f t="shared" si="23"/>
        <v>-2.1466767863677259</v>
      </c>
    </row>
    <row r="708" spans="1:15" x14ac:dyDescent="0.2">
      <c r="A708" s="2" t="s">
        <v>999</v>
      </c>
      <c r="B708" s="2" t="s">
        <v>1000</v>
      </c>
      <c r="C708" s="2" t="s">
        <v>1001</v>
      </c>
      <c r="D708" s="2" t="s">
        <v>1002</v>
      </c>
      <c r="E708" s="9" t="s">
        <v>17</v>
      </c>
      <c r="F708" s="10">
        <v>8.3189999999999995E-6</v>
      </c>
      <c r="G708" s="9">
        <v>54122</v>
      </c>
      <c r="H708" s="9">
        <v>239850</v>
      </c>
      <c r="I708" s="9">
        <v>-185728</v>
      </c>
      <c r="J708" s="9">
        <v>35701</v>
      </c>
      <c r="K708" s="9">
        <v>5.202</v>
      </c>
      <c r="L708" s="9">
        <v>35.61</v>
      </c>
      <c r="M708" s="10">
        <v>1.18897E-4</v>
      </c>
      <c r="N708" s="9">
        <f t="shared" si="22"/>
        <v>0.22564936418594955</v>
      </c>
      <c r="O708" s="9">
        <f t="shared" si="23"/>
        <v>-2.1478453814247964</v>
      </c>
    </row>
    <row r="709" spans="1:15" x14ac:dyDescent="0.2">
      <c r="A709" s="2" t="s">
        <v>995</v>
      </c>
      <c r="B709" s="2" t="s">
        <v>996</v>
      </c>
      <c r="C709" s="2" t="s">
        <v>997</v>
      </c>
      <c r="D709" s="2" t="s">
        <v>998</v>
      </c>
      <c r="E709" s="9" t="s">
        <v>17</v>
      </c>
      <c r="F709" s="10">
        <v>3.2480399999999999E-4</v>
      </c>
      <c r="G709" s="9">
        <v>2292</v>
      </c>
      <c r="H709" s="9">
        <v>10165</v>
      </c>
      <c r="I709" s="9">
        <v>-7873</v>
      </c>
      <c r="J709" s="9">
        <v>2007</v>
      </c>
      <c r="K709" s="9">
        <v>3.923</v>
      </c>
      <c r="L709" s="9">
        <v>41.14</v>
      </c>
      <c r="M709" s="10">
        <v>1.141661E-3</v>
      </c>
      <c r="N709" s="9">
        <f t="shared" si="22"/>
        <v>0.22547958681751107</v>
      </c>
      <c r="O709" s="9">
        <f t="shared" si="23"/>
        <v>-2.14893126597519</v>
      </c>
    </row>
    <row r="710" spans="1:15" x14ac:dyDescent="0.2">
      <c r="A710" s="2" t="s">
        <v>991</v>
      </c>
      <c r="B710" s="2" t="s">
        <v>992</v>
      </c>
      <c r="C710" s="2" t="s">
        <v>993</v>
      </c>
      <c r="D710" s="2" t="s">
        <v>994</v>
      </c>
      <c r="E710" s="9" t="s">
        <v>17</v>
      </c>
      <c r="F710" s="10">
        <v>5.0108100000000001E-4</v>
      </c>
      <c r="G710" s="9">
        <v>38720</v>
      </c>
      <c r="H710" s="9">
        <v>172051</v>
      </c>
      <c r="I710" s="9">
        <v>-133331</v>
      </c>
      <c r="J710" s="9">
        <v>34913</v>
      </c>
      <c r="K710" s="9">
        <v>3.819</v>
      </c>
      <c r="L710" s="9">
        <v>36.57</v>
      </c>
      <c r="M710" s="10">
        <v>1.5835109999999999E-3</v>
      </c>
      <c r="N710" s="9">
        <f t="shared" si="22"/>
        <v>0.22504954926155615</v>
      </c>
      <c r="O710" s="9">
        <f t="shared" si="23"/>
        <v>-2.1516854196496515</v>
      </c>
    </row>
    <row r="711" spans="1:15" x14ac:dyDescent="0.2">
      <c r="A711" s="2" t="s">
        <v>987</v>
      </c>
      <c r="B711" s="2" t="s">
        <v>988</v>
      </c>
      <c r="C711" s="2" t="s">
        <v>989</v>
      </c>
      <c r="D711" s="2" t="s">
        <v>990</v>
      </c>
      <c r="E711" s="9" t="s">
        <v>17</v>
      </c>
      <c r="F711" s="10">
        <v>1.3145E-5</v>
      </c>
      <c r="G711" s="9">
        <v>36828</v>
      </c>
      <c r="H711" s="9">
        <v>163802</v>
      </c>
      <c r="I711" s="9">
        <v>-126974</v>
      </c>
      <c r="J711" s="9">
        <v>24448</v>
      </c>
      <c r="K711" s="9">
        <v>5.194</v>
      </c>
      <c r="L711" s="9">
        <v>30.28</v>
      </c>
      <c r="M711" s="10">
        <v>1.49789E-4</v>
      </c>
      <c r="N711" s="9">
        <f t="shared" si="22"/>
        <v>0.22483241962857597</v>
      </c>
      <c r="O711" s="9">
        <f t="shared" si="23"/>
        <v>-2.1530780154446161</v>
      </c>
    </row>
    <row r="712" spans="1:15" x14ac:dyDescent="0.2">
      <c r="A712" s="2" t="s">
        <v>983</v>
      </c>
      <c r="B712" s="2" t="s">
        <v>984</v>
      </c>
      <c r="C712" s="2" t="s">
        <v>985</v>
      </c>
      <c r="D712" s="2" t="s">
        <v>986</v>
      </c>
      <c r="E712" s="9" t="s">
        <v>17</v>
      </c>
      <c r="F712" s="10">
        <v>3.9557000000000001E-5</v>
      </c>
      <c r="G712" s="9">
        <v>13303</v>
      </c>
      <c r="H712" s="9">
        <v>59225</v>
      </c>
      <c r="I712" s="9">
        <v>-45921</v>
      </c>
      <c r="J712" s="9">
        <v>9643</v>
      </c>
      <c r="K712" s="9">
        <v>4.7619999999999996</v>
      </c>
      <c r="L712" s="9">
        <v>32.020000000000003</v>
      </c>
      <c r="M712" s="10">
        <v>2.7098600000000002E-4</v>
      </c>
      <c r="N712" s="9">
        <f t="shared" si="22"/>
        <v>0.22461798227100041</v>
      </c>
      <c r="O712" s="9">
        <f t="shared" si="23"/>
        <v>-2.1544546645009852</v>
      </c>
    </row>
    <row r="713" spans="1:15" x14ac:dyDescent="0.2">
      <c r="A713" s="2" t="s">
        <v>979</v>
      </c>
      <c r="B713" s="2" t="s">
        <v>980</v>
      </c>
      <c r="C713" s="2" t="s">
        <v>981</v>
      </c>
      <c r="D713" s="2" t="s">
        <v>982</v>
      </c>
      <c r="E713" s="9" t="s">
        <v>17</v>
      </c>
      <c r="F713" s="10">
        <v>1.26422E-4</v>
      </c>
      <c r="G713" s="9">
        <v>31489</v>
      </c>
      <c r="H713" s="9">
        <v>140649</v>
      </c>
      <c r="I713" s="9">
        <v>-109160</v>
      </c>
      <c r="J713" s="9">
        <v>25267</v>
      </c>
      <c r="K713" s="9">
        <v>4.32</v>
      </c>
      <c r="L713" s="9">
        <v>34.29</v>
      </c>
      <c r="M713" s="10">
        <v>5.8376999999999995E-4</v>
      </c>
      <c r="N713" s="9">
        <f t="shared" si="22"/>
        <v>0.22388356831545195</v>
      </c>
      <c r="O713" s="9">
        <f t="shared" si="23"/>
        <v>-2.1591794478032567</v>
      </c>
    </row>
    <row r="714" spans="1:15" x14ac:dyDescent="0.2">
      <c r="A714" s="2" t="s">
        <v>975</v>
      </c>
      <c r="B714" s="2" t="s">
        <v>976</v>
      </c>
      <c r="C714" s="2" t="s">
        <v>977</v>
      </c>
      <c r="D714" s="2" t="s">
        <v>978</v>
      </c>
      <c r="E714" s="9" t="s">
        <v>17</v>
      </c>
      <c r="F714" s="10">
        <v>3.1087900000000002E-4</v>
      </c>
      <c r="G714" s="9">
        <v>63995</v>
      </c>
      <c r="H714" s="9">
        <v>285846</v>
      </c>
      <c r="I714" s="9">
        <v>-221851</v>
      </c>
      <c r="J714" s="9">
        <v>55661</v>
      </c>
      <c r="K714" s="9">
        <v>3.9860000000000002</v>
      </c>
      <c r="L714" s="9">
        <v>36.33</v>
      </c>
      <c r="M714" s="10">
        <v>1.1091880000000001E-3</v>
      </c>
      <c r="N714" s="9">
        <f t="shared" si="22"/>
        <v>0.22387929164655093</v>
      </c>
      <c r="O714" s="9">
        <f t="shared" si="23"/>
        <v>-2.1592070067169895</v>
      </c>
    </row>
    <row r="715" spans="1:15" x14ac:dyDescent="0.2">
      <c r="A715" s="2" t="s">
        <v>971</v>
      </c>
      <c r="B715" s="2" t="s">
        <v>972</v>
      </c>
      <c r="C715" s="2" t="s">
        <v>973</v>
      </c>
      <c r="D715" s="2" t="s">
        <v>974</v>
      </c>
      <c r="E715" s="9" t="s">
        <v>17</v>
      </c>
      <c r="F715" s="10">
        <v>1.7252999999999999E-5</v>
      </c>
      <c r="G715" s="9">
        <v>58697</v>
      </c>
      <c r="H715" s="9">
        <v>264228</v>
      </c>
      <c r="I715" s="9">
        <v>-205531</v>
      </c>
      <c r="J715" s="9">
        <v>40313</v>
      </c>
      <c r="K715" s="9">
        <v>5.0979999999999999</v>
      </c>
      <c r="L715" s="9">
        <v>30.26</v>
      </c>
      <c r="M715" s="10">
        <v>1.6431700000000001E-4</v>
      </c>
      <c r="N715" s="9">
        <f t="shared" si="22"/>
        <v>0.2221452684802519</v>
      </c>
      <c r="O715" s="9">
        <f t="shared" si="23"/>
        <v>-2.1704246814835</v>
      </c>
    </row>
    <row r="716" spans="1:15" x14ac:dyDescent="0.2">
      <c r="A716" s="2" t="s">
        <v>967</v>
      </c>
      <c r="B716" s="2" t="s">
        <v>968</v>
      </c>
      <c r="C716" s="2" t="s">
        <v>969</v>
      </c>
      <c r="D716" s="2" t="s">
        <v>970</v>
      </c>
      <c r="E716" s="9" t="s">
        <v>17</v>
      </c>
      <c r="F716" s="10">
        <v>2.4178210000000001E-3</v>
      </c>
      <c r="G716" s="9">
        <v>22150</v>
      </c>
      <c r="H716" s="9">
        <v>99762</v>
      </c>
      <c r="I716" s="9">
        <v>-77612</v>
      </c>
      <c r="J716" s="9">
        <v>23241</v>
      </c>
      <c r="K716" s="9">
        <v>3.34</v>
      </c>
      <c r="L716" s="9">
        <v>27.57</v>
      </c>
      <c r="M716" s="10">
        <v>5.3738359999999999E-3</v>
      </c>
      <c r="N716" s="9">
        <f t="shared" si="22"/>
        <v>0.22202842765782563</v>
      </c>
      <c r="O716" s="9">
        <f t="shared" si="23"/>
        <v>-2.1711836894141423</v>
      </c>
    </row>
    <row r="717" spans="1:15" x14ac:dyDescent="0.2">
      <c r="A717" s="2" t="s">
        <v>963</v>
      </c>
      <c r="B717" s="2" t="s">
        <v>964</v>
      </c>
      <c r="C717" s="2" t="s">
        <v>965</v>
      </c>
      <c r="D717" s="2" t="s">
        <v>966</v>
      </c>
      <c r="E717" s="9" t="s">
        <v>17</v>
      </c>
      <c r="F717" s="10">
        <v>3.2720000000000002E-6</v>
      </c>
      <c r="G717" s="9">
        <v>21792</v>
      </c>
      <c r="H717" s="9">
        <v>98442</v>
      </c>
      <c r="I717" s="9">
        <v>-76650</v>
      </c>
      <c r="J717" s="9">
        <v>13995</v>
      </c>
      <c r="K717" s="9">
        <v>5.4770000000000003</v>
      </c>
      <c r="L717" s="9">
        <v>36.75</v>
      </c>
      <c r="M717" s="10">
        <v>7.5796000000000004E-5</v>
      </c>
      <c r="N717" s="9">
        <f t="shared" si="22"/>
        <v>0.22136892789662949</v>
      </c>
      <c r="O717" s="9">
        <f t="shared" si="23"/>
        <v>-2.1754753601905317</v>
      </c>
    </row>
    <row r="718" spans="1:15" x14ac:dyDescent="0.2">
      <c r="A718" s="2" t="s">
        <v>959</v>
      </c>
      <c r="B718" s="2" t="s">
        <v>960</v>
      </c>
      <c r="C718" s="2" t="s">
        <v>961</v>
      </c>
      <c r="D718" s="2" t="s">
        <v>962</v>
      </c>
      <c r="E718" s="9" t="s">
        <v>17</v>
      </c>
      <c r="F718" s="10">
        <v>6.8207000000000006E-5</v>
      </c>
      <c r="G718" s="9">
        <v>212297</v>
      </c>
      <c r="H718" s="9">
        <v>963539</v>
      </c>
      <c r="I718" s="9">
        <v>-751242</v>
      </c>
      <c r="J718" s="9">
        <v>169880</v>
      </c>
      <c r="K718" s="9">
        <v>4.4219999999999997</v>
      </c>
      <c r="L718" s="9">
        <v>41.83</v>
      </c>
      <c r="M718" s="10">
        <v>3.8023700000000001E-4</v>
      </c>
      <c r="N718" s="9">
        <f t="shared" si="22"/>
        <v>0.22033046923892027</v>
      </c>
      <c r="O718" s="9">
        <f t="shared" si="23"/>
        <v>-2.1822590774685735</v>
      </c>
    </row>
    <row r="719" spans="1:15" x14ac:dyDescent="0.2">
      <c r="A719" s="2" t="s">
        <v>955</v>
      </c>
      <c r="B719" s="2" t="s">
        <v>956</v>
      </c>
      <c r="C719" s="2" t="s">
        <v>957</v>
      </c>
      <c r="D719" s="2" t="s">
        <v>958</v>
      </c>
      <c r="E719" s="9" t="s">
        <v>17</v>
      </c>
      <c r="F719" s="10">
        <v>1.5110939999999999E-3</v>
      </c>
      <c r="G719" s="9">
        <v>131393</v>
      </c>
      <c r="H719" s="9">
        <v>596470</v>
      </c>
      <c r="I719" s="9">
        <v>-465077</v>
      </c>
      <c r="J719" s="9">
        <v>135729</v>
      </c>
      <c r="K719" s="9">
        <v>3.427</v>
      </c>
      <c r="L719" s="9">
        <v>37.04</v>
      </c>
      <c r="M719" s="10">
        <v>3.7657419999999999E-3</v>
      </c>
      <c r="N719" s="9">
        <f t="shared" si="22"/>
        <v>0.22028433953090684</v>
      </c>
      <c r="O719" s="9">
        <f t="shared" si="23"/>
        <v>-2.1825611603759434</v>
      </c>
    </row>
    <row r="720" spans="1:15" x14ac:dyDescent="0.2">
      <c r="A720" s="2" t="s">
        <v>951</v>
      </c>
      <c r="B720" s="2" t="s">
        <v>952</v>
      </c>
      <c r="C720" s="2" t="s">
        <v>953</v>
      </c>
      <c r="D720" s="2" t="s">
        <v>954</v>
      </c>
      <c r="E720" s="9" t="s">
        <v>17</v>
      </c>
      <c r="F720" s="10">
        <v>1.0910342999999999E-2</v>
      </c>
      <c r="G720" s="9">
        <v>7784</v>
      </c>
      <c r="H720" s="9">
        <v>35379</v>
      </c>
      <c r="I720" s="9">
        <v>-27595</v>
      </c>
      <c r="J720" s="9">
        <v>10020</v>
      </c>
      <c r="K720" s="9">
        <v>2.754</v>
      </c>
      <c r="L720" s="9">
        <v>24.57</v>
      </c>
      <c r="M720" s="10">
        <v>1.8915722999999999E-2</v>
      </c>
      <c r="N720" s="9">
        <f t="shared" si="22"/>
        <v>0.2200175245201956</v>
      </c>
      <c r="O720" s="9">
        <f t="shared" si="23"/>
        <v>-2.1843096550852952</v>
      </c>
    </row>
    <row r="721" spans="1:15" x14ac:dyDescent="0.2">
      <c r="A721" s="2" t="s">
        <v>947</v>
      </c>
      <c r="B721" s="2" t="s">
        <v>948</v>
      </c>
      <c r="C721" s="2" t="s">
        <v>949</v>
      </c>
      <c r="D721" s="2" t="s">
        <v>950</v>
      </c>
      <c r="E721" s="9" t="s">
        <v>17</v>
      </c>
      <c r="F721" s="10">
        <v>1.364E-6</v>
      </c>
      <c r="G721" s="9">
        <v>1520374</v>
      </c>
      <c r="H721" s="9">
        <v>6926195</v>
      </c>
      <c r="I721" s="9">
        <v>-5405821</v>
      </c>
      <c r="J721" s="9">
        <v>970994</v>
      </c>
      <c r="K721" s="9">
        <v>5.5670000000000002</v>
      </c>
      <c r="L721" s="9">
        <v>44.99</v>
      </c>
      <c r="M721" s="10">
        <v>4.8698E-5</v>
      </c>
      <c r="N721" s="9">
        <f t="shared" si="22"/>
        <v>0.21951071259183433</v>
      </c>
      <c r="O721" s="9">
        <f t="shared" si="23"/>
        <v>-2.1876367468078692</v>
      </c>
    </row>
    <row r="722" spans="1:15" x14ac:dyDescent="0.2">
      <c r="A722" s="2" t="s">
        <v>943</v>
      </c>
      <c r="B722" s="2" t="s">
        <v>944</v>
      </c>
      <c r="C722" s="2" t="s">
        <v>945</v>
      </c>
      <c r="D722" s="2" t="s">
        <v>946</v>
      </c>
      <c r="E722" s="9" t="s">
        <v>17</v>
      </c>
      <c r="F722" s="10">
        <v>1.0578919999999999E-3</v>
      </c>
      <c r="G722" s="9">
        <v>9665</v>
      </c>
      <c r="H722" s="9">
        <v>44183</v>
      </c>
      <c r="I722" s="9">
        <v>-34517</v>
      </c>
      <c r="J722" s="9">
        <v>9376</v>
      </c>
      <c r="K722" s="9">
        <v>3.681</v>
      </c>
      <c r="L722" s="9">
        <v>26.19</v>
      </c>
      <c r="M722" s="10">
        <v>2.7940209999999998E-3</v>
      </c>
      <c r="N722" s="9">
        <f t="shared" si="22"/>
        <v>0.21874929271439242</v>
      </c>
      <c r="O722" s="9">
        <f t="shared" si="23"/>
        <v>-2.1926497426239417</v>
      </c>
    </row>
    <row r="723" spans="1:15" x14ac:dyDescent="0.2">
      <c r="A723" s="2" t="s">
        <v>939</v>
      </c>
      <c r="B723" s="2" t="s">
        <v>940</v>
      </c>
      <c r="C723" s="2" t="s">
        <v>941</v>
      </c>
      <c r="D723" s="2" t="s">
        <v>942</v>
      </c>
      <c r="E723" s="9" t="s">
        <v>17</v>
      </c>
      <c r="F723" s="10">
        <v>1.12377E-4</v>
      </c>
      <c r="G723" s="9">
        <v>122611</v>
      </c>
      <c r="H723" s="9">
        <v>560671</v>
      </c>
      <c r="I723" s="9">
        <v>-438060</v>
      </c>
      <c r="J723" s="9">
        <v>99251</v>
      </c>
      <c r="K723" s="9">
        <v>4.4139999999999997</v>
      </c>
      <c r="L723" s="9">
        <v>31.31</v>
      </c>
      <c r="M723" s="10">
        <v>5.3464199999999999E-4</v>
      </c>
      <c r="N723" s="9">
        <f t="shared" si="22"/>
        <v>0.21868618137909754</v>
      </c>
      <c r="O723" s="9">
        <f t="shared" si="23"/>
        <v>-2.1930660344725821</v>
      </c>
    </row>
    <row r="724" spans="1:15" x14ac:dyDescent="0.2">
      <c r="A724" s="2" t="s">
        <v>935</v>
      </c>
      <c r="B724" s="2" t="s">
        <v>936</v>
      </c>
      <c r="C724" s="2" t="s">
        <v>937</v>
      </c>
      <c r="D724" s="2" t="s">
        <v>938</v>
      </c>
      <c r="E724" s="9" t="s">
        <v>17</v>
      </c>
      <c r="F724" s="10">
        <v>3.4065400000000002E-4</v>
      </c>
      <c r="G724" s="9">
        <v>8822</v>
      </c>
      <c r="H724" s="9">
        <v>40386</v>
      </c>
      <c r="I724" s="9">
        <v>-31564</v>
      </c>
      <c r="J724" s="9">
        <v>7774</v>
      </c>
      <c r="K724" s="9">
        <v>4.0599999999999996</v>
      </c>
      <c r="L724" s="9">
        <v>28.93</v>
      </c>
      <c r="M724" s="10">
        <v>1.18093E-3</v>
      </c>
      <c r="N724" s="9">
        <f t="shared" si="22"/>
        <v>0.21844203436834547</v>
      </c>
      <c r="O724" s="9">
        <f t="shared" si="23"/>
        <v>-2.1946775969643038</v>
      </c>
    </row>
    <row r="725" spans="1:15" x14ac:dyDescent="0.2">
      <c r="A725" s="2" t="s">
        <v>931</v>
      </c>
      <c r="B725" s="2" t="s">
        <v>932</v>
      </c>
      <c r="C725" s="2" t="s">
        <v>933</v>
      </c>
      <c r="D725" s="2" t="s">
        <v>934</v>
      </c>
      <c r="E725" s="9" t="s">
        <v>17</v>
      </c>
      <c r="F725" s="10">
        <v>2.1569999999999998E-6</v>
      </c>
      <c r="G725" s="9">
        <v>447455</v>
      </c>
      <c r="H725" s="9">
        <v>2049666</v>
      </c>
      <c r="I725" s="9">
        <v>-1602211</v>
      </c>
      <c r="J725" s="9">
        <v>283295</v>
      </c>
      <c r="K725" s="9">
        <v>5.6559999999999997</v>
      </c>
      <c r="L725" s="9">
        <v>35.200000000000003</v>
      </c>
      <c r="M725" s="10">
        <v>6.4072000000000006E-5</v>
      </c>
      <c r="N725" s="9">
        <f t="shared" si="22"/>
        <v>0.21830629966053006</v>
      </c>
      <c r="O725" s="9">
        <f t="shared" si="23"/>
        <v>-2.1955743321359762</v>
      </c>
    </row>
    <row r="726" spans="1:15" x14ac:dyDescent="0.2">
      <c r="A726" s="2" t="s">
        <v>927</v>
      </c>
      <c r="B726" s="2" t="s">
        <v>928</v>
      </c>
      <c r="C726" s="2" t="s">
        <v>929</v>
      </c>
      <c r="D726" s="2" t="s">
        <v>930</v>
      </c>
      <c r="E726" s="9" t="s">
        <v>17</v>
      </c>
      <c r="F726" s="10">
        <v>1.6461E-5</v>
      </c>
      <c r="G726" s="9">
        <v>90038</v>
      </c>
      <c r="H726" s="9">
        <v>413033</v>
      </c>
      <c r="I726" s="9">
        <v>-322994</v>
      </c>
      <c r="J726" s="9">
        <v>64054</v>
      </c>
      <c r="K726" s="9">
        <v>5.0430000000000001</v>
      </c>
      <c r="L726" s="9">
        <v>32.85</v>
      </c>
      <c r="M726" s="10">
        <v>1.6427799999999999E-4</v>
      </c>
      <c r="N726" s="9">
        <f t="shared" si="22"/>
        <v>0.21799226696171978</v>
      </c>
      <c r="O726" s="9">
        <f t="shared" si="23"/>
        <v>-2.1976511370129423</v>
      </c>
    </row>
    <row r="727" spans="1:15" x14ac:dyDescent="0.2">
      <c r="A727" s="2" t="s">
        <v>923</v>
      </c>
      <c r="B727" s="2" t="s">
        <v>924</v>
      </c>
      <c r="C727" s="2" t="s">
        <v>925</v>
      </c>
      <c r="D727" s="2" t="s">
        <v>926</v>
      </c>
      <c r="E727" s="9" t="s">
        <v>17</v>
      </c>
      <c r="F727" s="10">
        <v>3.3031400000000001E-4</v>
      </c>
      <c r="G727" s="9">
        <v>52293</v>
      </c>
      <c r="H727" s="9">
        <v>240045</v>
      </c>
      <c r="I727" s="9">
        <v>-187751</v>
      </c>
      <c r="J727" s="9">
        <v>47522</v>
      </c>
      <c r="K727" s="9">
        <v>3.9510000000000001</v>
      </c>
      <c r="L727" s="9">
        <v>37.64</v>
      </c>
      <c r="M727" s="10">
        <v>1.1524300000000001E-3</v>
      </c>
      <c r="N727" s="9">
        <f t="shared" si="22"/>
        <v>0.21784665375242143</v>
      </c>
      <c r="O727" s="9">
        <f t="shared" si="23"/>
        <v>-2.1986151420743298</v>
      </c>
    </row>
    <row r="728" spans="1:15" x14ac:dyDescent="0.2">
      <c r="A728" s="2" t="s">
        <v>919</v>
      </c>
      <c r="B728" s="2" t="s">
        <v>920</v>
      </c>
      <c r="C728" s="2" t="s">
        <v>921</v>
      </c>
      <c r="D728" s="2" t="s">
        <v>922</v>
      </c>
      <c r="E728" s="9" t="s">
        <v>17</v>
      </c>
      <c r="F728" s="10">
        <v>5.5467000000000003E-5</v>
      </c>
      <c r="G728" s="9">
        <v>1684897</v>
      </c>
      <c r="H728" s="9">
        <v>7737654</v>
      </c>
      <c r="I728" s="9">
        <v>-6052757</v>
      </c>
      <c r="J728" s="9">
        <v>1327360</v>
      </c>
      <c r="K728" s="9">
        <v>4.5599999999999996</v>
      </c>
      <c r="L728" s="9">
        <v>36.61</v>
      </c>
      <c r="M728" s="10">
        <v>3.39007E-4</v>
      </c>
      <c r="N728" s="9">
        <f t="shared" si="22"/>
        <v>0.21775295199294256</v>
      </c>
      <c r="O728" s="9">
        <f t="shared" si="23"/>
        <v>-2.1992358178693707</v>
      </c>
    </row>
    <row r="729" spans="1:15" x14ac:dyDescent="0.2">
      <c r="A729" s="2" t="s">
        <v>915</v>
      </c>
      <c r="B729" s="2" t="s">
        <v>916</v>
      </c>
      <c r="C729" s="2" t="s">
        <v>917</v>
      </c>
      <c r="D729" s="2" t="s">
        <v>918</v>
      </c>
      <c r="E729" s="9" t="s">
        <v>17</v>
      </c>
      <c r="F729" s="10">
        <v>9.7399999999999999E-6</v>
      </c>
      <c r="G729" s="9">
        <v>9009045</v>
      </c>
      <c r="H729" s="9">
        <v>41466981</v>
      </c>
      <c r="I729" s="9">
        <v>-32457936</v>
      </c>
      <c r="J729" s="9">
        <v>6513261</v>
      </c>
      <c r="K729" s="9">
        <v>4.9829999999999997</v>
      </c>
      <c r="L729" s="9">
        <v>44.96</v>
      </c>
      <c r="M729" s="10">
        <v>1.2983100000000001E-4</v>
      </c>
      <c r="N729" s="9">
        <f t="shared" si="22"/>
        <v>0.21725828075113546</v>
      </c>
      <c r="O729" s="9">
        <f t="shared" si="23"/>
        <v>-2.2025169287985542</v>
      </c>
    </row>
    <row r="730" spans="1:15" x14ac:dyDescent="0.2">
      <c r="A730" s="2" t="s">
        <v>911</v>
      </c>
      <c r="B730" s="2" t="s">
        <v>912</v>
      </c>
      <c r="C730" s="2" t="s">
        <v>913</v>
      </c>
      <c r="D730" s="2" t="s">
        <v>914</v>
      </c>
      <c r="E730" s="9" t="s">
        <v>17</v>
      </c>
      <c r="F730" s="10">
        <v>2.3626E-5</v>
      </c>
      <c r="G730" s="9">
        <v>148617</v>
      </c>
      <c r="H730" s="9">
        <v>688973</v>
      </c>
      <c r="I730" s="9">
        <v>-540356</v>
      </c>
      <c r="J730" s="9">
        <v>106837</v>
      </c>
      <c r="K730" s="9">
        <v>5.0579999999999998</v>
      </c>
      <c r="L730" s="9">
        <v>28.02</v>
      </c>
      <c r="M730" s="10">
        <v>1.99905E-4</v>
      </c>
      <c r="N730" s="9">
        <f t="shared" si="22"/>
        <v>0.2157080175855948</v>
      </c>
      <c r="O730" s="9">
        <f t="shared" si="23"/>
        <v>-2.2128482942999321</v>
      </c>
    </row>
    <row r="731" spans="1:15" x14ac:dyDescent="0.2">
      <c r="A731" s="2" t="s">
        <v>907</v>
      </c>
      <c r="B731" s="2" t="s">
        <v>908</v>
      </c>
      <c r="C731" s="2" t="s">
        <v>909</v>
      </c>
      <c r="D731" s="2" t="s">
        <v>910</v>
      </c>
      <c r="E731" s="9" t="s">
        <v>17</v>
      </c>
      <c r="F731" s="10">
        <v>2.9340000000000002E-6</v>
      </c>
      <c r="G731" s="9">
        <v>27382</v>
      </c>
      <c r="H731" s="9">
        <v>127326</v>
      </c>
      <c r="I731" s="9">
        <v>-99943</v>
      </c>
      <c r="J731" s="9">
        <v>17889</v>
      </c>
      <c r="K731" s="9">
        <v>5.5869999999999997</v>
      </c>
      <c r="L731" s="9">
        <v>34.11</v>
      </c>
      <c r="M731" s="10">
        <v>7.1468000000000001E-5</v>
      </c>
      <c r="N731" s="9">
        <f t="shared" si="22"/>
        <v>0.21505427014121231</v>
      </c>
      <c r="O731" s="9">
        <f t="shared" si="23"/>
        <v>-2.2172273170091774</v>
      </c>
    </row>
    <row r="732" spans="1:15" x14ac:dyDescent="0.2">
      <c r="A732" s="2" t="s">
        <v>903</v>
      </c>
      <c r="B732" s="2" t="s">
        <v>904</v>
      </c>
      <c r="C732" s="2" t="s">
        <v>905</v>
      </c>
      <c r="D732" s="2" t="s">
        <v>906</v>
      </c>
      <c r="E732" s="9" t="s">
        <v>17</v>
      </c>
      <c r="F732" s="10">
        <v>3.4814000000000002E-5</v>
      </c>
      <c r="G732" s="9">
        <v>177802</v>
      </c>
      <c r="H732" s="9">
        <v>826820</v>
      </c>
      <c r="I732" s="9">
        <v>-649017</v>
      </c>
      <c r="J732" s="9">
        <v>136473</v>
      </c>
      <c r="K732" s="9">
        <v>4.7560000000000002</v>
      </c>
      <c r="L732" s="9">
        <v>34.340000000000003</v>
      </c>
      <c r="M732" s="10">
        <v>2.4719800000000001E-4</v>
      </c>
      <c r="N732" s="9">
        <f t="shared" si="22"/>
        <v>0.21504317747514573</v>
      </c>
      <c r="O732" s="9">
        <f t="shared" si="23"/>
        <v>-2.2173017342577186</v>
      </c>
    </row>
    <row r="733" spans="1:15" x14ac:dyDescent="0.2">
      <c r="A733" s="2" t="s">
        <v>899</v>
      </c>
      <c r="B733" s="2" t="s">
        <v>900</v>
      </c>
      <c r="C733" s="2" t="s">
        <v>901</v>
      </c>
      <c r="D733" s="2" t="s">
        <v>902</v>
      </c>
      <c r="E733" s="9" t="s">
        <v>17</v>
      </c>
      <c r="F733" s="10">
        <v>1.8769500000000001E-4</v>
      </c>
      <c r="G733" s="9">
        <v>21254</v>
      </c>
      <c r="H733" s="9">
        <v>98858</v>
      </c>
      <c r="I733" s="9">
        <v>-77604</v>
      </c>
      <c r="J733" s="9">
        <v>18353</v>
      </c>
      <c r="K733" s="9">
        <v>4.2290000000000001</v>
      </c>
      <c r="L733" s="9">
        <v>31.54</v>
      </c>
      <c r="M733" s="10">
        <v>7.7770900000000002E-4</v>
      </c>
      <c r="N733" s="9">
        <f t="shared" si="22"/>
        <v>0.2149952457059621</v>
      </c>
      <c r="O733" s="9">
        <f t="shared" si="23"/>
        <v>-2.2176233377343433</v>
      </c>
    </row>
    <row r="734" spans="1:15" x14ac:dyDescent="0.2">
      <c r="A734" s="2" t="s">
        <v>895</v>
      </c>
      <c r="B734" s="2" t="s">
        <v>896</v>
      </c>
      <c r="C734" s="2" t="s">
        <v>897</v>
      </c>
      <c r="D734" s="2" t="s">
        <v>898</v>
      </c>
      <c r="E734" s="9" t="s">
        <v>17</v>
      </c>
      <c r="F734" s="10">
        <v>2.0494900000000001E-4</v>
      </c>
      <c r="G734" s="9">
        <v>27406</v>
      </c>
      <c r="H734" s="9">
        <v>127580</v>
      </c>
      <c r="I734" s="9">
        <v>-100174</v>
      </c>
      <c r="J734" s="9">
        <v>23094</v>
      </c>
      <c r="K734" s="9">
        <v>4.3380000000000001</v>
      </c>
      <c r="L734" s="9">
        <v>25.16</v>
      </c>
      <c r="M734" s="10">
        <v>8.15966E-4</v>
      </c>
      <c r="N734" s="9">
        <f t="shared" si="22"/>
        <v>0.21481423420598839</v>
      </c>
      <c r="O734" s="9">
        <f t="shared" si="23"/>
        <v>-2.2188385012940137</v>
      </c>
    </row>
    <row r="735" spans="1:15" x14ac:dyDescent="0.2">
      <c r="A735" s="2" t="s">
        <v>891</v>
      </c>
      <c r="B735" s="2" t="s">
        <v>892</v>
      </c>
      <c r="C735" s="2" t="s">
        <v>893</v>
      </c>
      <c r="D735" s="2" t="s">
        <v>894</v>
      </c>
      <c r="E735" s="9" t="s">
        <v>17</v>
      </c>
      <c r="F735" s="10">
        <v>8.8236E-5</v>
      </c>
      <c r="G735" s="9">
        <v>72984</v>
      </c>
      <c r="H735" s="9">
        <v>340232</v>
      </c>
      <c r="I735" s="9">
        <v>-267248</v>
      </c>
      <c r="J735" s="9">
        <v>59200</v>
      </c>
      <c r="K735" s="9">
        <v>4.5140000000000002</v>
      </c>
      <c r="L735" s="9">
        <v>30.57</v>
      </c>
      <c r="M735" s="10">
        <v>4.5337300000000002E-4</v>
      </c>
      <c r="N735" s="9">
        <f t="shared" si="22"/>
        <v>0.21451245032801147</v>
      </c>
      <c r="O735" s="9">
        <f t="shared" si="23"/>
        <v>-2.2208667105415136</v>
      </c>
    </row>
    <row r="736" spans="1:15" x14ac:dyDescent="0.2">
      <c r="A736" s="2" t="s">
        <v>887</v>
      </c>
      <c r="B736" s="2" t="s">
        <v>888</v>
      </c>
      <c r="C736" s="2" t="s">
        <v>889</v>
      </c>
      <c r="D736" s="2" t="s">
        <v>890</v>
      </c>
      <c r="E736" s="9" t="s">
        <v>17</v>
      </c>
      <c r="F736" s="10">
        <v>4.2383999999999999E-5</v>
      </c>
      <c r="G736" s="9">
        <v>12586</v>
      </c>
      <c r="H736" s="9">
        <v>58673</v>
      </c>
      <c r="I736" s="9">
        <v>-46087</v>
      </c>
      <c r="J736" s="9">
        <v>9439</v>
      </c>
      <c r="K736" s="9">
        <v>4.883</v>
      </c>
      <c r="L736" s="9">
        <v>26.83</v>
      </c>
      <c r="M736" s="10">
        <v>2.7915600000000002E-4</v>
      </c>
      <c r="N736" s="9">
        <f t="shared" si="22"/>
        <v>0.21451093347877218</v>
      </c>
      <c r="O736" s="9">
        <f t="shared" si="23"/>
        <v>-2.2208769120874341</v>
      </c>
    </row>
    <row r="737" spans="1:15" x14ac:dyDescent="0.2">
      <c r="A737" s="2" t="s">
        <v>883</v>
      </c>
      <c r="B737" s="2" t="s">
        <v>884</v>
      </c>
      <c r="C737" s="2" t="s">
        <v>885</v>
      </c>
      <c r="D737" s="2" t="s">
        <v>886</v>
      </c>
      <c r="E737" s="9" t="s">
        <v>17</v>
      </c>
      <c r="F737" s="10">
        <v>6.6854260000000004E-3</v>
      </c>
      <c r="G737" s="9">
        <v>8404</v>
      </c>
      <c r="H737" s="9">
        <v>39224</v>
      </c>
      <c r="I737" s="9">
        <v>-30820</v>
      </c>
      <c r="J737" s="9">
        <v>10636</v>
      </c>
      <c r="K737" s="9">
        <v>2.8980000000000001</v>
      </c>
      <c r="L737" s="9">
        <v>32.43</v>
      </c>
      <c r="M737" s="10">
        <v>1.2396991E-2</v>
      </c>
      <c r="N737" s="9">
        <f t="shared" si="22"/>
        <v>0.21425657760554762</v>
      </c>
      <c r="O737" s="9">
        <f t="shared" si="23"/>
        <v>-2.2225885996126395</v>
      </c>
    </row>
    <row r="738" spans="1:15" x14ac:dyDescent="0.2">
      <c r="A738" s="2" t="s">
        <v>879</v>
      </c>
      <c r="B738" s="2" t="s">
        <v>880</v>
      </c>
      <c r="C738" s="2" t="s">
        <v>881</v>
      </c>
      <c r="D738" s="2" t="s">
        <v>882</v>
      </c>
      <c r="E738" s="9" t="s">
        <v>17</v>
      </c>
      <c r="F738" s="10">
        <v>3.1284800000000001E-4</v>
      </c>
      <c r="G738" s="9">
        <v>13218</v>
      </c>
      <c r="H738" s="9">
        <v>61958</v>
      </c>
      <c r="I738" s="9">
        <v>-48740</v>
      </c>
      <c r="J738" s="9">
        <v>12069</v>
      </c>
      <c r="K738" s="9">
        <v>4.0389999999999997</v>
      </c>
      <c r="L738" s="9">
        <v>32.11</v>
      </c>
      <c r="M738" s="10">
        <v>1.1106880000000001E-3</v>
      </c>
      <c r="N738" s="9">
        <f t="shared" si="22"/>
        <v>0.21333806772329642</v>
      </c>
      <c r="O738" s="9">
        <f t="shared" si="23"/>
        <v>-2.2287866739093238</v>
      </c>
    </row>
    <row r="739" spans="1:15" x14ac:dyDescent="0.2">
      <c r="A739" s="2" t="s">
        <v>875</v>
      </c>
      <c r="B739" s="2" t="s">
        <v>876</v>
      </c>
      <c r="C739" s="2" t="s">
        <v>877</v>
      </c>
      <c r="D739" s="2" t="s">
        <v>878</v>
      </c>
      <c r="E739" s="9" t="s">
        <v>17</v>
      </c>
      <c r="F739" s="10">
        <v>2.0358999999999999E-5</v>
      </c>
      <c r="G739" s="9">
        <v>292379</v>
      </c>
      <c r="H739" s="9">
        <v>1371539</v>
      </c>
      <c r="I739" s="9">
        <v>-1079160</v>
      </c>
      <c r="J739" s="9">
        <v>222740</v>
      </c>
      <c r="K739" s="9">
        <v>4.8449999999999998</v>
      </c>
      <c r="L739" s="9">
        <v>39.04</v>
      </c>
      <c r="M739" s="10">
        <v>1.8440700000000001E-4</v>
      </c>
      <c r="N739" s="9">
        <f t="shared" si="22"/>
        <v>0.21317585573578293</v>
      </c>
      <c r="O739" s="9">
        <f t="shared" si="23"/>
        <v>-2.2298840469532974</v>
      </c>
    </row>
    <row r="740" spans="1:15" x14ac:dyDescent="0.2">
      <c r="A740" s="2" t="s">
        <v>871</v>
      </c>
      <c r="B740" s="2" t="s">
        <v>872</v>
      </c>
      <c r="C740" s="2" t="s">
        <v>873</v>
      </c>
      <c r="D740" s="2" t="s">
        <v>874</v>
      </c>
      <c r="E740" s="9" t="s">
        <v>17</v>
      </c>
      <c r="F740" s="10">
        <v>6.1470999999999995E-5</v>
      </c>
      <c r="G740" s="9">
        <v>230676</v>
      </c>
      <c r="H740" s="9">
        <v>1084171</v>
      </c>
      <c r="I740" s="9">
        <v>-853494</v>
      </c>
      <c r="J740" s="9">
        <v>191295</v>
      </c>
      <c r="K740" s="9">
        <v>4.4619999999999997</v>
      </c>
      <c r="L740" s="9">
        <v>41.28</v>
      </c>
      <c r="M740" s="10">
        <v>3.6040900000000001E-4</v>
      </c>
      <c r="N740" s="9">
        <f t="shared" si="22"/>
        <v>0.21276717418193256</v>
      </c>
      <c r="O740" s="9">
        <f t="shared" si="23"/>
        <v>-2.2326525065385363</v>
      </c>
    </row>
    <row r="741" spans="1:15" x14ac:dyDescent="0.2">
      <c r="A741" s="2" t="s">
        <v>867</v>
      </c>
      <c r="B741" s="2" t="s">
        <v>868</v>
      </c>
      <c r="C741" s="2" t="s">
        <v>869</v>
      </c>
      <c r="D741" s="2" t="s">
        <v>870</v>
      </c>
      <c r="E741" s="9" t="s">
        <v>17</v>
      </c>
      <c r="F741" s="10">
        <v>1.8099000000000001E-5</v>
      </c>
      <c r="G741" s="9">
        <v>676457</v>
      </c>
      <c r="H741" s="9">
        <v>3180372</v>
      </c>
      <c r="I741" s="9">
        <v>-2503914</v>
      </c>
      <c r="J741" s="9">
        <v>511936</v>
      </c>
      <c r="K741" s="9">
        <v>4.891</v>
      </c>
      <c r="L741" s="9">
        <v>38.54</v>
      </c>
      <c r="M741" s="10">
        <v>1.69364E-4</v>
      </c>
      <c r="N741" s="9">
        <f t="shared" si="22"/>
        <v>0.21269744545606614</v>
      </c>
      <c r="O741" s="9">
        <f t="shared" si="23"/>
        <v>-2.2331253885751261</v>
      </c>
    </row>
    <row r="742" spans="1:15" x14ac:dyDescent="0.2">
      <c r="A742" s="2" t="s">
        <v>863</v>
      </c>
      <c r="B742" s="2" t="s">
        <v>864</v>
      </c>
      <c r="C742" s="2" t="s">
        <v>865</v>
      </c>
      <c r="D742" s="2" t="s">
        <v>866</v>
      </c>
      <c r="E742" s="9" t="s">
        <v>17</v>
      </c>
      <c r="F742" s="10">
        <v>1.09085E-4</v>
      </c>
      <c r="G742" s="9">
        <v>3899</v>
      </c>
      <c r="H742" s="9">
        <v>18396</v>
      </c>
      <c r="I742" s="9">
        <v>-14498</v>
      </c>
      <c r="J742" s="9">
        <v>3221</v>
      </c>
      <c r="K742" s="9">
        <v>4.5010000000000003</v>
      </c>
      <c r="L742" s="9">
        <v>27.92</v>
      </c>
      <c r="M742" s="10">
        <v>5.2249600000000001E-4</v>
      </c>
      <c r="N742" s="9">
        <f t="shared" si="22"/>
        <v>0.2119482496194825</v>
      </c>
      <c r="O742" s="9">
        <f t="shared" si="23"/>
        <v>-2.2382160429822977</v>
      </c>
    </row>
    <row r="743" spans="1:15" x14ac:dyDescent="0.2">
      <c r="A743" s="2" t="s">
        <v>859</v>
      </c>
      <c r="B743" s="2" t="s">
        <v>860</v>
      </c>
      <c r="C743" s="2" t="s">
        <v>861</v>
      </c>
      <c r="D743" s="2" t="s">
        <v>862</v>
      </c>
      <c r="E743" s="9" t="s">
        <v>17</v>
      </c>
      <c r="F743" s="10">
        <v>3.58391E-4</v>
      </c>
      <c r="G743" s="9">
        <v>170357</v>
      </c>
      <c r="H743" s="9">
        <v>803856</v>
      </c>
      <c r="I743" s="9">
        <v>-633498</v>
      </c>
      <c r="J743" s="9">
        <v>159864</v>
      </c>
      <c r="K743" s="9">
        <v>3.9630000000000001</v>
      </c>
      <c r="L743" s="9">
        <v>34.14</v>
      </c>
      <c r="M743" s="10">
        <v>1.2232040000000001E-3</v>
      </c>
      <c r="N743" s="9">
        <f t="shared" si="22"/>
        <v>0.21192477259608686</v>
      </c>
      <c r="O743" s="9">
        <f t="shared" si="23"/>
        <v>-2.2383758558672291</v>
      </c>
    </row>
    <row r="744" spans="1:15" x14ac:dyDescent="0.2">
      <c r="A744" s="2" t="s">
        <v>855</v>
      </c>
      <c r="B744" s="2" t="s">
        <v>856</v>
      </c>
      <c r="C744" s="2" t="s">
        <v>857</v>
      </c>
      <c r="D744" s="2" t="s">
        <v>858</v>
      </c>
      <c r="E744" s="9" t="s">
        <v>17</v>
      </c>
      <c r="F744" s="10">
        <v>1.0001E-4</v>
      </c>
      <c r="G744" s="9">
        <v>489877</v>
      </c>
      <c r="H744" s="9">
        <v>2311869</v>
      </c>
      <c r="I744" s="9">
        <v>-1821993</v>
      </c>
      <c r="J744" s="9">
        <v>425314</v>
      </c>
      <c r="K744" s="9">
        <v>4.2839999999999998</v>
      </c>
      <c r="L744" s="9">
        <v>43.42</v>
      </c>
      <c r="M744" s="10">
        <v>4.90359E-4</v>
      </c>
      <c r="N744" s="9">
        <f t="shared" si="22"/>
        <v>0.21189652181849405</v>
      </c>
      <c r="O744" s="9">
        <f t="shared" si="23"/>
        <v>-2.2385681881418544</v>
      </c>
    </row>
    <row r="745" spans="1:15" x14ac:dyDescent="0.2">
      <c r="A745" s="2" t="s">
        <v>851</v>
      </c>
      <c r="B745" s="2" t="s">
        <v>852</v>
      </c>
      <c r="C745" s="2" t="s">
        <v>853</v>
      </c>
      <c r="D745" s="2" t="s">
        <v>854</v>
      </c>
      <c r="E745" s="9" t="s">
        <v>17</v>
      </c>
      <c r="F745" s="10">
        <v>8.8270000000000004E-6</v>
      </c>
      <c r="G745" s="9">
        <v>61728</v>
      </c>
      <c r="H745" s="9">
        <v>292111</v>
      </c>
      <c r="I745" s="9">
        <v>-230383</v>
      </c>
      <c r="J745" s="9">
        <v>44307</v>
      </c>
      <c r="K745" s="9">
        <v>5.2</v>
      </c>
      <c r="L745" s="9">
        <v>34.909999999999997</v>
      </c>
      <c r="M745" s="10">
        <v>1.21098E-4</v>
      </c>
      <c r="N745" s="9">
        <f t="shared" si="22"/>
        <v>0.21131693089270859</v>
      </c>
      <c r="O745" s="9">
        <f t="shared" si="23"/>
        <v>-2.2425197330267106</v>
      </c>
    </row>
    <row r="746" spans="1:15" x14ac:dyDescent="0.2">
      <c r="A746" s="2" t="s">
        <v>847</v>
      </c>
      <c r="B746" s="2" t="s">
        <v>848</v>
      </c>
      <c r="C746" s="2" t="s">
        <v>849</v>
      </c>
      <c r="D746" s="2" t="s">
        <v>850</v>
      </c>
      <c r="E746" s="9" t="s">
        <v>17</v>
      </c>
      <c r="F746" s="10">
        <v>1.6110269999999999E-3</v>
      </c>
      <c r="G746" s="9">
        <v>21264</v>
      </c>
      <c r="H746" s="9">
        <v>100679</v>
      </c>
      <c r="I746" s="9">
        <v>-79415</v>
      </c>
      <c r="J746" s="9">
        <v>22335</v>
      </c>
      <c r="K746" s="9">
        <v>3.556</v>
      </c>
      <c r="L746" s="9">
        <v>23.92</v>
      </c>
      <c r="M746" s="10">
        <v>3.9727419999999996E-3</v>
      </c>
      <c r="N746" s="9">
        <f t="shared" si="22"/>
        <v>0.21120591185848092</v>
      </c>
      <c r="O746" s="9">
        <f t="shared" si="23"/>
        <v>-2.2432778771912605</v>
      </c>
    </row>
    <row r="747" spans="1:15" x14ac:dyDescent="0.2">
      <c r="A747" s="2" t="s">
        <v>843</v>
      </c>
      <c r="B747" s="2" t="s">
        <v>844</v>
      </c>
      <c r="C747" s="2" t="s">
        <v>845</v>
      </c>
      <c r="D747" s="2" t="s">
        <v>846</v>
      </c>
      <c r="E747" s="9" t="s">
        <v>17</v>
      </c>
      <c r="F747" s="10">
        <v>1.404256E-3</v>
      </c>
      <c r="G747" s="9">
        <v>22754</v>
      </c>
      <c r="H747" s="9">
        <v>108009</v>
      </c>
      <c r="I747" s="9">
        <v>-85255</v>
      </c>
      <c r="J747" s="9">
        <v>23710</v>
      </c>
      <c r="K747" s="9">
        <v>3.5960000000000001</v>
      </c>
      <c r="L747" s="9">
        <v>24.74</v>
      </c>
      <c r="M747" s="10">
        <v>3.54324E-3</v>
      </c>
      <c r="N747" s="9">
        <f t="shared" si="22"/>
        <v>0.21066762954938939</v>
      </c>
      <c r="O747" s="9">
        <f t="shared" si="23"/>
        <v>-2.2469594431731288</v>
      </c>
    </row>
    <row r="748" spans="1:15" x14ac:dyDescent="0.2">
      <c r="A748" s="2" t="s">
        <v>839</v>
      </c>
      <c r="B748" s="2" t="s">
        <v>840</v>
      </c>
      <c r="C748" s="2" t="s">
        <v>841</v>
      </c>
      <c r="D748" s="2" t="s">
        <v>842</v>
      </c>
      <c r="E748" s="9" t="s">
        <v>17</v>
      </c>
      <c r="F748" s="10">
        <v>4.9670999999999999E-5</v>
      </c>
      <c r="G748" s="9">
        <v>1897162</v>
      </c>
      <c r="H748" s="9">
        <v>9033850</v>
      </c>
      <c r="I748" s="9">
        <v>-7136688</v>
      </c>
      <c r="J748" s="9">
        <v>1565243</v>
      </c>
      <c r="K748" s="9">
        <v>4.5590000000000002</v>
      </c>
      <c r="L748" s="9">
        <v>39.03</v>
      </c>
      <c r="M748" s="10">
        <v>3.1224099999999999E-4</v>
      </c>
      <c r="N748" s="9">
        <f t="shared" si="22"/>
        <v>0.21000592217050315</v>
      </c>
      <c r="O748" s="9">
        <f t="shared" si="23"/>
        <v>-2.2514980823981254</v>
      </c>
    </row>
    <row r="749" spans="1:15" x14ac:dyDescent="0.2">
      <c r="A749" s="2" t="s">
        <v>835</v>
      </c>
      <c r="B749" s="2" t="s">
        <v>836</v>
      </c>
      <c r="C749" s="2" t="s">
        <v>837</v>
      </c>
      <c r="D749" s="2" t="s">
        <v>838</v>
      </c>
      <c r="E749" s="9" t="s">
        <v>17</v>
      </c>
      <c r="F749" s="10">
        <v>1.2419171E-2</v>
      </c>
      <c r="G749" s="9">
        <v>158550</v>
      </c>
      <c r="H749" s="9">
        <v>755218</v>
      </c>
      <c r="I749" s="9">
        <v>-596668</v>
      </c>
      <c r="J749" s="9">
        <v>219579</v>
      </c>
      <c r="K749" s="9">
        <v>2.7170000000000001</v>
      </c>
      <c r="L749" s="9">
        <v>22.53</v>
      </c>
      <c r="M749" s="10">
        <v>2.1149665000000002E-2</v>
      </c>
      <c r="N749" s="9">
        <f t="shared" si="22"/>
        <v>0.20993938174143095</v>
      </c>
      <c r="O749" s="9">
        <f t="shared" si="23"/>
        <v>-2.2519552731177273</v>
      </c>
    </row>
    <row r="750" spans="1:15" x14ac:dyDescent="0.2">
      <c r="A750" s="2" t="s">
        <v>831</v>
      </c>
      <c r="B750" s="2" t="s">
        <v>832</v>
      </c>
      <c r="C750" s="2" t="s">
        <v>833</v>
      </c>
      <c r="D750" s="2" t="s">
        <v>834</v>
      </c>
      <c r="E750" s="9" t="s">
        <v>17</v>
      </c>
      <c r="F750" s="10">
        <v>1.4006199999999999E-4</v>
      </c>
      <c r="G750" s="9">
        <v>4793</v>
      </c>
      <c r="H750" s="9">
        <v>22840</v>
      </c>
      <c r="I750" s="9">
        <v>-18047</v>
      </c>
      <c r="J750" s="9">
        <v>4091</v>
      </c>
      <c r="K750" s="9">
        <v>4.4119999999999999</v>
      </c>
      <c r="L750" s="9">
        <v>27.8</v>
      </c>
      <c r="M750" s="10">
        <v>6.3229400000000004E-4</v>
      </c>
      <c r="N750" s="9">
        <f t="shared" si="22"/>
        <v>0.20985113835376532</v>
      </c>
      <c r="O750" s="9">
        <f t="shared" si="23"/>
        <v>-2.2525618056312426</v>
      </c>
    </row>
    <row r="751" spans="1:15" x14ac:dyDescent="0.2">
      <c r="A751" s="2" t="s">
        <v>827</v>
      </c>
      <c r="B751" s="2" t="s">
        <v>828</v>
      </c>
      <c r="C751" s="2" t="s">
        <v>829</v>
      </c>
      <c r="D751" s="2" t="s">
        <v>830</v>
      </c>
      <c r="E751" s="9" t="s">
        <v>17</v>
      </c>
      <c r="F751" s="10">
        <v>5.8217299999999996E-4</v>
      </c>
      <c r="G751" s="9">
        <v>2794</v>
      </c>
      <c r="H751" s="9">
        <v>13347</v>
      </c>
      <c r="I751" s="9">
        <v>-10553</v>
      </c>
      <c r="J751" s="9">
        <v>2669</v>
      </c>
      <c r="K751" s="9">
        <v>3.9540000000000002</v>
      </c>
      <c r="L751" s="9">
        <v>24.25</v>
      </c>
      <c r="M751" s="10">
        <v>1.77867E-3</v>
      </c>
      <c r="N751" s="9">
        <f t="shared" si="22"/>
        <v>0.20933543118303738</v>
      </c>
      <c r="O751" s="9">
        <f t="shared" si="23"/>
        <v>-2.2561115784874799</v>
      </c>
    </row>
    <row r="752" spans="1:15" x14ac:dyDescent="0.2">
      <c r="A752" s="2" t="s">
        <v>822</v>
      </c>
      <c r="B752" s="2" t="s">
        <v>823</v>
      </c>
      <c r="C752" s="2" t="s">
        <v>824</v>
      </c>
      <c r="D752" s="2" t="s">
        <v>825</v>
      </c>
      <c r="E752" s="9" t="s">
        <v>17</v>
      </c>
      <c r="F752" s="10" t="s">
        <v>826</v>
      </c>
      <c r="G752" s="9">
        <v>387897</v>
      </c>
      <c r="H752" s="9">
        <v>1861396</v>
      </c>
      <c r="I752" s="9">
        <v>-1473499</v>
      </c>
      <c r="J752" s="9">
        <v>188768</v>
      </c>
      <c r="K752" s="9">
        <v>7.806</v>
      </c>
      <c r="L752" s="9">
        <v>42.87</v>
      </c>
      <c r="M752" s="10">
        <v>1.2890000000000001E-6</v>
      </c>
      <c r="N752" s="9">
        <f t="shared" si="22"/>
        <v>0.20839036937868138</v>
      </c>
      <c r="O752" s="9">
        <f t="shared" si="23"/>
        <v>-2.2626394889152031</v>
      </c>
    </row>
    <row r="753" spans="1:15" x14ac:dyDescent="0.2">
      <c r="A753" s="2" t="s">
        <v>818</v>
      </c>
      <c r="B753" s="2" t="s">
        <v>819</v>
      </c>
      <c r="C753" s="2" t="s">
        <v>820</v>
      </c>
      <c r="D753" s="2" t="s">
        <v>821</v>
      </c>
      <c r="E753" s="9" t="s">
        <v>17</v>
      </c>
      <c r="F753" s="10">
        <v>3.4974000000000002E-4</v>
      </c>
      <c r="G753" s="9">
        <v>1943446</v>
      </c>
      <c r="H753" s="9">
        <v>9326616</v>
      </c>
      <c r="I753" s="9">
        <v>-7383170</v>
      </c>
      <c r="J753" s="9">
        <v>1785605</v>
      </c>
      <c r="K753" s="9">
        <v>4.1349999999999998</v>
      </c>
      <c r="L753" s="9">
        <v>25.02</v>
      </c>
      <c r="M753" s="10">
        <v>1.197331E-3</v>
      </c>
      <c r="N753" s="9">
        <f t="shared" si="22"/>
        <v>0.20837632856332886</v>
      </c>
      <c r="O753" s="9">
        <f t="shared" si="23"/>
        <v>-2.2627366973283842</v>
      </c>
    </row>
    <row r="754" spans="1:15" x14ac:dyDescent="0.2">
      <c r="A754" s="2" t="s">
        <v>814</v>
      </c>
      <c r="B754" s="2" t="s">
        <v>815</v>
      </c>
      <c r="C754" s="2" t="s">
        <v>816</v>
      </c>
      <c r="D754" s="2" t="s">
        <v>817</v>
      </c>
      <c r="E754" s="9" t="s">
        <v>17</v>
      </c>
      <c r="F754" s="10">
        <v>7.7402000000000002E-5</v>
      </c>
      <c r="G754" s="9">
        <v>141889</v>
      </c>
      <c r="H754" s="9">
        <v>682898</v>
      </c>
      <c r="I754" s="9">
        <v>-541008</v>
      </c>
      <c r="J754" s="9">
        <v>116721</v>
      </c>
      <c r="K754" s="9">
        <v>4.6349999999999998</v>
      </c>
      <c r="L754" s="9">
        <v>27.62</v>
      </c>
      <c r="M754" s="10">
        <v>4.1427899999999998E-4</v>
      </c>
      <c r="N754" s="9">
        <f t="shared" si="22"/>
        <v>0.20777480677934332</v>
      </c>
      <c r="O754" s="9">
        <f t="shared" si="23"/>
        <v>-2.2669073604621133</v>
      </c>
    </row>
    <row r="755" spans="1:15" x14ac:dyDescent="0.2">
      <c r="A755" s="2" t="s">
        <v>810</v>
      </c>
      <c r="B755" s="2" t="s">
        <v>811</v>
      </c>
      <c r="C755" s="2" t="s">
        <v>812</v>
      </c>
      <c r="D755" s="2" t="s">
        <v>813</v>
      </c>
      <c r="E755" s="9" t="s">
        <v>17</v>
      </c>
      <c r="F755" s="10">
        <v>1.887396E-3</v>
      </c>
      <c r="G755" s="9">
        <v>1773</v>
      </c>
      <c r="H755" s="9">
        <v>8535</v>
      </c>
      <c r="I755" s="9">
        <v>-6761</v>
      </c>
      <c r="J755" s="9">
        <v>1968</v>
      </c>
      <c r="K755" s="9">
        <v>3.4359999999999999</v>
      </c>
      <c r="L755" s="9">
        <v>27.55</v>
      </c>
      <c r="M755" s="10">
        <v>4.4821690000000003E-3</v>
      </c>
      <c r="N755" s="9">
        <f t="shared" si="22"/>
        <v>0.20773286467486818</v>
      </c>
      <c r="O755" s="9">
        <f t="shared" si="23"/>
        <v>-2.2671986170164118</v>
      </c>
    </row>
    <row r="756" spans="1:15" x14ac:dyDescent="0.2">
      <c r="A756" s="2" t="s">
        <v>806</v>
      </c>
      <c r="B756" s="2" t="s">
        <v>807</v>
      </c>
      <c r="C756" s="2" t="s">
        <v>808</v>
      </c>
      <c r="D756" s="2" t="s">
        <v>809</v>
      </c>
      <c r="E756" s="9" t="s">
        <v>17</v>
      </c>
      <c r="F756" s="10">
        <v>7.1354899999999995E-4</v>
      </c>
      <c r="G756" s="9">
        <v>139462</v>
      </c>
      <c r="H756" s="9">
        <v>672582</v>
      </c>
      <c r="I756" s="9">
        <v>-533120</v>
      </c>
      <c r="J756" s="9">
        <v>137907</v>
      </c>
      <c r="K756" s="9">
        <v>3.8660000000000001</v>
      </c>
      <c r="L756" s="9">
        <v>24.62</v>
      </c>
      <c r="M756" s="10">
        <v>2.055907E-3</v>
      </c>
      <c r="N756" s="9">
        <f t="shared" si="22"/>
        <v>0.20735315545167726</v>
      </c>
      <c r="O756" s="9">
        <f t="shared" si="23"/>
        <v>-2.2698380928817419</v>
      </c>
    </row>
    <row r="757" spans="1:15" x14ac:dyDescent="0.2">
      <c r="A757" s="2" t="s">
        <v>802</v>
      </c>
      <c r="B757" s="2" t="s">
        <v>803</v>
      </c>
      <c r="C757" s="2" t="s">
        <v>804</v>
      </c>
      <c r="D757" s="2" t="s">
        <v>805</v>
      </c>
      <c r="E757" s="9" t="s">
        <v>17</v>
      </c>
      <c r="F757" s="10">
        <v>2.6888599999999997E-4</v>
      </c>
      <c r="G757" s="9">
        <v>35492</v>
      </c>
      <c r="H757" s="9">
        <v>171211</v>
      </c>
      <c r="I757" s="9">
        <v>-135719</v>
      </c>
      <c r="J757" s="9">
        <v>33214</v>
      </c>
      <c r="K757" s="9">
        <v>4.0860000000000003</v>
      </c>
      <c r="L757" s="9">
        <v>32.5</v>
      </c>
      <c r="M757" s="10">
        <v>1.0024700000000001E-3</v>
      </c>
      <c r="N757" s="9">
        <f t="shared" si="22"/>
        <v>0.2072997646179276</v>
      </c>
      <c r="O757" s="9">
        <f t="shared" si="23"/>
        <v>-2.2702096165719277</v>
      </c>
    </row>
    <row r="758" spans="1:15" x14ac:dyDescent="0.2">
      <c r="A758" s="2" t="s">
        <v>798</v>
      </c>
      <c r="B758" s="2" t="s">
        <v>799</v>
      </c>
      <c r="C758" s="2" t="s">
        <v>800</v>
      </c>
      <c r="D758" s="2" t="s">
        <v>801</v>
      </c>
      <c r="E758" s="9" t="s">
        <v>17</v>
      </c>
      <c r="F758" s="10">
        <v>1.8967300000000001E-4</v>
      </c>
      <c r="G758" s="9">
        <v>152942</v>
      </c>
      <c r="H758" s="9">
        <v>738830</v>
      </c>
      <c r="I758" s="9">
        <v>-585889</v>
      </c>
      <c r="J758" s="9">
        <v>136383</v>
      </c>
      <c r="K758" s="9">
        <v>4.2960000000000003</v>
      </c>
      <c r="L758" s="9">
        <v>27.96</v>
      </c>
      <c r="M758" s="10">
        <v>7.7909500000000005E-4</v>
      </c>
      <c r="N758" s="9">
        <f t="shared" si="22"/>
        <v>0.20700567112867643</v>
      </c>
      <c r="O758" s="9">
        <f t="shared" si="23"/>
        <v>-2.2722578025388795</v>
      </c>
    </row>
    <row r="759" spans="1:15" x14ac:dyDescent="0.2">
      <c r="A759" s="2" t="s">
        <v>794</v>
      </c>
      <c r="B759" s="2" t="s">
        <v>795</v>
      </c>
      <c r="C759" s="2" t="s">
        <v>796</v>
      </c>
      <c r="D759" s="2" t="s">
        <v>797</v>
      </c>
      <c r="E759" s="9" t="s">
        <v>17</v>
      </c>
      <c r="F759" s="10">
        <v>3.2123999999999999E-5</v>
      </c>
      <c r="G759" s="9">
        <v>246304</v>
      </c>
      <c r="H759" s="9">
        <v>1190933</v>
      </c>
      <c r="I759" s="9">
        <v>-944629</v>
      </c>
      <c r="J759" s="9">
        <v>195780</v>
      </c>
      <c r="K759" s="9">
        <v>4.8250000000000002</v>
      </c>
      <c r="L759" s="9">
        <v>32.409999999999997</v>
      </c>
      <c r="M759" s="10">
        <v>2.3397199999999999E-4</v>
      </c>
      <c r="N759" s="9">
        <f t="shared" si="22"/>
        <v>0.20681600056426347</v>
      </c>
      <c r="O759" s="9">
        <f t="shared" si="23"/>
        <v>-2.2735802891100789</v>
      </c>
    </row>
    <row r="760" spans="1:15" x14ac:dyDescent="0.2">
      <c r="A760" s="2" t="s">
        <v>790</v>
      </c>
      <c r="B760" s="2" t="s">
        <v>791</v>
      </c>
      <c r="C760" s="2" t="s">
        <v>792</v>
      </c>
      <c r="D760" s="2" t="s">
        <v>793</v>
      </c>
      <c r="E760" s="9" t="s">
        <v>17</v>
      </c>
      <c r="F760" s="10">
        <v>3.9184000000000003E-5</v>
      </c>
      <c r="G760" s="9">
        <v>734304</v>
      </c>
      <c r="H760" s="9">
        <v>3551383</v>
      </c>
      <c r="I760" s="9">
        <v>-2817079</v>
      </c>
      <c r="J760" s="9">
        <v>592283</v>
      </c>
      <c r="K760" s="9">
        <v>4.7560000000000002</v>
      </c>
      <c r="L760" s="9">
        <v>32.43</v>
      </c>
      <c r="M760" s="10">
        <v>2.7098600000000002E-4</v>
      </c>
      <c r="N760" s="9">
        <f t="shared" si="22"/>
        <v>0.20676564594694519</v>
      </c>
      <c r="O760" s="9">
        <f t="shared" si="23"/>
        <v>-2.2739315926926373</v>
      </c>
    </row>
    <row r="761" spans="1:15" x14ac:dyDescent="0.2">
      <c r="A761" s="2" t="s">
        <v>786</v>
      </c>
      <c r="B761" s="2" t="s">
        <v>787</v>
      </c>
      <c r="C761" s="2" t="s">
        <v>788</v>
      </c>
      <c r="D761" s="2" t="s">
        <v>789</v>
      </c>
      <c r="E761" s="9" t="s">
        <v>17</v>
      </c>
      <c r="F761" s="10">
        <v>4.1869999999999999E-6</v>
      </c>
      <c r="G761" s="9">
        <v>654163</v>
      </c>
      <c r="H761" s="9">
        <v>3179593</v>
      </c>
      <c r="I761" s="9">
        <v>-2525431</v>
      </c>
      <c r="J761" s="9">
        <v>470364</v>
      </c>
      <c r="K761" s="9">
        <v>5.3689999999999998</v>
      </c>
      <c r="L761" s="9">
        <v>37.94</v>
      </c>
      <c r="M761" s="10">
        <v>8.2175000000000005E-5</v>
      </c>
      <c r="N761" s="9">
        <f t="shared" si="22"/>
        <v>0.20573796709201461</v>
      </c>
      <c r="O761" s="9">
        <f t="shared" si="23"/>
        <v>-2.2811200400573566</v>
      </c>
    </row>
    <row r="762" spans="1:15" x14ac:dyDescent="0.2">
      <c r="A762" s="2" t="s">
        <v>782</v>
      </c>
      <c r="B762" s="2" t="s">
        <v>783</v>
      </c>
      <c r="C762" s="2" t="s">
        <v>784</v>
      </c>
      <c r="D762" s="2" t="s">
        <v>785</v>
      </c>
      <c r="E762" s="9" t="s">
        <v>17</v>
      </c>
      <c r="F762" s="10">
        <v>1.6263900000000001E-4</v>
      </c>
      <c r="G762" s="9">
        <v>68034</v>
      </c>
      <c r="H762" s="9">
        <v>331930</v>
      </c>
      <c r="I762" s="9">
        <v>-263896</v>
      </c>
      <c r="J762" s="9">
        <v>61726</v>
      </c>
      <c r="K762" s="9">
        <v>4.2750000000000004</v>
      </c>
      <c r="L762" s="9">
        <v>31.75</v>
      </c>
      <c r="M762" s="10">
        <v>7.1369300000000005E-4</v>
      </c>
      <c r="N762" s="9">
        <f t="shared" si="22"/>
        <v>0.20496490223842376</v>
      </c>
      <c r="O762" s="9">
        <f t="shared" si="23"/>
        <v>-2.2865512080916268</v>
      </c>
    </row>
    <row r="763" spans="1:15" x14ac:dyDescent="0.2">
      <c r="A763" s="2" t="s">
        <v>778</v>
      </c>
      <c r="B763" s="2" t="s">
        <v>779</v>
      </c>
      <c r="C763" s="2" t="s">
        <v>780</v>
      </c>
      <c r="D763" s="2" t="s">
        <v>781</v>
      </c>
      <c r="E763" s="9" t="s">
        <v>17</v>
      </c>
      <c r="F763" s="10">
        <v>1.3799999999999999E-7</v>
      </c>
      <c r="G763" s="9">
        <v>81156</v>
      </c>
      <c r="H763" s="9">
        <v>395964</v>
      </c>
      <c r="I763" s="9">
        <v>-314809</v>
      </c>
      <c r="J763" s="9">
        <v>49811</v>
      </c>
      <c r="K763" s="9">
        <v>6.32</v>
      </c>
      <c r="L763" s="9">
        <v>41.95</v>
      </c>
      <c r="M763" s="10">
        <v>1.5024999999999999E-5</v>
      </c>
      <c r="N763" s="9">
        <f t="shared" si="22"/>
        <v>0.20495802648725642</v>
      </c>
      <c r="O763" s="9">
        <f t="shared" si="23"/>
        <v>-2.2865996055410851</v>
      </c>
    </row>
    <row r="764" spans="1:15" x14ac:dyDescent="0.2">
      <c r="A764" s="2" t="s">
        <v>774</v>
      </c>
      <c r="B764" s="2" t="s">
        <v>775</v>
      </c>
      <c r="C764" s="2" t="s">
        <v>776</v>
      </c>
      <c r="D764" s="2" t="s">
        <v>777</v>
      </c>
      <c r="E764" s="9" t="s">
        <v>17</v>
      </c>
      <c r="F764" s="10">
        <v>8.9161999999999998E-5</v>
      </c>
      <c r="G764" s="9">
        <v>83187</v>
      </c>
      <c r="H764" s="9">
        <v>406583</v>
      </c>
      <c r="I764" s="9">
        <v>-323395</v>
      </c>
      <c r="J764" s="9">
        <v>72491</v>
      </c>
      <c r="K764" s="9">
        <v>4.4610000000000003</v>
      </c>
      <c r="L764" s="9">
        <v>33.04</v>
      </c>
      <c r="M764" s="10">
        <v>4.5482200000000002E-4</v>
      </c>
      <c r="N764" s="9">
        <f t="shared" si="22"/>
        <v>0.20460029071554886</v>
      </c>
      <c r="O764" s="9">
        <f t="shared" si="23"/>
        <v>-2.2891198998843616</v>
      </c>
    </row>
    <row r="765" spans="1:15" x14ac:dyDescent="0.2">
      <c r="A765" s="2" t="s">
        <v>770</v>
      </c>
      <c r="B765" s="2" t="s">
        <v>771</v>
      </c>
      <c r="C765" s="2" t="s">
        <v>772</v>
      </c>
      <c r="D765" s="2" t="s">
        <v>773</v>
      </c>
      <c r="E765" s="9" t="s">
        <v>17</v>
      </c>
      <c r="F765" s="10">
        <v>8.9520500000000005E-4</v>
      </c>
      <c r="G765" s="9">
        <v>732449</v>
      </c>
      <c r="H765" s="9">
        <v>3589322</v>
      </c>
      <c r="I765" s="9">
        <v>-2856873</v>
      </c>
      <c r="J765" s="9">
        <v>755078</v>
      </c>
      <c r="K765" s="9">
        <v>3.7839999999999998</v>
      </c>
      <c r="L765" s="9">
        <v>24.28</v>
      </c>
      <c r="M765" s="10">
        <v>2.4419379999999998E-3</v>
      </c>
      <c r="N765" s="9">
        <f t="shared" si="22"/>
        <v>0.20406333006623534</v>
      </c>
      <c r="O765" s="9">
        <f t="shared" si="23"/>
        <v>-2.2929111397810993</v>
      </c>
    </row>
    <row r="766" spans="1:15" x14ac:dyDescent="0.2">
      <c r="A766" s="2" t="s">
        <v>766</v>
      </c>
      <c r="B766" s="2" t="s">
        <v>767</v>
      </c>
      <c r="C766" s="2" t="s">
        <v>768</v>
      </c>
      <c r="D766" s="2" t="s">
        <v>769</v>
      </c>
      <c r="E766" s="9" t="s">
        <v>17</v>
      </c>
      <c r="F766" s="10">
        <v>5.6922819999999999E-3</v>
      </c>
      <c r="G766" s="9">
        <v>177398</v>
      </c>
      <c r="H766" s="9">
        <v>869620</v>
      </c>
      <c r="I766" s="9">
        <v>-692222</v>
      </c>
      <c r="J766" s="9">
        <v>228431</v>
      </c>
      <c r="K766" s="9">
        <v>3.03</v>
      </c>
      <c r="L766" s="9">
        <v>24.49</v>
      </c>
      <c r="M766" s="10">
        <v>1.0913426E-2</v>
      </c>
      <c r="N766" s="9">
        <f t="shared" si="22"/>
        <v>0.20399484832455556</v>
      </c>
      <c r="O766" s="9">
        <f t="shared" si="23"/>
        <v>-2.2933953759771728</v>
      </c>
    </row>
    <row r="767" spans="1:15" x14ac:dyDescent="0.2">
      <c r="A767" s="2" t="s">
        <v>762</v>
      </c>
      <c r="B767" s="2" t="s">
        <v>763</v>
      </c>
      <c r="C767" s="2" t="s">
        <v>764</v>
      </c>
      <c r="D767" s="2" t="s">
        <v>765</v>
      </c>
      <c r="E767" s="9" t="s">
        <v>17</v>
      </c>
      <c r="F767" s="10">
        <v>5.2E-7</v>
      </c>
      <c r="G767" s="9">
        <v>218200</v>
      </c>
      <c r="H767" s="9">
        <v>1079325</v>
      </c>
      <c r="I767" s="9">
        <v>-861125</v>
      </c>
      <c r="J767" s="9">
        <v>145063</v>
      </c>
      <c r="K767" s="9">
        <v>5.9359999999999999</v>
      </c>
      <c r="L767" s="9">
        <v>41.29</v>
      </c>
      <c r="M767" s="10">
        <v>3.0638E-5</v>
      </c>
      <c r="N767" s="9">
        <f t="shared" si="22"/>
        <v>0.20216338915525908</v>
      </c>
      <c r="O767" s="9">
        <f t="shared" si="23"/>
        <v>-2.3064063393201937</v>
      </c>
    </row>
    <row r="768" spans="1:15" x14ac:dyDescent="0.2">
      <c r="A768" s="2" t="s">
        <v>758</v>
      </c>
      <c r="B768" s="2" t="s">
        <v>759</v>
      </c>
      <c r="C768" s="2" t="s">
        <v>760</v>
      </c>
      <c r="D768" s="2" t="s">
        <v>761</v>
      </c>
      <c r="E768" s="9" t="s">
        <v>17</v>
      </c>
      <c r="F768" s="10">
        <v>8.5582999999999997E-5</v>
      </c>
      <c r="G768" s="9">
        <v>173171</v>
      </c>
      <c r="H768" s="9">
        <v>857837</v>
      </c>
      <c r="I768" s="9">
        <v>-684665</v>
      </c>
      <c r="J768" s="9">
        <v>152696</v>
      </c>
      <c r="K768" s="9">
        <v>4.484</v>
      </c>
      <c r="L768" s="9">
        <v>32.590000000000003</v>
      </c>
      <c r="M768" s="10">
        <v>4.46234E-4</v>
      </c>
      <c r="N768" s="9">
        <f t="shared" si="22"/>
        <v>0.20186935280245547</v>
      </c>
      <c r="O768" s="9">
        <f t="shared" si="23"/>
        <v>-2.3085061932125552</v>
      </c>
    </row>
    <row r="769" spans="1:15" x14ac:dyDescent="0.2">
      <c r="A769" s="2" t="s">
        <v>754</v>
      </c>
      <c r="B769" s="2" t="s">
        <v>755</v>
      </c>
      <c r="C769" s="2" t="s">
        <v>756</v>
      </c>
      <c r="D769" s="2" t="s">
        <v>757</v>
      </c>
      <c r="E769" s="9" t="s">
        <v>17</v>
      </c>
      <c r="F769" s="10">
        <v>1.0365300000000001E-4</v>
      </c>
      <c r="G769" s="9">
        <v>4258</v>
      </c>
      <c r="H769" s="9">
        <v>21103</v>
      </c>
      <c r="I769" s="9">
        <v>-16845</v>
      </c>
      <c r="J769" s="9">
        <v>3800</v>
      </c>
      <c r="K769" s="9">
        <v>4.4329999999999998</v>
      </c>
      <c r="L769" s="9">
        <v>31.78</v>
      </c>
      <c r="M769" s="10">
        <v>4.9987000000000002E-4</v>
      </c>
      <c r="N769" s="9">
        <f t="shared" si="22"/>
        <v>0.20177225986826516</v>
      </c>
      <c r="O769" s="9">
        <f t="shared" si="23"/>
        <v>-2.3092002519664905</v>
      </c>
    </row>
    <row r="770" spans="1:15" x14ac:dyDescent="0.2">
      <c r="A770" s="2" t="s">
        <v>750</v>
      </c>
      <c r="B770" s="2" t="s">
        <v>751</v>
      </c>
      <c r="C770" s="2" t="s">
        <v>752</v>
      </c>
      <c r="D770" s="2" t="s">
        <v>753</v>
      </c>
      <c r="E770" s="9" t="s">
        <v>17</v>
      </c>
      <c r="F770" s="10">
        <v>1.052E-6</v>
      </c>
      <c r="G770" s="9">
        <v>393292</v>
      </c>
      <c r="H770" s="9">
        <v>1955678</v>
      </c>
      <c r="I770" s="9">
        <v>-1562386</v>
      </c>
      <c r="J770" s="9">
        <v>272154</v>
      </c>
      <c r="K770" s="9">
        <v>5.7409999999999997</v>
      </c>
      <c r="L770" s="9">
        <v>40.479999999999997</v>
      </c>
      <c r="M770" s="10">
        <v>4.5058999999999997E-5</v>
      </c>
      <c r="N770" s="9">
        <f t="shared" ref="N770:N833" si="24">G770/H770</f>
        <v>0.20110263550543597</v>
      </c>
      <c r="O770" s="9">
        <f t="shared" ref="O770:O833" si="25">LOG(N770,2)</f>
        <v>-2.3139961062042769</v>
      </c>
    </row>
    <row r="771" spans="1:15" x14ac:dyDescent="0.2">
      <c r="A771" s="2" t="s">
        <v>746</v>
      </c>
      <c r="B771" s="2" t="s">
        <v>747</v>
      </c>
      <c r="C771" s="2" t="s">
        <v>748</v>
      </c>
      <c r="D771" s="2" t="s">
        <v>749</v>
      </c>
      <c r="E771" s="9" t="s">
        <v>17</v>
      </c>
      <c r="F771" s="10">
        <v>1.8865700000000001E-4</v>
      </c>
      <c r="G771" s="9">
        <v>559323</v>
      </c>
      <c r="H771" s="9">
        <v>2782542</v>
      </c>
      <c r="I771" s="9">
        <v>-2223219</v>
      </c>
      <c r="J771" s="9">
        <v>527072</v>
      </c>
      <c r="K771" s="9">
        <v>4.218</v>
      </c>
      <c r="L771" s="9">
        <v>32.049999999999997</v>
      </c>
      <c r="M771" s="10">
        <v>7.7770900000000002E-4</v>
      </c>
      <c r="N771" s="9">
        <f t="shared" si="24"/>
        <v>0.20101152111989684</v>
      </c>
      <c r="O771" s="9">
        <f t="shared" si="25"/>
        <v>-2.3146499020095463</v>
      </c>
    </row>
    <row r="772" spans="1:15" x14ac:dyDescent="0.2">
      <c r="A772" s="2" t="s">
        <v>742</v>
      </c>
      <c r="B772" s="2" t="s">
        <v>743</v>
      </c>
      <c r="C772" s="2" t="s">
        <v>744</v>
      </c>
      <c r="D772" s="2" t="s">
        <v>745</v>
      </c>
      <c r="E772" s="9" t="s">
        <v>17</v>
      </c>
      <c r="F772" s="10">
        <v>4.5730000000000001E-6</v>
      </c>
      <c r="G772" s="9">
        <v>101574</v>
      </c>
      <c r="H772" s="9">
        <v>506722</v>
      </c>
      <c r="I772" s="9">
        <v>-405147</v>
      </c>
      <c r="J772" s="9">
        <v>71775</v>
      </c>
      <c r="K772" s="9">
        <v>5.6449999999999996</v>
      </c>
      <c r="L772" s="9">
        <v>28.36</v>
      </c>
      <c r="M772" s="10">
        <v>8.3026000000000001E-5</v>
      </c>
      <c r="N772" s="9">
        <f t="shared" si="24"/>
        <v>0.20045310841052885</v>
      </c>
      <c r="O772" s="9">
        <f t="shared" si="25"/>
        <v>-2.3186633054671022</v>
      </c>
    </row>
    <row r="773" spans="1:15" x14ac:dyDescent="0.2">
      <c r="A773" s="2" t="s">
        <v>738</v>
      </c>
      <c r="B773" s="2" t="s">
        <v>739</v>
      </c>
      <c r="C773" s="2" t="s">
        <v>740</v>
      </c>
      <c r="D773" s="2" t="s">
        <v>741</v>
      </c>
      <c r="E773" s="9" t="s">
        <v>17</v>
      </c>
      <c r="F773" s="10">
        <v>2.8599999999999999E-7</v>
      </c>
      <c r="G773" s="9">
        <v>470520</v>
      </c>
      <c r="H773" s="9">
        <v>2354544</v>
      </c>
      <c r="I773" s="9">
        <v>-1884024</v>
      </c>
      <c r="J773" s="9">
        <v>307807</v>
      </c>
      <c r="K773" s="9">
        <v>6.1210000000000004</v>
      </c>
      <c r="L773" s="9">
        <v>41.2</v>
      </c>
      <c r="M773" s="10">
        <v>2.2444000000000001E-5</v>
      </c>
      <c r="N773" s="9">
        <f t="shared" si="24"/>
        <v>0.19983487248486331</v>
      </c>
      <c r="O773" s="9">
        <f t="shared" si="25"/>
        <v>-2.3231197301205055</v>
      </c>
    </row>
    <row r="774" spans="1:15" x14ac:dyDescent="0.2">
      <c r="A774" s="2" t="s">
        <v>734</v>
      </c>
      <c r="B774" s="2" t="s">
        <v>735</v>
      </c>
      <c r="C774" s="2" t="s">
        <v>736</v>
      </c>
      <c r="D774" s="2" t="s">
        <v>737</v>
      </c>
      <c r="E774" s="9" t="s">
        <v>17</v>
      </c>
      <c r="F774" s="10">
        <v>1.988695E-3</v>
      </c>
      <c r="G774" s="9">
        <v>13350</v>
      </c>
      <c r="H774" s="9">
        <v>66824</v>
      </c>
      <c r="I774" s="9">
        <v>-53474</v>
      </c>
      <c r="J774" s="9">
        <v>15451</v>
      </c>
      <c r="K774" s="9">
        <v>3.4609999999999999</v>
      </c>
      <c r="L774" s="9">
        <v>24.49</v>
      </c>
      <c r="M774" s="10">
        <v>4.6446710000000004E-3</v>
      </c>
      <c r="N774" s="9">
        <f t="shared" si="24"/>
        <v>0.19977852268645996</v>
      </c>
      <c r="O774" s="9">
        <f t="shared" si="25"/>
        <v>-2.3235266012426088</v>
      </c>
    </row>
    <row r="775" spans="1:15" x14ac:dyDescent="0.2">
      <c r="A775" s="2" t="s">
        <v>730</v>
      </c>
      <c r="B775" s="2" t="s">
        <v>731</v>
      </c>
      <c r="C775" s="2" t="s">
        <v>732</v>
      </c>
      <c r="D775" s="2" t="s">
        <v>733</v>
      </c>
      <c r="E775" s="9" t="s">
        <v>17</v>
      </c>
      <c r="F775" s="10">
        <v>6.99078E-4</v>
      </c>
      <c r="G775" s="9">
        <v>18478</v>
      </c>
      <c r="H775" s="9">
        <v>92585</v>
      </c>
      <c r="I775" s="9">
        <v>-74107</v>
      </c>
      <c r="J775" s="9">
        <v>19074</v>
      </c>
      <c r="K775" s="9">
        <v>3.8849999999999998</v>
      </c>
      <c r="L775" s="9">
        <v>24.12</v>
      </c>
      <c r="M775" s="10">
        <v>2.0283319999999999E-3</v>
      </c>
      <c r="N775" s="9">
        <f t="shared" si="24"/>
        <v>0.19957876545876763</v>
      </c>
      <c r="O775" s="9">
        <f t="shared" si="25"/>
        <v>-2.3249698641771435</v>
      </c>
    </row>
    <row r="776" spans="1:15" x14ac:dyDescent="0.2">
      <c r="A776" s="2" t="s">
        <v>726</v>
      </c>
      <c r="B776" s="2" t="s">
        <v>727</v>
      </c>
      <c r="C776" s="2" t="s">
        <v>728</v>
      </c>
      <c r="D776" s="2" t="s">
        <v>729</v>
      </c>
      <c r="E776" s="9" t="s">
        <v>17</v>
      </c>
      <c r="F776" s="10">
        <v>8.55932E-4</v>
      </c>
      <c r="G776" s="9">
        <v>89520</v>
      </c>
      <c r="H776" s="9">
        <v>449883</v>
      </c>
      <c r="I776" s="9">
        <v>-360363</v>
      </c>
      <c r="J776" s="9">
        <v>98523</v>
      </c>
      <c r="K776" s="9">
        <v>3.6579999999999999</v>
      </c>
      <c r="L776" s="9">
        <v>33.9</v>
      </c>
      <c r="M776" s="10">
        <v>2.362173E-3</v>
      </c>
      <c r="N776" s="9">
        <f t="shared" si="24"/>
        <v>0.19898506945139069</v>
      </c>
      <c r="O776" s="9">
        <f t="shared" si="25"/>
        <v>-2.3292679105331904</v>
      </c>
    </row>
    <row r="777" spans="1:15" x14ac:dyDescent="0.2">
      <c r="A777" s="2" t="s">
        <v>722</v>
      </c>
      <c r="B777" s="2" t="s">
        <v>723</v>
      </c>
      <c r="C777" s="2" t="s">
        <v>724</v>
      </c>
      <c r="D777" s="2" t="s">
        <v>725</v>
      </c>
      <c r="E777" s="9" t="s">
        <v>17</v>
      </c>
      <c r="F777" s="10">
        <v>6.80789E-4</v>
      </c>
      <c r="G777" s="9">
        <v>5871</v>
      </c>
      <c r="H777" s="9">
        <v>29510</v>
      </c>
      <c r="I777" s="9">
        <v>-23639</v>
      </c>
      <c r="J777" s="9">
        <v>6153</v>
      </c>
      <c r="K777" s="9">
        <v>3.8420000000000001</v>
      </c>
      <c r="L777" s="9">
        <v>26.73</v>
      </c>
      <c r="M777" s="10">
        <v>1.979331E-3</v>
      </c>
      <c r="N777" s="9">
        <f t="shared" si="24"/>
        <v>0.19894950864113858</v>
      </c>
      <c r="O777" s="9">
        <f t="shared" si="25"/>
        <v>-2.3295257589714096</v>
      </c>
    </row>
    <row r="778" spans="1:15" x14ac:dyDescent="0.2">
      <c r="A778" s="2" t="s">
        <v>718</v>
      </c>
      <c r="B778" s="2" t="s">
        <v>719</v>
      </c>
      <c r="C778" s="2" t="s">
        <v>720</v>
      </c>
      <c r="D778" s="2" t="s">
        <v>721</v>
      </c>
      <c r="E778" s="9" t="s">
        <v>17</v>
      </c>
      <c r="F778" s="10">
        <v>7.5945000000000006E-5</v>
      </c>
      <c r="G778" s="9">
        <v>38934</v>
      </c>
      <c r="H778" s="9">
        <v>196012</v>
      </c>
      <c r="I778" s="9">
        <v>-157078</v>
      </c>
      <c r="J778" s="9">
        <v>34719</v>
      </c>
      <c r="K778" s="9">
        <v>4.524</v>
      </c>
      <c r="L778" s="9">
        <v>32.630000000000003</v>
      </c>
      <c r="M778" s="10">
        <v>4.0957999999999999E-4</v>
      </c>
      <c r="N778" s="9">
        <f t="shared" si="24"/>
        <v>0.19863069607983186</v>
      </c>
      <c r="O778" s="9">
        <f t="shared" si="25"/>
        <v>-2.3318395029369974</v>
      </c>
    </row>
    <row r="779" spans="1:15" x14ac:dyDescent="0.2">
      <c r="A779" s="2" t="s">
        <v>714</v>
      </c>
      <c r="B779" s="2" t="s">
        <v>715</v>
      </c>
      <c r="C779" s="2" t="s">
        <v>716</v>
      </c>
      <c r="D779" s="2" t="s">
        <v>717</v>
      </c>
      <c r="E779" s="9" t="s">
        <v>17</v>
      </c>
      <c r="F779" s="10">
        <v>8.6797000000000003E-5</v>
      </c>
      <c r="G779" s="9">
        <v>2943142</v>
      </c>
      <c r="H779" s="9">
        <v>14834221</v>
      </c>
      <c r="I779" s="9">
        <v>-11891080</v>
      </c>
      <c r="J779" s="9">
        <v>2739855</v>
      </c>
      <c r="K779" s="9">
        <v>4.34</v>
      </c>
      <c r="L779" s="9">
        <v>42.33</v>
      </c>
      <c r="M779" s="10">
        <v>4.50896E-4</v>
      </c>
      <c r="N779" s="9">
        <f t="shared" si="24"/>
        <v>0.19840219449339469</v>
      </c>
      <c r="O779" s="9">
        <f t="shared" si="25"/>
        <v>-2.3335001116664631</v>
      </c>
    </row>
    <row r="780" spans="1:15" x14ac:dyDescent="0.2">
      <c r="A780" s="2" t="s">
        <v>710</v>
      </c>
      <c r="B780" s="2" t="s">
        <v>711</v>
      </c>
      <c r="C780" s="2" t="s">
        <v>712</v>
      </c>
      <c r="D780" s="2" t="s">
        <v>713</v>
      </c>
      <c r="E780" s="9" t="s">
        <v>17</v>
      </c>
      <c r="F780" s="10">
        <v>1.66923E-4</v>
      </c>
      <c r="G780" s="9">
        <v>105689</v>
      </c>
      <c r="H780" s="9">
        <v>533332</v>
      </c>
      <c r="I780" s="9">
        <v>-427643</v>
      </c>
      <c r="J780" s="9">
        <v>98484</v>
      </c>
      <c r="K780" s="9">
        <v>4.3419999999999996</v>
      </c>
      <c r="L780" s="9">
        <v>27.99</v>
      </c>
      <c r="M780" s="10">
        <v>7.2350400000000003E-4</v>
      </c>
      <c r="N780" s="9">
        <f t="shared" si="24"/>
        <v>0.19816737041842605</v>
      </c>
      <c r="O780" s="9">
        <f t="shared" si="25"/>
        <v>-2.3352086621857597</v>
      </c>
    </row>
    <row r="781" spans="1:15" x14ac:dyDescent="0.2">
      <c r="A781" s="2" t="s">
        <v>706</v>
      </c>
      <c r="B781" s="2" t="s">
        <v>707</v>
      </c>
      <c r="C781" s="2" t="s">
        <v>708</v>
      </c>
      <c r="D781" s="2" t="s">
        <v>709</v>
      </c>
      <c r="E781" s="9" t="s">
        <v>17</v>
      </c>
      <c r="F781" s="10">
        <v>2.3703539999999999E-3</v>
      </c>
      <c r="G781" s="9">
        <v>30581</v>
      </c>
      <c r="H781" s="9">
        <v>154760</v>
      </c>
      <c r="I781" s="9">
        <v>-124180</v>
      </c>
      <c r="J781" s="9">
        <v>36898</v>
      </c>
      <c r="K781" s="9">
        <v>3.3650000000000002</v>
      </c>
      <c r="L781" s="9">
        <v>26.16</v>
      </c>
      <c r="M781" s="10">
        <v>5.2995409999999996E-3</v>
      </c>
      <c r="N781" s="9">
        <f t="shared" si="24"/>
        <v>0.1976027397260274</v>
      </c>
      <c r="O781" s="9">
        <f t="shared" si="25"/>
        <v>-2.3393251451218973</v>
      </c>
    </row>
    <row r="782" spans="1:15" x14ac:dyDescent="0.2">
      <c r="A782" s="2" t="s">
        <v>702</v>
      </c>
      <c r="B782" s="2" t="s">
        <v>703</v>
      </c>
      <c r="C782" s="2" t="s">
        <v>704</v>
      </c>
      <c r="D782" s="2" t="s">
        <v>705</v>
      </c>
      <c r="E782" s="9" t="s">
        <v>17</v>
      </c>
      <c r="F782" s="10">
        <v>1.145149E-3</v>
      </c>
      <c r="G782" s="9">
        <v>111775</v>
      </c>
      <c r="H782" s="9">
        <v>565829</v>
      </c>
      <c r="I782" s="9">
        <v>-454054</v>
      </c>
      <c r="J782" s="9">
        <v>128028</v>
      </c>
      <c r="K782" s="9">
        <v>3.5470000000000002</v>
      </c>
      <c r="L782" s="9">
        <v>34.56</v>
      </c>
      <c r="M782" s="10">
        <v>2.9799169999999999E-3</v>
      </c>
      <c r="N782" s="9">
        <f t="shared" si="24"/>
        <v>0.19754201357653992</v>
      </c>
      <c r="O782" s="9">
        <f t="shared" si="25"/>
        <v>-2.3397685740915364</v>
      </c>
    </row>
    <row r="783" spans="1:15" x14ac:dyDescent="0.2">
      <c r="A783" s="2" t="s">
        <v>698</v>
      </c>
      <c r="B783" s="2" t="s">
        <v>699</v>
      </c>
      <c r="C783" s="2" t="s">
        <v>700</v>
      </c>
      <c r="D783" s="2" t="s">
        <v>701</v>
      </c>
      <c r="E783" s="9" t="s">
        <v>17</v>
      </c>
      <c r="F783" s="10">
        <v>1.20256E-4</v>
      </c>
      <c r="G783" s="9">
        <v>6081</v>
      </c>
      <c r="H783" s="9">
        <v>30811</v>
      </c>
      <c r="I783" s="9">
        <v>-24730</v>
      </c>
      <c r="J783" s="9">
        <v>5674</v>
      </c>
      <c r="K783" s="9">
        <v>4.3579999999999997</v>
      </c>
      <c r="L783" s="9">
        <v>33.03</v>
      </c>
      <c r="M783" s="10">
        <v>5.6265500000000001E-4</v>
      </c>
      <c r="N783" s="9">
        <f t="shared" si="24"/>
        <v>0.1973645775859271</v>
      </c>
      <c r="O783" s="9">
        <f t="shared" si="25"/>
        <v>-2.3410650125237487</v>
      </c>
    </row>
    <row r="784" spans="1:15" x14ac:dyDescent="0.2">
      <c r="A784" s="2" t="s">
        <v>694</v>
      </c>
      <c r="B784" s="2" t="s">
        <v>695</v>
      </c>
      <c r="C784" s="2" t="s">
        <v>696</v>
      </c>
      <c r="D784" s="2" t="s">
        <v>697</v>
      </c>
      <c r="E784" s="9" t="s">
        <v>17</v>
      </c>
      <c r="F784" s="10">
        <v>7.7069999999999992E-6</v>
      </c>
      <c r="G784" s="9">
        <v>568399</v>
      </c>
      <c r="H784" s="9">
        <v>2883700</v>
      </c>
      <c r="I784" s="9">
        <v>-2315302</v>
      </c>
      <c r="J784" s="9">
        <v>421161</v>
      </c>
      <c r="K784" s="9">
        <v>5.4969999999999999</v>
      </c>
      <c r="L784" s="9">
        <v>27.34</v>
      </c>
      <c r="M784" s="10">
        <v>1.12966E-4</v>
      </c>
      <c r="N784" s="9">
        <f t="shared" si="24"/>
        <v>0.19710753545791865</v>
      </c>
      <c r="O784" s="9">
        <f t="shared" si="25"/>
        <v>-2.3429451629506102</v>
      </c>
    </row>
    <row r="785" spans="1:15" x14ac:dyDescent="0.2">
      <c r="A785" s="2" t="s">
        <v>46</v>
      </c>
      <c r="B785" s="2" t="s">
        <v>47</v>
      </c>
      <c r="C785" s="2" t="s">
        <v>48</v>
      </c>
      <c r="D785" s="2" t="s">
        <v>49</v>
      </c>
      <c r="E785" s="9" t="s">
        <v>17</v>
      </c>
      <c r="F785" s="10">
        <v>1.9809E-5</v>
      </c>
      <c r="G785" s="9">
        <v>491209</v>
      </c>
      <c r="H785" s="9">
        <v>2497587</v>
      </c>
      <c r="I785" s="9">
        <v>-2006378</v>
      </c>
      <c r="J785" s="9">
        <v>404538</v>
      </c>
      <c r="K785" s="9">
        <v>4.96</v>
      </c>
      <c r="L785" s="9">
        <v>33.68</v>
      </c>
      <c r="M785" s="10">
        <v>1.80722E-4</v>
      </c>
      <c r="N785" s="9">
        <f t="shared" si="24"/>
        <v>0.19667342919385791</v>
      </c>
      <c r="O785" s="9">
        <f t="shared" si="25"/>
        <v>-2.3461260338626411</v>
      </c>
    </row>
    <row r="786" spans="1:15" x14ac:dyDescent="0.2">
      <c r="A786" s="2" t="s">
        <v>690</v>
      </c>
      <c r="B786" s="2" t="s">
        <v>691</v>
      </c>
      <c r="C786" s="2" t="s">
        <v>692</v>
      </c>
      <c r="D786" s="2" t="s">
        <v>693</v>
      </c>
      <c r="E786" s="9" t="s">
        <v>17</v>
      </c>
      <c r="F786" s="10">
        <v>2.4310000000000001E-6</v>
      </c>
      <c r="G786" s="9">
        <v>8680</v>
      </c>
      <c r="H786" s="9">
        <v>44149</v>
      </c>
      <c r="I786" s="9">
        <v>-35469</v>
      </c>
      <c r="J786" s="9">
        <v>6092</v>
      </c>
      <c r="K786" s="9">
        <v>5.8230000000000004</v>
      </c>
      <c r="L786" s="9">
        <v>29.52</v>
      </c>
      <c r="M786" s="10">
        <v>6.6047E-5</v>
      </c>
      <c r="N786" s="9">
        <f t="shared" si="24"/>
        <v>0.19660694466465831</v>
      </c>
      <c r="O786" s="9">
        <f t="shared" si="25"/>
        <v>-2.3466138125969049</v>
      </c>
    </row>
    <row r="787" spans="1:15" x14ac:dyDescent="0.2">
      <c r="A787" s="2" t="s">
        <v>686</v>
      </c>
      <c r="B787" s="2" t="s">
        <v>687</v>
      </c>
      <c r="C787" s="2" t="s">
        <v>688</v>
      </c>
      <c r="D787" s="2" t="s">
        <v>689</v>
      </c>
      <c r="E787" s="9" t="s">
        <v>17</v>
      </c>
      <c r="F787" s="10">
        <v>4.3092160000000003E-3</v>
      </c>
      <c r="G787" s="9">
        <v>29559</v>
      </c>
      <c r="H787" s="9">
        <v>150683</v>
      </c>
      <c r="I787" s="9">
        <v>-121124</v>
      </c>
      <c r="J787" s="9">
        <v>38894</v>
      </c>
      <c r="K787" s="9">
        <v>3.1139999999999999</v>
      </c>
      <c r="L787" s="9">
        <v>27.23</v>
      </c>
      <c r="M787" s="10">
        <v>8.7484520000000003E-3</v>
      </c>
      <c r="N787" s="9">
        <f t="shared" si="24"/>
        <v>0.19616678722881811</v>
      </c>
      <c r="O787" s="9">
        <f t="shared" si="25"/>
        <v>-2.3498472936785397</v>
      </c>
    </row>
    <row r="788" spans="1:15" x14ac:dyDescent="0.2">
      <c r="A788" s="2" t="s">
        <v>682</v>
      </c>
      <c r="B788" s="2" t="s">
        <v>683</v>
      </c>
      <c r="C788" s="2" t="s">
        <v>684</v>
      </c>
      <c r="D788" s="2" t="s">
        <v>685</v>
      </c>
      <c r="E788" s="9" t="s">
        <v>17</v>
      </c>
      <c r="F788" s="10">
        <v>6.0471600000000004E-4</v>
      </c>
      <c r="G788" s="9">
        <v>213404</v>
      </c>
      <c r="H788" s="9">
        <v>1088866</v>
      </c>
      <c r="I788" s="9">
        <v>-875462</v>
      </c>
      <c r="J788" s="9">
        <v>223264</v>
      </c>
      <c r="K788" s="9">
        <v>3.9209999999999998</v>
      </c>
      <c r="L788" s="9">
        <v>25.05</v>
      </c>
      <c r="M788" s="10">
        <v>1.829245E-3</v>
      </c>
      <c r="N788" s="9">
        <f t="shared" si="24"/>
        <v>0.19598738504095087</v>
      </c>
      <c r="O788" s="9">
        <f t="shared" si="25"/>
        <v>-2.3511672983252772</v>
      </c>
    </row>
    <row r="789" spans="1:15" x14ac:dyDescent="0.2">
      <c r="A789" s="2" t="s">
        <v>678</v>
      </c>
      <c r="B789" s="2" t="s">
        <v>679</v>
      </c>
      <c r="C789" s="2" t="s">
        <v>680</v>
      </c>
      <c r="D789" s="2" t="s">
        <v>681</v>
      </c>
      <c r="E789" s="9" t="s">
        <v>17</v>
      </c>
      <c r="F789" s="10">
        <v>3E-9</v>
      </c>
      <c r="G789" s="9">
        <v>144869</v>
      </c>
      <c r="H789" s="9">
        <v>740547</v>
      </c>
      <c r="I789" s="9">
        <v>-595677</v>
      </c>
      <c r="J789" s="9">
        <v>77724</v>
      </c>
      <c r="K789" s="9">
        <v>7.6639999999999997</v>
      </c>
      <c r="L789" s="9">
        <v>38.29</v>
      </c>
      <c r="M789" s="10">
        <v>1.9470000000000002E-6</v>
      </c>
      <c r="N789" s="9">
        <f t="shared" si="24"/>
        <v>0.19562431553972942</v>
      </c>
      <c r="O789" s="9">
        <f t="shared" si="25"/>
        <v>-2.353842390607809</v>
      </c>
    </row>
    <row r="790" spans="1:15" x14ac:dyDescent="0.2">
      <c r="A790" s="2" t="s">
        <v>674</v>
      </c>
      <c r="B790" s="2" t="s">
        <v>675</v>
      </c>
      <c r="C790" s="2" t="s">
        <v>676</v>
      </c>
      <c r="D790" s="2" t="s">
        <v>677</v>
      </c>
      <c r="E790" s="9" t="s">
        <v>17</v>
      </c>
      <c r="F790" s="10">
        <v>3.083E-6</v>
      </c>
      <c r="G790" s="9">
        <v>39836981</v>
      </c>
      <c r="H790" s="9">
        <v>203769633</v>
      </c>
      <c r="I790" s="9">
        <v>-163932653</v>
      </c>
      <c r="J790" s="9">
        <v>28933492</v>
      </c>
      <c r="K790" s="9">
        <v>5.6660000000000004</v>
      </c>
      <c r="L790" s="9">
        <v>31.3</v>
      </c>
      <c r="M790" s="10">
        <v>7.2615999999999997E-5</v>
      </c>
      <c r="N790" s="9">
        <f t="shared" si="24"/>
        <v>0.19550008710080957</v>
      </c>
      <c r="O790" s="9">
        <f t="shared" si="25"/>
        <v>-2.3547588445932104</v>
      </c>
    </row>
    <row r="791" spans="1:15" x14ac:dyDescent="0.2">
      <c r="A791" s="2" t="s">
        <v>670</v>
      </c>
      <c r="B791" s="2" t="s">
        <v>671</v>
      </c>
      <c r="C791" s="2" t="s">
        <v>672</v>
      </c>
      <c r="D791" s="2" t="s">
        <v>673</v>
      </c>
      <c r="E791" s="9" t="s">
        <v>17</v>
      </c>
      <c r="F791" s="10">
        <v>1.0999999999999999E-8</v>
      </c>
      <c r="G791" s="9">
        <v>67802</v>
      </c>
      <c r="H791" s="9">
        <v>347374</v>
      </c>
      <c r="I791" s="9">
        <v>-279572</v>
      </c>
      <c r="J791" s="9">
        <v>38684</v>
      </c>
      <c r="K791" s="9">
        <v>7.2270000000000003</v>
      </c>
      <c r="L791" s="9">
        <v>38.89</v>
      </c>
      <c r="M791" s="10">
        <v>3.0079999999999998E-6</v>
      </c>
      <c r="N791" s="9">
        <f t="shared" si="24"/>
        <v>0.19518444097716006</v>
      </c>
      <c r="O791" s="9">
        <f t="shared" si="25"/>
        <v>-2.3570900410631039</v>
      </c>
    </row>
    <row r="792" spans="1:15" x14ac:dyDescent="0.2">
      <c r="A792" s="2" t="s">
        <v>666</v>
      </c>
      <c r="B792" s="2" t="s">
        <v>667</v>
      </c>
      <c r="C792" s="2" t="s">
        <v>668</v>
      </c>
      <c r="D792" s="2" t="s">
        <v>669</v>
      </c>
      <c r="E792" s="9" t="s">
        <v>17</v>
      </c>
      <c r="F792" s="10">
        <v>8.0965200000000001E-4</v>
      </c>
      <c r="G792" s="9">
        <v>4757</v>
      </c>
      <c r="H792" s="9">
        <v>24455</v>
      </c>
      <c r="I792" s="9">
        <v>-19698</v>
      </c>
      <c r="J792" s="9">
        <v>5305</v>
      </c>
      <c r="K792" s="9">
        <v>3.7130000000000001</v>
      </c>
      <c r="L792" s="9">
        <v>30.87</v>
      </c>
      <c r="M792" s="10">
        <v>2.2744290000000001E-3</v>
      </c>
      <c r="N792" s="9">
        <f t="shared" si="24"/>
        <v>0.19452054794520549</v>
      </c>
      <c r="O792" s="9">
        <f t="shared" si="25"/>
        <v>-2.3620055342626975</v>
      </c>
    </row>
    <row r="793" spans="1:15" x14ac:dyDescent="0.2">
      <c r="A793" s="2" t="s">
        <v>662</v>
      </c>
      <c r="B793" s="2" t="s">
        <v>663</v>
      </c>
      <c r="C793" s="2" t="s">
        <v>664</v>
      </c>
      <c r="D793" s="2" t="s">
        <v>665</v>
      </c>
      <c r="E793" s="9" t="s">
        <v>17</v>
      </c>
      <c r="F793" s="10">
        <v>4.7630010000000002E-3</v>
      </c>
      <c r="G793" s="9">
        <v>496624</v>
      </c>
      <c r="H793" s="9">
        <v>2555417</v>
      </c>
      <c r="I793" s="9">
        <v>-2058793</v>
      </c>
      <c r="J793" s="9">
        <v>673605</v>
      </c>
      <c r="K793" s="9">
        <v>3.056</v>
      </c>
      <c r="L793" s="9">
        <v>29.12</v>
      </c>
      <c r="M793" s="10">
        <v>9.4391600000000003E-3</v>
      </c>
      <c r="N793" s="9">
        <f t="shared" si="24"/>
        <v>0.1943416671329963</v>
      </c>
      <c r="O793" s="9">
        <f t="shared" si="25"/>
        <v>-2.3633328449083768</v>
      </c>
    </row>
    <row r="794" spans="1:15" x14ac:dyDescent="0.2">
      <c r="A794" s="2" t="s">
        <v>658</v>
      </c>
      <c r="B794" s="2" t="s">
        <v>659</v>
      </c>
      <c r="C794" s="2" t="s">
        <v>660</v>
      </c>
      <c r="D794" s="2" t="s">
        <v>661</v>
      </c>
      <c r="E794" s="9" t="s">
        <v>17</v>
      </c>
      <c r="F794" s="10">
        <v>2.8279999999999999E-6</v>
      </c>
      <c r="G794" s="9">
        <v>338394</v>
      </c>
      <c r="H794" s="9">
        <v>1749812</v>
      </c>
      <c r="I794" s="9">
        <v>-1411418</v>
      </c>
      <c r="J794" s="9">
        <v>254371</v>
      </c>
      <c r="K794" s="9">
        <v>5.5490000000000004</v>
      </c>
      <c r="L794" s="9">
        <v>35.83</v>
      </c>
      <c r="M794" s="10">
        <v>7.1367999999999998E-5</v>
      </c>
      <c r="N794" s="9">
        <f t="shared" si="24"/>
        <v>0.19338877547988012</v>
      </c>
      <c r="O794" s="9">
        <f t="shared" si="25"/>
        <v>-2.3704240334203392</v>
      </c>
    </row>
    <row r="795" spans="1:15" x14ac:dyDescent="0.2">
      <c r="A795" s="2" t="s">
        <v>654</v>
      </c>
      <c r="B795" s="2" t="s">
        <v>655</v>
      </c>
      <c r="C795" s="2" t="s">
        <v>656</v>
      </c>
      <c r="D795" s="2" t="s">
        <v>657</v>
      </c>
      <c r="E795" s="9" t="s">
        <v>17</v>
      </c>
      <c r="F795" s="10">
        <v>3.8500000000000002E-7</v>
      </c>
      <c r="G795" s="9">
        <v>23953</v>
      </c>
      <c r="H795" s="9">
        <v>123899</v>
      </c>
      <c r="I795" s="9">
        <v>-99946</v>
      </c>
      <c r="J795" s="9">
        <v>15398</v>
      </c>
      <c r="K795" s="9">
        <v>6.4909999999999997</v>
      </c>
      <c r="L795" s="9">
        <v>29.51</v>
      </c>
      <c r="M795" s="10">
        <v>2.7195E-5</v>
      </c>
      <c r="N795" s="9">
        <f t="shared" si="24"/>
        <v>0.19332682265393586</v>
      </c>
      <c r="O795" s="9">
        <f t="shared" si="25"/>
        <v>-2.370886280280589</v>
      </c>
    </row>
    <row r="796" spans="1:15" x14ac:dyDescent="0.2">
      <c r="A796" s="2" t="s">
        <v>650</v>
      </c>
      <c r="B796" s="2" t="s">
        <v>651</v>
      </c>
      <c r="C796" s="2" t="s">
        <v>652</v>
      </c>
      <c r="D796" s="2" t="s">
        <v>653</v>
      </c>
      <c r="E796" s="9" t="s">
        <v>17</v>
      </c>
      <c r="F796" s="10">
        <v>2.9102E-5</v>
      </c>
      <c r="G796" s="9">
        <v>48423</v>
      </c>
      <c r="H796" s="9">
        <v>250717</v>
      </c>
      <c r="I796" s="9">
        <v>-202294</v>
      </c>
      <c r="J796" s="9">
        <v>42176</v>
      </c>
      <c r="K796" s="9">
        <v>4.7960000000000003</v>
      </c>
      <c r="L796" s="9">
        <v>35.299999999999997</v>
      </c>
      <c r="M796" s="10">
        <v>2.2719099999999999E-4</v>
      </c>
      <c r="N796" s="9">
        <f t="shared" si="24"/>
        <v>0.19313807998659843</v>
      </c>
      <c r="O796" s="9">
        <f t="shared" si="25"/>
        <v>-2.3722954542053656</v>
      </c>
    </row>
    <row r="797" spans="1:15" x14ac:dyDescent="0.2">
      <c r="A797" s="2" t="s">
        <v>646</v>
      </c>
      <c r="B797" s="2" t="s">
        <v>647</v>
      </c>
      <c r="C797" s="2" t="s">
        <v>648</v>
      </c>
      <c r="D797" s="2" t="s">
        <v>649</v>
      </c>
      <c r="E797" s="9" t="s">
        <v>17</v>
      </c>
      <c r="F797" s="10">
        <v>3.9412600000000001E-4</v>
      </c>
      <c r="G797" s="9">
        <v>17178</v>
      </c>
      <c r="H797" s="9">
        <v>89003</v>
      </c>
      <c r="I797" s="9">
        <v>-71825</v>
      </c>
      <c r="J797" s="9">
        <v>18114</v>
      </c>
      <c r="K797" s="9">
        <v>3.9649999999999999</v>
      </c>
      <c r="L797" s="9">
        <v>31.5</v>
      </c>
      <c r="M797" s="10">
        <v>1.329118E-3</v>
      </c>
      <c r="N797" s="9">
        <f t="shared" si="24"/>
        <v>0.19300473017763445</v>
      </c>
      <c r="O797" s="9">
        <f t="shared" si="25"/>
        <v>-2.3732918892583021</v>
      </c>
    </row>
    <row r="798" spans="1:15" x14ac:dyDescent="0.2">
      <c r="A798" s="2" t="s">
        <v>642</v>
      </c>
      <c r="B798" s="2" t="s">
        <v>643</v>
      </c>
      <c r="C798" s="2" t="s">
        <v>644</v>
      </c>
      <c r="D798" s="2" t="s">
        <v>645</v>
      </c>
      <c r="E798" s="9" t="s">
        <v>17</v>
      </c>
      <c r="F798" s="10">
        <v>1.02808E-4</v>
      </c>
      <c r="G798" s="9">
        <v>289006</v>
      </c>
      <c r="H798" s="9">
        <v>1501594</v>
      </c>
      <c r="I798" s="9">
        <v>-1212588</v>
      </c>
      <c r="J798" s="9">
        <v>274654</v>
      </c>
      <c r="K798" s="9">
        <v>4.415</v>
      </c>
      <c r="L798" s="9">
        <v>32.89</v>
      </c>
      <c r="M798" s="10">
        <v>4.9851699999999997E-4</v>
      </c>
      <c r="N798" s="9">
        <f t="shared" si="24"/>
        <v>0.19246613931595358</v>
      </c>
      <c r="O798" s="9">
        <f t="shared" si="25"/>
        <v>-2.3773234409648327</v>
      </c>
    </row>
    <row r="799" spans="1:15" x14ac:dyDescent="0.2">
      <c r="A799" s="2" t="s">
        <v>638</v>
      </c>
      <c r="B799" s="2" t="s">
        <v>639</v>
      </c>
      <c r="C799" s="2" t="s">
        <v>640</v>
      </c>
      <c r="D799" s="2" t="s">
        <v>641</v>
      </c>
      <c r="E799" s="9" t="s">
        <v>17</v>
      </c>
      <c r="F799" s="10">
        <v>1.1211548999999999E-2</v>
      </c>
      <c r="G799" s="9">
        <v>520354</v>
      </c>
      <c r="H799" s="9">
        <v>2712520</v>
      </c>
      <c r="I799" s="9">
        <v>-2192166</v>
      </c>
      <c r="J799" s="9">
        <v>796672</v>
      </c>
      <c r="K799" s="9">
        <v>2.7519999999999998</v>
      </c>
      <c r="L799" s="9">
        <v>23.57</v>
      </c>
      <c r="M799" s="10">
        <v>1.9390352999999999E-2</v>
      </c>
      <c r="N799" s="9">
        <f t="shared" si="24"/>
        <v>0.19183416159143526</v>
      </c>
      <c r="O799" s="9">
        <f t="shared" si="25"/>
        <v>-2.3820684382956179</v>
      </c>
    </row>
    <row r="800" spans="1:15" x14ac:dyDescent="0.2">
      <c r="A800" s="2" t="s">
        <v>634</v>
      </c>
      <c r="B800" s="2" t="s">
        <v>635</v>
      </c>
      <c r="C800" s="2" t="s">
        <v>636</v>
      </c>
      <c r="D800" s="2" t="s">
        <v>637</v>
      </c>
      <c r="E800" s="9" t="s">
        <v>17</v>
      </c>
      <c r="F800" s="10">
        <v>1.1432599999999999E-3</v>
      </c>
      <c r="G800" s="9">
        <v>30197</v>
      </c>
      <c r="H800" s="9">
        <v>158005</v>
      </c>
      <c r="I800" s="9">
        <v>-127808</v>
      </c>
      <c r="J800" s="9">
        <v>35553</v>
      </c>
      <c r="K800" s="9">
        <v>3.5950000000000002</v>
      </c>
      <c r="L800" s="9">
        <v>30.1</v>
      </c>
      <c r="M800" s="10">
        <v>2.9799169999999999E-3</v>
      </c>
      <c r="N800" s="9">
        <f t="shared" si="24"/>
        <v>0.19111420524666942</v>
      </c>
      <c r="O800" s="9">
        <f t="shared" si="25"/>
        <v>-2.3874930791190008</v>
      </c>
    </row>
    <row r="801" spans="1:15" x14ac:dyDescent="0.2">
      <c r="A801" s="2" t="s">
        <v>630</v>
      </c>
      <c r="B801" s="2" t="s">
        <v>631</v>
      </c>
      <c r="C801" s="2" t="s">
        <v>632</v>
      </c>
      <c r="D801" s="2" t="s">
        <v>633</v>
      </c>
      <c r="E801" s="9" t="s">
        <v>17</v>
      </c>
      <c r="F801" s="10">
        <v>1.3929146E-2</v>
      </c>
      <c r="G801" s="9">
        <v>4403</v>
      </c>
      <c r="H801" s="9">
        <v>23041</v>
      </c>
      <c r="I801" s="9">
        <v>-18638</v>
      </c>
      <c r="J801" s="9">
        <v>7084</v>
      </c>
      <c r="K801" s="9">
        <v>2.6309999999999998</v>
      </c>
      <c r="L801" s="9">
        <v>26.83</v>
      </c>
      <c r="M801" s="10">
        <v>2.3319767000000002E-2</v>
      </c>
      <c r="N801" s="9">
        <f t="shared" si="24"/>
        <v>0.1910941365392127</v>
      </c>
      <c r="O801" s="9">
        <f t="shared" si="25"/>
        <v>-2.3876445830062063</v>
      </c>
    </row>
    <row r="802" spans="1:15" x14ac:dyDescent="0.2">
      <c r="A802" s="2" t="s">
        <v>626</v>
      </c>
      <c r="B802" s="2" t="s">
        <v>627</v>
      </c>
      <c r="C802" s="2" t="s">
        <v>628</v>
      </c>
      <c r="D802" s="2" t="s">
        <v>629</v>
      </c>
      <c r="E802" s="9" t="s">
        <v>17</v>
      </c>
      <c r="F802" s="10">
        <v>4.9719999999999998E-5</v>
      </c>
      <c r="G802" s="9">
        <v>709231</v>
      </c>
      <c r="H802" s="9">
        <v>3711984</v>
      </c>
      <c r="I802" s="9">
        <v>-3002754</v>
      </c>
      <c r="J802" s="9">
        <v>656186</v>
      </c>
      <c r="K802" s="9">
        <v>4.5759999999999996</v>
      </c>
      <c r="L802" s="9">
        <v>37.880000000000003</v>
      </c>
      <c r="M802" s="10">
        <v>3.1224099999999999E-4</v>
      </c>
      <c r="N802" s="9">
        <f t="shared" si="24"/>
        <v>0.19106520933279886</v>
      </c>
      <c r="O802" s="9">
        <f t="shared" si="25"/>
        <v>-2.3878629900019819</v>
      </c>
    </row>
    <row r="803" spans="1:15" x14ac:dyDescent="0.2">
      <c r="A803" s="2" t="s">
        <v>622</v>
      </c>
      <c r="B803" s="2" t="s">
        <v>623</v>
      </c>
      <c r="C803" s="2" t="s">
        <v>624</v>
      </c>
      <c r="D803" s="2" t="s">
        <v>625</v>
      </c>
      <c r="E803" s="9" t="s">
        <v>17</v>
      </c>
      <c r="F803" s="10">
        <v>2.7442500000000002E-4</v>
      </c>
      <c r="G803" s="9">
        <v>52515</v>
      </c>
      <c r="H803" s="9">
        <v>275027</v>
      </c>
      <c r="I803" s="9">
        <v>-222512</v>
      </c>
      <c r="J803" s="9">
        <v>54447</v>
      </c>
      <c r="K803" s="9">
        <v>4.0869999999999997</v>
      </c>
      <c r="L803" s="9">
        <v>31.99</v>
      </c>
      <c r="M803" s="10">
        <v>1.019521E-3</v>
      </c>
      <c r="N803" s="9">
        <f t="shared" si="24"/>
        <v>0.19094488904725718</v>
      </c>
      <c r="O803" s="9">
        <f t="shared" si="25"/>
        <v>-2.388771790506186</v>
      </c>
    </row>
    <row r="804" spans="1:15" x14ac:dyDescent="0.2">
      <c r="A804" s="2" t="s">
        <v>618</v>
      </c>
      <c r="B804" s="2" t="s">
        <v>619</v>
      </c>
      <c r="C804" s="2" t="s">
        <v>620</v>
      </c>
      <c r="D804" s="2" t="s">
        <v>621</v>
      </c>
      <c r="E804" s="9" t="s">
        <v>17</v>
      </c>
      <c r="F804" s="10">
        <v>6.2263999999999999E-5</v>
      </c>
      <c r="G804" s="9">
        <v>32289</v>
      </c>
      <c r="H804" s="9">
        <v>169542</v>
      </c>
      <c r="I804" s="9">
        <v>-137254</v>
      </c>
      <c r="J804" s="9">
        <v>29115</v>
      </c>
      <c r="K804" s="9">
        <v>4.7140000000000004</v>
      </c>
      <c r="L804" s="9">
        <v>27.65</v>
      </c>
      <c r="M804" s="10">
        <v>3.63548E-4</v>
      </c>
      <c r="N804" s="9">
        <f t="shared" si="24"/>
        <v>0.19044838447110451</v>
      </c>
      <c r="O804" s="9">
        <f t="shared" si="25"/>
        <v>-2.3925280449772428</v>
      </c>
    </row>
    <row r="805" spans="1:15" x14ac:dyDescent="0.2">
      <c r="A805" s="2" t="s">
        <v>614</v>
      </c>
      <c r="B805" s="2" t="s">
        <v>615</v>
      </c>
      <c r="C805" s="2" t="s">
        <v>616</v>
      </c>
      <c r="D805" s="2" t="s">
        <v>617</v>
      </c>
      <c r="E805" s="9" t="s">
        <v>17</v>
      </c>
      <c r="F805" s="10">
        <v>2.9000000000000002E-8</v>
      </c>
      <c r="G805" s="9">
        <v>5136750</v>
      </c>
      <c r="H805" s="9">
        <v>27099347</v>
      </c>
      <c r="I805" s="9">
        <v>-21962597</v>
      </c>
      <c r="J805" s="9">
        <v>3251776</v>
      </c>
      <c r="K805" s="9">
        <v>6.7539999999999996</v>
      </c>
      <c r="L805" s="9">
        <v>43.17</v>
      </c>
      <c r="M805" s="10">
        <v>5.0710000000000002E-6</v>
      </c>
      <c r="N805" s="9">
        <f t="shared" si="24"/>
        <v>0.18955253792646737</v>
      </c>
      <c r="O805" s="9">
        <f t="shared" si="25"/>
        <v>-2.3993303219482232</v>
      </c>
    </row>
    <row r="806" spans="1:15" x14ac:dyDescent="0.2">
      <c r="A806" s="2" t="s">
        <v>610</v>
      </c>
      <c r="B806" s="2" t="s">
        <v>611</v>
      </c>
      <c r="C806" s="2" t="s">
        <v>612</v>
      </c>
      <c r="D806" s="2" t="s">
        <v>613</v>
      </c>
      <c r="E806" s="9" t="s">
        <v>17</v>
      </c>
      <c r="F806" s="10">
        <v>6.0586400000000001E-4</v>
      </c>
      <c r="G806" s="9">
        <v>24758</v>
      </c>
      <c r="H806" s="9">
        <v>130707</v>
      </c>
      <c r="I806" s="9">
        <v>-105949</v>
      </c>
      <c r="J806" s="9">
        <v>26893</v>
      </c>
      <c r="K806" s="9">
        <v>3.94</v>
      </c>
      <c r="L806" s="9">
        <v>24.21</v>
      </c>
      <c r="M806" s="10">
        <v>1.829245E-3</v>
      </c>
      <c r="N806" s="9">
        <f t="shared" si="24"/>
        <v>0.1894160220952206</v>
      </c>
      <c r="O806" s="9">
        <f t="shared" si="25"/>
        <v>-2.4003697259623737</v>
      </c>
    </row>
    <row r="807" spans="1:15" x14ac:dyDescent="0.2">
      <c r="A807" s="2" t="s">
        <v>606</v>
      </c>
      <c r="B807" s="2" t="s">
        <v>607</v>
      </c>
      <c r="C807" s="2" t="s">
        <v>608</v>
      </c>
      <c r="D807" s="2" t="s">
        <v>609</v>
      </c>
      <c r="E807" s="9" t="s">
        <v>17</v>
      </c>
      <c r="F807" s="10">
        <v>3.2892000000000003E-5</v>
      </c>
      <c r="G807" s="9">
        <v>15277</v>
      </c>
      <c r="H807" s="9">
        <v>80764</v>
      </c>
      <c r="I807" s="9">
        <v>-65487</v>
      </c>
      <c r="J807" s="9">
        <v>13413</v>
      </c>
      <c r="K807" s="9">
        <v>4.8819999999999997</v>
      </c>
      <c r="L807" s="9">
        <v>29.84</v>
      </c>
      <c r="M807" s="10">
        <v>2.38342E-4</v>
      </c>
      <c r="N807" s="9">
        <f t="shared" si="24"/>
        <v>0.18915605963052845</v>
      </c>
      <c r="O807" s="9">
        <f t="shared" si="25"/>
        <v>-2.4023511009009035</v>
      </c>
    </row>
    <row r="808" spans="1:15" x14ac:dyDescent="0.2">
      <c r="A808" s="2" t="s">
        <v>602</v>
      </c>
      <c r="B808" s="2" t="s">
        <v>603</v>
      </c>
      <c r="C808" s="2" t="s">
        <v>604</v>
      </c>
      <c r="D808" s="2" t="s">
        <v>605</v>
      </c>
      <c r="E808" s="9" t="s">
        <v>17</v>
      </c>
      <c r="F808" s="10">
        <v>4.1337000000000001E-5</v>
      </c>
      <c r="G808" s="9">
        <v>121191</v>
      </c>
      <c r="H808" s="9">
        <v>642119</v>
      </c>
      <c r="I808" s="9">
        <v>-520928</v>
      </c>
      <c r="J808" s="9">
        <v>107068</v>
      </c>
      <c r="K808" s="9">
        <v>4.8650000000000002</v>
      </c>
      <c r="L808" s="9">
        <v>27.64</v>
      </c>
      <c r="M808" s="10">
        <v>2.7681899999999998E-4</v>
      </c>
      <c r="N808" s="9">
        <f t="shared" si="24"/>
        <v>0.18873604425347951</v>
      </c>
      <c r="O808" s="9">
        <f t="shared" si="25"/>
        <v>-2.4055581239895698</v>
      </c>
    </row>
    <row r="809" spans="1:15" x14ac:dyDescent="0.2">
      <c r="A809" s="2" t="s">
        <v>598</v>
      </c>
      <c r="B809" s="2" t="s">
        <v>599</v>
      </c>
      <c r="C809" s="2" t="s">
        <v>600</v>
      </c>
      <c r="D809" s="2" t="s">
        <v>601</v>
      </c>
      <c r="E809" s="9" t="s">
        <v>17</v>
      </c>
      <c r="F809" s="10">
        <v>5.7780000000000004E-6</v>
      </c>
      <c r="G809" s="9">
        <v>1019021</v>
      </c>
      <c r="H809" s="9">
        <v>5411645</v>
      </c>
      <c r="I809" s="9">
        <v>-4392624</v>
      </c>
      <c r="J809" s="9">
        <v>842010</v>
      </c>
      <c r="K809" s="9">
        <v>5.2169999999999996</v>
      </c>
      <c r="L809" s="9">
        <v>40.39</v>
      </c>
      <c r="M809" s="10">
        <v>9.6047999999999999E-5</v>
      </c>
      <c r="N809" s="9">
        <f t="shared" si="24"/>
        <v>0.18830152384348936</v>
      </c>
      <c r="O809" s="9">
        <f t="shared" si="25"/>
        <v>-2.4088834197756372</v>
      </c>
    </row>
    <row r="810" spans="1:15" x14ac:dyDescent="0.2">
      <c r="A810" s="2" t="s">
        <v>594</v>
      </c>
      <c r="B810" s="2" t="s">
        <v>595</v>
      </c>
      <c r="C810" s="2" t="s">
        <v>596</v>
      </c>
      <c r="D810" s="2" t="s">
        <v>597</v>
      </c>
      <c r="E810" s="9" t="s">
        <v>17</v>
      </c>
      <c r="F810" s="10">
        <v>4.2673999999999998E-5</v>
      </c>
      <c r="G810" s="9">
        <v>53182</v>
      </c>
      <c r="H810" s="9">
        <v>284465</v>
      </c>
      <c r="I810" s="9">
        <v>-231284</v>
      </c>
      <c r="J810" s="9">
        <v>47868</v>
      </c>
      <c r="K810" s="9">
        <v>4.8319999999999999</v>
      </c>
      <c r="L810" s="9">
        <v>28.35</v>
      </c>
      <c r="M810" s="10">
        <v>2.7915600000000002E-4</v>
      </c>
      <c r="N810" s="9">
        <f t="shared" si="24"/>
        <v>0.18695445836921942</v>
      </c>
      <c r="O810" s="9">
        <f t="shared" si="25"/>
        <v>-2.4192412188211612</v>
      </c>
    </row>
    <row r="811" spans="1:15" x14ac:dyDescent="0.2">
      <c r="A811" s="2" t="s">
        <v>590</v>
      </c>
      <c r="B811" s="2" t="s">
        <v>591</v>
      </c>
      <c r="C811" s="2" t="s">
        <v>592</v>
      </c>
      <c r="D811" s="2" t="s">
        <v>593</v>
      </c>
      <c r="E811" s="9" t="s">
        <v>17</v>
      </c>
      <c r="F811" s="10">
        <v>2.4025000000000001E-5</v>
      </c>
      <c r="G811" s="9">
        <v>353083</v>
      </c>
      <c r="H811" s="9">
        <v>1890022</v>
      </c>
      <c r="I811" s="9">
        <v>-1536939</v>
      </c>
      <c r="J811" s="9">
        <v>320457</v>
      </c>
      <c r="K811" s="9">
        <v>4.7960000000000003</v>
      </c>
      <c r="L811" s="9">
        <v>38.799999999999997</v>
      </c>
      <c r="M811" s="10">
        <v>2.0087300000000001E-4</v>
      </c>
      <c r="N811" s="9">
        <f t="shared" si="24"/>
        <v>0.18681422755925592</v>
      </c>
      <c r="O811" s="9">
        <f t="shared" si="25"/>
        <v>-2.4203237616409488</v>
      </c>
    </row>
    <row r="812" spans="1:15" x14ac:dyDescent="0.2">
      <c r="A812" s="2" t="s">
        <v>586</v>
      </c>
      <c r="B812" s="2" t="s">
        <v>587</v>
      </c>
      <c r="C812" s="2" t="s">
        <v>588</v>
      </c>
      <c r="D812" s="2" t="s">
        <v>589</v>
      </c>
      <c r="E812" s="9" t="s">
        <v>17</v>
      </c>
      <c r="F812" s="10">
        <v>5.9135000000000004E-4</v>
      </c>
      <c r="G812" s="9">
        <v>11210</v>
      </c>
      <c r="H812" s="9">
        <v>60152</v>
      </c>
      <c r="I812" s="9">
        <v>-48942</v>
      </c>
      <c r="J812" s="9">
        <v>12529</v>
      </c>
      <c r="K812" s="9">
        <v>3.9060000000000001</v>
      </c>
      <c r="L812" s="9">
        <v>26.16</v>
      </c>
      <c r="M812" s="10">
        <v>1.796941E-3</v>
      </c>
      <c r="N812" s="9">
        <f t="shared" si="24"/>
        <v>0.18636121824710733</v>
      </c>
      <c r="O812" s="9">
        <f t="shared" si="25"/>
        <v>-2.4238264283704463</v>
      </c>
    </row>
    <row r="813" spans="1:15" x14ac:dyDescent="0.2">
      <c r="A813" s="2" t="s">
        <v>582</v>
      </c>
      <c r="B813" s="2" t="s">
        <v>583</v>
      </c>
      <c r="C813" s="2" t="s">
        <v>584</v>
      </c>
      <c r="D813" s="2" t="s">
        <v>585</v>
      </c>
      <c r="E813" s="9" t="s">
        <v>17</v>
      </c>
      <c r="F813" s="10">
        <v>2.02955E-4</v>
      </c>
      <c r="G813" s="9">
        <v>15627</v>
      </c>
      <c r="H813" s="9">
        <v>83940</v>
      </c>
      <c r="I813" s="9">
        <v>-68312</v>
      </c>
      <c r="J813" s="9">
        <v>15771</v>
      </c>
      <c r="K813" s="9">
        <v>4.3310000000000004</v>
      </c>
      <c r="L813" s="9">
        <v>25.52</v>
      </c>
      <c r="M813" s="10">
        <v>8.1470399999999997E-4</v>
      </c>
      <c r="N813" s="9">
        <f t="shared" si="24"/>
        <v>0.186168691922802</v>
      </c>
      <c r="O813" s="9">
        <f t="shared" si="25"/>
        <v>-2.4253176203014135</v>
      </c>
    </row>
    <row r="814" spans="1:15" x14ac:dyDescent="0.2">
      <c r="A814" s="2" t="s">
        <v>578</v>
      </c>
      <c r="B814" s="2" t="s">
        <v>579</v>
      </c>
      <c r="C814" s="2" t="s">
        <v>580</v>
      </c>
      <c r="D814" s="2" t="s">
        <v>581</v>
      </c>
      <c r="E814" s="9" t="s">
        <v>17</v>
      </c>
      <c r="F814" s="10">
        <v>5.4542000000000001E-5</v>
      </c>
      <c r="G814" s="9">
        <v>49850</v>
      </c>
      <c r="H814" s="9">
        <v>267843</v>
      </c>
      <c r="I814" s="9">
        <v>-217993</v>
      </c>
      <c r="J814" s="9">
        <v>46366</v>
      </c>
      <c r="K814" s="9">
        <v>4.702</v>
      </c>
      <c r="L814" s="9">
        <v>29.87</v>
      </c>
      <c r="M814" s="10">
        <v>3.38067E-4</v>
      </c>
      <c r="N814" s="9">
        <f t="shared" si="24"/>
        <v>0.18611649361752966</v>
      </c>
      <c r="O814" s="9">
        <f t="shared" si="25"/>
        <v>-2.4257221823929371</v>
      </c>
    </row>
    <row r="815" spans="1:15" x14ac:dyDescent="0.2">
      <c r="A815" s="2" t="s">
        <v>574</v>
      </c>
      <c r="B815" s="2" t="s">
        <v>575</v>
      </c>
      <c r="C815" s="2" t="s">
        <v>576</v>
      </c>
      <c r="D815" s="2" t="s">
        <v>577</v>
      </c>
      <c r="E815" s="9" t="s">
        <v>17</v>
      </c>
      <c r="F815" s="10">
        <v>8.4005000000000006E-5</v>
      </c>
      <c r="G815" s="9">
        <v>22989</v>
      </c>
      <c r="H815" s="9">
        <v>124032</v>
      </c>
      <c r="I815" s="9">
        <v>-101042</v>
      </c>
      <c r="J815" s="9">
        <v>21322</v>
      </c>
      <c r="K815" s="9">
        <v>4.7389999999999999</v>
      </c>
      <c r="L815" s="9">
        <v>23.59</v>
      </c>
      <c r="M815" s="10">
        <v>4.3962599999999998E-4</v>
      </c>
      <c r="N815" s="9">
        <f t="shared" si="24"/>
        <v>0.18534732972136223</v>
      </c>
      <c r="O815" s="9">
        <f t="shared" si="25"/>
        <v>-2.4316967643296943</v>
      </c>
    </row>
    <row r="816" spans="1:15" x14ac:dyDescent="0.2">
      <c r="A816" s="2" t="s">
        <v>570</v>
      </c>
      <c r="B816" s="2" t="s">
        <v>571</v>
      </c>
      <c r="C816" s="2" t="s">
        <v>572</v>
      </c>
      <c r="D816" s="2" t="s">
        <v>573</v>
      </c>
      <c r="E816" s="9" t="s">
        <v>17</v>
      </c>
      <c r="F816" s="10">
        <v>3.0467899999999997E-4</v>
      </c>
      <c r="G816" s="9">
        <v>4073741</v>
      </c>
      <c r="H816" s="9">
        <v>22028020</v>
      </c>
      <c r="I816" s="9">
        <v>-17954279</v>
      </c>
      <c r="J816" s="9">
        <v>4403377</v>
      </c>
      <c r="K816" s="9">
        <v>4.077</v>
      </c>
      <c r="L816" s="9">
        <v>30.27</v>
      </c>
      <c r="M816" s="10">
        <v>1.0926690000000001E-3</v>
      </c>
      <c r="N816" s="9">
        <f t="shared" si="24"/>
        <v>0.18493450614263107</v>
      </c>
      <c r="O816" s="9">
        <f t="shared" si="25"/>
        <v>-2.4349136586997466</v>
      </c>
    </row>
    <row r="817" spans="1:15" x14ac:dyDescent="0.2">
      <c r="A817" s="2" t="s">
        <v>566</v>
      </c>
      <c r="B817" s="2" t="s">
        <v>567</v>
      </c>
      <c r="C817" s="2" t="s">
        <v>568</v>
      </c>
      <c r="D817" s="2" t="s">
        <v>569</v>
      </c>
      <c r="E817" s="9" t="s">
        <v>17</v>
      </c>
      <c r="F817" s="10">
        <v>1.8848700000000001E-4</v>
      </c>
      <c r="G817" s="9">
        <v>2706</v>
      </c>
      <c r="H817" s="9">
        <v>14649</v>
      </c>
      <c r="I817" s="9">
        <v>-11942</v>
      </c>
      <c r="J817" s="9">
        <v>2777</v>
      </c>
      <c r="K817" s="9">
        <v>4.3010000000000002</v>
      </c>
      <c r="L817" s="9">
        <v>27.84</v>
      </c>
      <c r="M817" s="10">
        <v>7.7770900000000002E-4</v>
      </c>
      <c r="N817" s="9">
        <f t="shared" si="24"/>
        <v>0.18472250665574441</v>
      </c>
      <c r="O817" s="9">
        <f t="shared" si="25"/>
        <v>-2.4365684393820826</v>
      </c>
    </row>
    <row r="818" spans="1:15" x14ac:dyDescent="0.2">
      <c r="A818" s="2" t="s">
        <v>562</v>
      </c>
      <c r="B818" s="2" t="s">
        <v>563</v>
      </c>
      <c r="C818" s="2" t="s">
        <v>564</v>
      </c>
      <c r="D818" s="2" t="s">
        <v>565</v>
      </c>
      <c r="E818" s="9" t="s">
        <v>17</v>
      </c>
      <c r="F818" s="10">
        <v>3.8619999999999996E-6</v>
      </c>
      <c r="G818" s="9">
        <v>6701</v>
      </c>
      <c r="H818" s="9">
        <v>36378</v>
      </c>
      <c r="I818" s="9">
        <v>-29678</v>
      </c>
      <c r="J818" s="9">
        <v>5351</v>
      </c>
      <c r="K818" s="9">
        <v>5.5460000000000003</v>
      </c>
      <c r="L818" s="9">
        <v>32.5</v>
      </c>
      <c r="M818" s="10">
        <v>7.9081999999999999E-5</v>
      </c>
      <c r="N818" s="9">
        <f t="shared" si="24"/>
        <v>0.18420473912804441</v>
      </c>
      <c r="O818" s="9">
        <f t="shared" si="25"/>
        <v>-2.4406179160391339</v>
      </c>
    </row>
    <row r="819" spans="1:15" x14ac:dyDescent="0.2">
      <c r="A819" s="2" t="s">
        <v>558</v>
      </c>
      <c r="B819" s="2" t="s">
        <v>559</v>
      </c>
      <c r="C819" s="2" t="s">
        <v>560</v>
      </c>
      <c r="D819" s="2" t="s">
        <v>561</v>
      </c>
      <c r="E819" s="9" t="s">
        <v>17</v>
      </c>
      <c r="F819" s="10">
        <v>7.8740999999999997E-5</v>
      </c>
      <c r="G819" s="9">
        <v>157089</v>
      </c>
      <c r="H819" s="9">
        <v>856604</v>
      </c>
      <c r="I819" s="9">
        <v>-699514</v>
      </c>
      <c r="J819" s="9">
        <v>148664</v>
      </c>
      <c r="K819" s="9">
        <v>4.7050000000000001</v>
      </c>
      <c r="L819" s="9">
        <v>25.17</v>
      </c>
      <c r="M819" s="10">
        <v>4.1985200000000002E-4</v>
      </c>
      <c r="N819" s="9">
        <f t="shared" si="24"/>
        <v>0.18338578853239071</v>
      </c>
      <c r="O819" s="9">
        <f t="shared" si="25"/>
        <v>-2.447046253164074</v>
      </c>
    </row>
    <row r="820" spans="1:15" x14ac:dyDescent="0.2">
      <c r="A820" s="2" t="s">
        <v>554</v>
      </c>
      <c r="B820" s="2" t="s">
        <v>555</v>
      </c>
      <c r="C820" s="2" t="s">
        <v>556</v>
      </c>
      <c r="D820" s="2" t="s">
        <v>557</v>
      </c>
      <c r="E820" s="9" t="s">
        <v>17</v>
      </c>
      <c r="F820" s="10">
        <v>2.7874000000000001E-5</v>
      </c>
      <c r="G820" s="9">
        <v>76408</v>
      </c>
      <c r="H820" s="9">
        <v>417358</v>
      </c>
      <c r="I820" s="9">
        <v>-340950</v>
      </c>
      <c r="J820" s="9">
        <v>67796</v>
      </c>
      <c r="K820" s="9">
        <v>5.0289999999999999</v>
      </c>
      <c r="L820" s="9">
        <v>27.11</v>
      </c>
      <c r="M820" s="10">
        <v>2.2375499999999999E-4</v>
      </c>
      <c r="N820" s="9">
        <f t="shared" si="24"/>
        <v>0.18307544122791464</v>
      </c>
      <c r="O820" s="9">
        <f t="shared" si="25"/>
        <v>-2.4494898220210177</v>
      </c>
    </row>
    <row r="821" spans="1:15" x14ac:dyDescent="0.2">
      <c r="A821" s="2" t="s">
        <v>550</v>
      </c>
      <c r="B821" s="2" t="s">
        <v>551</v>
      </c>
      <c r="C821" s="2" t="s">
        <v>552</v>
      </c>
      <c r="D821" s="2" t="s">
        <v>553</v>
      </c>
      <c r="E821" s="9" t="s">
        <v>17</v>
      </c>
      <c r="F821" s="10">
        <v>2.1908959999999999E-3</v>
      </c>
      <c r="G821" s="9">
        <v>75121</v>
      </c>
      <c r="H821" s="9">
        <v>410379</v>
      </c>
      <c r="I821" s="9">
        <v>-335258</v>
      </c>
      <c r="J821" s="9">
        <v>97413</v>
      </c>
      <c r="K821" s="9">
        <v>3.4420000000000002</v>
      </c>
      <c r="L821" s="9">
        <v>23.32</v>
      </c>
      <c r="M821" s="10">
        <v>4.9656550000000002E-3</v>
      </c>
      <c r="N821" s="9">
        <f t="shared" si="24"/>
        <v>0.1830527390534116</v>
      </c>
      <c r="O821" s="9">
        <f t="shared" si="25"/>
        <v>-2.4496687337594678</v>
      </c>
    </row>
    <row r="822" spans="1:15" x14ac:dyDescent="0.2">
      <c r="A822" s="2" t="s">
        <v>546</v>
      </c>
      <c r="B822" s="2" t="s">
        <v>547</v>
      </c>
      <c r="C822" s="2" t="s">
        <v>548</v>
      </c>
      <c r="D822" s="2" t="s">
        <v>549</v>
      </c>
      <c r="E822" s="9" t="s">
        <v>17</v>
      </c>
      <c r="F822" s="10">
        <v>1.2264E-5</v>
      </c>
      <c r="G822" s="9">
        <v>40468</v>
      </c>
      <c r="H822" s="9">
        <v>221098</v>
      </c>
      <c r="I822" s="9">
        <v>-180629</v>
      </c>
      <c r="J822" s="9">
        <v>33835</v>
      </c>
      <c r="K822" s="9">
        <v>5.3390000000000004</v>
      </c>
      <c r="L822" s="9">
        <v>27.01</v>
      </c>
      <c r="M822" s="10">
        <v>1.43218E-4</v>
      </c>
      <c r="N822" s="9">
        <f t="shared" si="24"/>
        <v>0.18303195867895683</v>
      </c>
      <c r="O822" s="9">
        <f t="shared" si="25"/>
        <v>-2.449832519590406</v>
      </c>
    </row>
    <row r="823" spans="1:15" x14ac:dyDescent="0.2">
      <c r="A823" s="2" t="s">
        <v>542</v>
      </c>
      <c r="B823" s="2" t="s">
        <v>543</v>
      </c>
      <c r="C823" s="2" t="s">
        <v>544</v>
      </c>
      <c r="D823" s="2" t="s">
        <v>545</v>
      </c>
      <c r="E823" s="9" t="s">
        <v>17</v>
      </c>
      <c r="F823" s="10">
        <v>1.2497300000000001E-4</v>
      </c>
      <c r="G823" s="9">
        <v>5725</v>
      </c>
      <c r="H823" s="9">
        <v>31308</v>
      </c>
      <c r="I823" s="9">
        <v>-25583</v>
      </c>
      <c r="J823" s="9">
        <v>5605</v>
      </c>
      <c r="K823" s="9">
        <v>4.5640000000000001</v>
      </c>
      <c r="L823" s="9">
        <v>24.08</v>
      </c>
      <c r="M823" s="10">
        <v>5.7897299999999999E-4</v>
      </c>
      <c r="N823" s="9">
        <f t="shared" si="24"/>
        <v>0.18286061070652868</v>
      </c>
      <c r="O823" s="9">
        <f t="shared" si="25"/>
        <v>-2.4511837516669397</v>
      </c>
    </row>
    <row r="824" spans="1:15" x14ac:dyDescent="0.2">
      <c r="A824" s="2" t="s">
        <v>538</v>
      </c>
      <c r="B824" s="2" t="s">
        <v>539</v>
      </c>
      <c r="C824" s="2" t="s">
        <v>540</v>
      </c>
      <c r="D824" s="2" t="s">
        <v>541</v>
      </c>
      <c r="E824" s="9" t="s">
        <v>17</v>
      </c>
      <c r="F824" s="10">
        <v>1.191461E-3</v>
      </c>
      <c r="G824" s="9">
        <v>492323</v>
      </c>
      <c r="H824" s="9">
        <v>2692889</v>
      </c>
      <c r="I824" s="9">
        <v>-2200566</v>
      </c>
      <c r="J824" s="9">
        <v>617444</v>
      </c>
      <c r="K824" s="9">
        <v>3.5640000000000001</v>
      </c>
      <c r="L824" s="9">
        <v>31.41</v>
      </c>
      <c r="M824" s="10">
        <v>3.0665470000000002E-3</v>
      </c>
      <c r="N824" s="9">
        <f t="shared" si="24"/>
        <v>0.18282335439745195</v>
      </c>
      <c r="O824" s="9">
        <f t="shared" si="25"/>
        <v>-2.4514777185764132</v>
      </c>
    </row>
    <row r="825" spans="1:15" x14ac:dyDescent="0.2">
      <c r="A825" s="2" t="s">
        <v>534</v>
      </c>
      <c r="B825" s="2" t="s">
        <v>535</v>
      </c>
      <c r="C825" s="2" t="s">
        <v>536</v>
      </c>
      <c r="D825" s="2" t="s">
        <v>537</v>
      </c>
      <c r="E825" s="9" t="s">
        <v>17</v>
      </c>
      <c r="F825" s="10">
        <v>7.0972799999999996E-4</v>
      </c>
      <c r="G825" s="9">
        <v>6684</v>
      </c>
      <c r="H825" s="9">
        <v>36651</v>
      </c>
      <c r="I825" s="9">
        <v>-29967</v>
      </c>
      <c r="J825" s="9">
        <v>7861</v>
      </c>
      <c r="K825" s="9">
        <v>3.8119999999999998</v>
      </c>
      <c r="L825" s="9">
        <v>27.51</v>
      </c>
      <c r="M825" s="10">
        <v>2.0508089999999998E-3</v>
      </c>
      <c r="N825" s="9">
        <f t="shared" si="24"/>
        <v>0.18236883031840878</v>
      </c>
      <c r="O825" s="9">
        <f t="shared" si="25"/>
        <v>-2.4550689234315013</v>
      </c>
    </row>
    <row r="826" spans="1:15" x14ac:dyDescent="0.2">
      <c r="A826" s="2" t="s">
        <v>42</v>
      </c>
      <c r="B826" s="2" t="s">
        <v>43</v>
      </c>
      <c r="C826" s="2" t="s">
        <v>44</v>
      </c>
      <c r="D826" s="2" t="s">
        <v>45</v>
      </c>
      <c r="E826" s="9" t="s">
        <v>17</v>
      </c>
      <c r="F826" s="10">
        <v>1.80757E-4</v>
      </c>
      <c r="G826" s="9">
        <v>352286</v>
      </c>
      <c r="H826" s="9">
        <v>1931860</v>
      </c>
      <c r="I826" s="9">
        <v>-1579575</v>
      </c>
      <c r="J826" s="9">
        <v>372948</v>
      </c>
      <c r="K826" s="9">
        <v>4.2350000000000003</v>
      </c>
      <c r="L826" s="9">
        <v>31.91</v>
      </c>
      <c r="M826" s="10">
        <v>7.5789399999999995E-4</v>
      </c>
      <c r="N826" s="9">
        <f t="shared" si="24"/>
        <v>0.18235586429658465</v>
      </c>
      <c r="O826" s="9">
        <f t="shared" si="25"/>
        <v>-2.4551714995151599</v>
      </c>
    </row>
    <row r="827" spans="1:15" x14ac:dyDescent="0.2">
      <c r="A827" s="2" t="s">
        <v>530</v>
      </c>
      <c r="B827" s="2" t="s">
        <v>531</v>
      </c>
      <c r="C827" s="2" t="s">
        <v>532</v>
      </c>
      <c r="D827" s="2" t="s">
        <v>533</v>
      </c>
      <c r="E827" s="9" t="s">
        <v>17</v>
      </c>
      <c r="F827" s="10">
        <v>1.7326999999999999E-5</v>
      </c>
      <c r="G827" s="9">
        <v>18404</v>
      </c>
      <c r="H827" s="9">
        <v>100946</v>
      </c>
      <c r="I827" s="9">
        <v>-82542</v>
      </c>
      <c r="J827" s="9">
        <v>16912</v>
      </c>
      <c r="K827" s="9">
        <v>4.8810000000000002</v>
      </c>
      <c r="L827" s="9">
        <v>39.97</v>
      </c>
      <c r="M827" s="10">
        <v>1.6431700000000001E-4</v>
      </c>
      <c r="N827" s="9">
        <f t="shared" si="24"/>
        <v>0.18231529728765875</v>
      </c>
      <c r="O827" s="9">
        <f t="shared" si="25"/>
        <v>-2.4554924781337499</v>
      </c>
    </row>
    <row r="828" spans="1:15" x14ac:dyDescent="0.2">
      <c r="A828" s="2" t="s">
        <v>526</v>
      </c>
      <c r="B828" s="2" t="s">
        <v>527</v>
      </c>
      <c r="C828" s="2" t="s">
        <v>528</v>
      </c>
      <c r="D828" s="2" t="s">
        <v>529</v>
      </c>
      <c r="E828" s="9" t="s">
        <v>17</v>
      </c>
      <c r="F828" s="10">
        <v>1.7232999999999999E-5</v>
      </c>
      <c r="G828" s="9">
        <v>196690</v>
      </c>
      <c r="H828" s="9">
        <v>1081084</v>
      </c>
      <c r="I828" s="9">
        <v>-884394</v>
      </c>
      <c r="J828" s="9">
        <v>178215</v>
      </c>
      <c r="K828" s="9">
        <v>4.9630000000000001</v>
      </c>
      <c r="L828" s="9">
        <v>35.64</v>
      </c>
      <c r="M828" s="10">
        <v>1.6431700000000001E-4</v>
      </c>
      <c r="N828" s="9">
        <f t="shared" si="24"/>
        <v>0.18193775876805132</v>
      </c>
      <c r="O828" s="9">
        <f t="shared" si="25"/>
        <v>-2.4584831086087471</v>
      </c>
    </row>
    <row r="829" spans="1:15" x14ac:dyDescent="0.2">
      <c r="A829" s="2" t="s">
        <v>522</v>
      </c>
      <c r="B829" s="2" t="s">
        <v>523</v>
      </c>
      <c r="C829" s="2" t="s">
        <v>524</v>
      </c>
      <c r="D829" s="2" t="s">
        <v>525</v>
      </c>
      <c r="E829" s="9" t="s">
        <v>17</v>
      </c>
      <c r="F829" s="10">
        <v>1.51674E-4</v>
      </c>
      <c r="G829" s="9">
        <v>89713</v>
      </c>
      <c r="H829" s="9">
        <v>495150</v>
      </c>
      <c r="I829" s="9">
        <v>-405437</v>
      </c>
      <c r="J829" s="9">
        <v>93431</v>
      </c>
      <c r="K829" s="9">
        <v>4.3390000000000004</v>
      </c>
      <c r="L829" s="9">
        <v>29.7</v>
      </c>
      <c r="M829" s="10">
        <v>6.7203599999999999E-4</v>
      </c>
      <c r="N829" s="9">
        <f t="shared" si="24"/>
        <v>0.18118347975361002</v>
      </c>
      <c r="O829" s="9">
        <f t="shared" si="25"/>
        <v>-2.4644766779363336</v>
      </c>
    </row>
    <row r="830" spans="1:15" x14ac:dyDescent="0.2">
      <c r="A830" s="2" t="s">
        <v>518</v>
      </c>
      <c r="B830" s="2" t="s">
        <v>519</v>
      </c>
      <c r="C830" s="2" t="s">
        <v>520</v>
      </c>
      <c r="D830" s="2" t="s">
        <v>521</v>
      </c>
      <c r="E830" s="9" t="s">
        <v>17</v>
      </c>
      <c r="F830" s="10">
        <v>3.5945000000000002E-5</v>
      </c>
      <c r="G830" s="9">
        <v>48489</v>
      </c>
      <c r="H830" s="9">
        <v>268656</v>
      </c>
      <c r="I830" s="9">
        <v>-220167</v>
      </c>
      <c r="J830" s="9">
        <v>46404</v>
      </c>
      <c r="K830" s="9">
        <v>4.7450000000000001</v>
      </c>
      <c r="L830" s="9">
        <v>34.36</v>
      </c>
      <c r="M830" s="10">
        <v>2.52685E-4</v>
      </c>
      <c r="N830" s="9">
        <f t="shared" si="24"/>
        <v>0.18048731463283901</v>
      </c>
      <c r="O830" s="9">
        <f t="shared" si="25"/>
        <v>-2.4700306525639335</v>
      </c>
    </row>
    <row r="831" spans="1:15" x14ac:dyDescent="0.2">
      <c r="A831" s="2" t="s">
        <v>38</v>
      </c>
      <c r="B831" s="2" t="s">
        <v>39</v>
      </c>
      <c r="C831" s="2" t="s">
        <v>40</v>
      </c>
      <c r="D831" s="2" t="s">
        <v>41</v>
      </c>
      <c r="E831" s="9" t="s">
        <v>17</v>
      </c>
      <c r="F831" s="10">
        <v>2.2923600000000001E-4</v>
      </c>
      <c r="G831" s="9">
        <v>220257</v>
      </c>
      <c r="H831" s="9">
        <v>1220780</v>
      </c>
      <c r="I831" s="9">
        <v>-1000523</v>
      </c>
      <c r="J831" s="9">
        <v>244798</v>
      </c>
      <c r="K831" s="9">
        <v>4.0869999999999997</v>
      </c>
      <c r="L831" s="9">
        <v>36.520000000000003</v>
      </c>
      <c r="M831" s="10">
        <v>8.8500000000000004E-4</v>
      </c>
      <c r="N831" s="9">
        <f t="shared" si="24"/>
        <v>0.18042317207031569</v>
      </c>
      <c r="O831" s="9">
        <f t="shared" si="25"/>
        <v>-2.4705434564931399</v>
      </c>
    </row>
    <row r="832" spans="1:15" x14ac:dyDescent="0.2">
      <c r="A832" s="2" t="s">
        <v>34</v>
      </c>
      <c r="B832" s="2" t="s">
        <v>35</v>
      </c>
      <c r="C832" s="2" t="s">
        <v>36</v>
      </c>
      <c r="D832" s="2" t="s">
        <v>37</v>
      </c>
      <c r="E832" s="9" t="s">
        <v>17</v>
      </c>
      <c r="F832" s="10">
        <v>2.02888E-4</v>
      </c>
      <c r="G832" s="9">
        <v>1498</v>
      </c>
      <c r="H832" s="9">
        <v>8342</v>
      </c>
      <c r="I832" s="9">
        <v>-6843</v>
      </c>
      <c r="J832" s="9">
        <v>1644</v>
      </c>
      <c r="K832" s="9">
        <v>4.1619999999999999</v>
      </c>
      <c r="L832" s="9">
        <v>34.03</v>
      </c>
      <c r="M832" s="10">
        <v>8.1470399999999997E-4</v>
      </c>
      <c r="N832" s="9">
        <f t="shared" si="24"/>
        <v>0.17957324382642051</v>
      </c>
      <c r="O832" s="9">
        <f t="shared" si="25"/>
        <v>-2.4773556884304746</v>
      </c>
    </row>
    <row r="833" spans="1:15" x14ac:dyDescent="0.2">
      <c r="A833" s="2" t="s">
        <v>514</v>
      </c>
      <c r="B833" s="2" t="s">
        <v>515</v>
      </c>
      <c r="C833" s="2" t="s">
        <v>516</v>
      </c>
      <c r="D833" s="2" t="s">
        <v>517</v>
      </c>
      <c r="E833" s="9" t="s">
        <v>17</v>
      </c>
      <c r="F833" s="10">
        <v>9.6984000000000005E-5</v>
      </c>
      <c r="G833" s="9">
        <v>3043471</v>
      </c>
      <c r="H833" s="9">
        <v>16949502</v>
      </c>
      <c r="I833" s="9">
        <v>-13906031</v>
      </c>
      <c r="J833" s="9">
        <v>3164564</v>
      </c>
      <c r="K833" s="9">
        <v>4.3940000000000001</v>
      </c>
      <c r="L833" s="9">
        <v>35.31</v>
      </c>
      <c r="M833" s="10">
        <v>4.8114700000000002E-4</v>
      </c>
      <c r="N833" s="9">
        <f t="shared" si="24"/>
        <v>0.17956108680951216</v>
      </c>
      <c r="O833" s="9">
        <f t="shared" si="25"/>
        <v>-2.4774533614542777</v>
      </c>
    </row>
    <row r="834" spans="1:15" x14ac:dyDescent="0.2">
      <c r="A834" s="2" t="s">
        <v>510</v>
      </c>
      <c r="B834" s="2" t="s">
        <v>511</v>
      </c>
      <c r="C834" s="2" t="s">
        <v>512</v>
      </c>
      <c r="D834" s="2" t="s">
        <v>513</v>
      </c>
      <c r="E834" s="9" t="s">
        <v>17</v>
      </c>
      <c r="F834" s="10">
        <v>4.0539999999999996E-6</v>
      </c>
      <c r="G834" s="9">
        <v>93365</v>
      </c>
      <c r="H834" s="9">
        <v>520095</v>
      </c>
      <c r="I834" s="9">
        <v>-426730</v>
      </c>
      <c r="J834" s="9">
        <v>74521</v>
      </c>
      <c r="K834" s="9">
        <v>5.726</v>
      </c>
      <c r="L834" s="9">
        <v>27.56</v>
      </c>
      <c r="M834" s="10">
        <v>8.1575000000000004E-5</v>
      </c>
      <c r="N834" s="9">
        <f t="shared" ref="N834:N897" si="26">G834/H834</f>
        <v>0.17951528086215018</v>
      </c>
      <c r="O834" s="9">
        <f t="shared" ref="O834:O897" si="27">LOG(N834,2)</f>
        <v>-2.4778214392194027</v>
      </c>
    </row>
    <row r="835" spans="1:15" x14ac:dyDescent="0.2">
      <c r="A835" s="2" t="s">
        <v>506</v>
      </c>
      <c r="B835" s="2" t="s">
        <v>507</v>
      </c>
      <c r="C835" s="2" t="s">
        <v>508</v>
      </c>
      <c r="D835" s="2" t="s">
        <v>509</v>
      </c>
      <c r="E835" s="9" t="s">
        <v>17</v>
      </c>
      <c r="F835" s="10">
        <v>1.8650200000000001E-4</v>
      </c>
      <c r="G835" s="9">
        <v>68749</v>
      </c>
      <c r="H835" s="9">
        <v>383111</v>
      </c>
      <c r="I835" s="9">
        <v>-314361</v>
      </c>
      <c r="J835" s="9">
        <v>74162</v>
      </c>
      <c r="K835" s="9">
        <v>4.2389999999999999</v>
      </c>
      <c r="L835" s="9">
        <v>31.08</v>
      </c>
      <c r="M835" s="10">
        <v>7.7736600000000004E-4</v>
      </c>
      <c r="N835" s="9">
        <f t="shared" si="26"/>
        <v>0.17944929798413514</v>
      </c>
      <c r="O835" s="9">
        <f t="shared" si="27"/>
        <v>-2.4783518156274256</v>
      </c>
    </row>
    <row r="836" spans="1:15" x14ac:dyDescent="0.2">
      <c r="A836" s="2" t="s">
        <v>502</v>
      </c>
      <c r="B836" s="2" t="s">
        <v>503</v>
      </c>
      <c r="C836" s="2" t="s">
        <v>504</v>
      </c>
      <c r="D836" s="2" t="s">
        <v>505</v>
      </c>
      <c r="E836" s="9" t="s">
        <v>17</v>
      </c>
      <c r="F836" s="10">
        <v>8.7669999999999992E-6</v>
      </c>
      <c r="G836" s="9">
        <v>652728</v>
      </c>
      <c r="H836" s="9">
        <v>3644199</v>
      </c>
      <c r="I836" s="9">
        <v>-2991471</v>
      </c>
      <c r="J836" s="9">
        <v>551375</v>
      </c>
      <c r="K836" s="9">
        <v>5.4249999999999998</v>
      </c>
      <c r="L836" s="9">
        <v>27.91</v>
      </c>
      <c r="M836" s="10">
        <v>1.21098E-4</v>
      </c>
      <c r="N836" s="9">
        <f t="shared" si="26"/>
        <v>0.17911425803036551</v>
      </c>
      <c r="O836" s="9">
        <f t="shared" si="27"/>
        <v>-2.4810479101544254</v>
      </c>
    </row>
    <row r="837" spans="1:15" x14ac:dyDescent="0.2">
      <c r="A837" s="2" t="s">
        <v>498</v>
      </c>
      <c r="B837" s="2" t="s">
        <v>499</v>
      </c>
      <c r="C837" s="2" t="s">
        <v>500</v>
      </c>
      <c r="D837" s="2" t="s">
        <v>501</v>
      </c>
      <c r="E837" s="9" t="s">
        <v>17</v>
      </c>
      <c r="F837" s="10">
        <v>3.325475E-3</v>
      </c>
      <c r="G837" s="9">
        <v>10835</v>
      </c>
      <c r="H837" s="9">
        <v>60581</v>
      </c>
      <c r="I837" s="9">
        <v>-49747</v>
      </c>
      <c r="J837" s="9">
        <v>15719</v>
      </c>
      <c r="K837" s="9">
        <v>3.165</v>
      </c>
      <c r="L837" s="9">
        <v>33.04</v>
      </c>
      <c r="M837" s="10">
        <v>7.0660100000000002E-3</v>
      </c>
      <c r="N837" s="9">
        <f t="shared" si="26"/>
        <v>0.17885145507667422</v>
      </c>
      <c r="O837" s="9">
        <f t="shared" si="27"/>
        <v>-2.4831662392136447</v>
      </c>
    </row>
    <row r="838" spans="1:15" x14ac:dyDescent="0.2">
      <c r="A838" s="2" t="s">
        <v>494</v>
      </c>
      <c r="B838" s="2" t="s">
        <v>495</v>
      </c>
      <c r="C838" s="2" t="s">
        <v>496</v>
      </c>
      <c r="D838" s="2" t="s">
        <v>497</v>
      </c>
      <c r="E838" s="9" t="s">
        <v>17</v>
      </c>
      <c r="F838" s="10">
        <v>1.0584999999999999E-5</v>
      </c>
      <c r="G838" s="9">
        <v>20491</v>
      </c>
      <c r="H838" s="9">
        <v>114656</v>
      </c>
      <c r="I838" s="9">
        <v>-94165</v>
      </c>
      <c r="J838" s="9">
        <v>18180</v>
      </c>
      <c r="K838" s="9">
        <v>5.18</v>
      </c>
      <c r="L838" s="9">
        <v>33.32</v>
      </c>
      <c r="M838" s="10">
        <v>1.3469799999999999E-4</v>
      </c>
      <c r="N838" s="9">
        <f t="shared" si="26"/>
        <v>0.17871720625174434</v>
      </c>
      <c r="O838" s="9">
        <f t="shared" si="27"/>
        <v>-2.4842495563161697</v>
      </c>
    </row>
    <row r="839" spans="1:15" x14ac:dyDescent="0.2">
      <c r="A839" s="2" t="s">
        <v>490</v>
      </c>
      <c r="B839" s="2" t="s">
        <v>491</v>
      </c>
      <c r="C839" s="2" t="s">
        <v>492</v>
      </c>
      <c r="D839" s="2" t="s">
        <v>493</v>
      </c>
      <c r="E839" s="9" t="s">
        <v>17</v>
      </c>
      <c r="F839" s="10">
        <v>8.2935000000000005E-5</v>
      </c>
      <c r="G839" s="9">
        <v>62616</v>
      </c>
      <c r="H839" s="9">
        <v>351145</v>
      </c>
      <c r="I839" s="9">
        <v>-288529</v>
      </c>
      <c r="J839" s="9">
        <v>63336</v>
      </c>
      <c r="K839" s="9">
        <v>4.556</v>
      </c>
      <c r="L839" s="9">
        <v>29.73</v>
      </c>
      <c r="M839" s="10">
        <v>4.3726600000000001E-4</v>
      </c>
      <c r="N839" s="9">
        <f t="shared" si="26"/>
        <v>0.17831949764342367</v>
      </c>
      <c r="O839" s="9">
        <f t="shared" si="27"/>
        <v>-2.4874636374904413</v>
      </c>
    </row>
    <row r="840" spans="1:15" x14ac:dyDescent="0.2">
      <c r="A840" s="2" t="s">
        <v>486</v>
      </c>
      <c r="B840" s="2" t="s">
        <v>487</v>
      </c>
      <c r="C840" s="2" t="s">
        <v>488</v>
      </c>
      <c r="D840" s="2" t="s">
        <v>489</v>
      </c>
      <c r="E840" s="9" t="s">
        <v>17</v>
      </c>
      <c r="F840" s="10">
        <v>2.26615E-4</v>
      </c>
      <c r="G840" s="9">
        <v>8349</v>
      </c>
      <c r="H840" s="9">
        <v>46934</v>
      </c>
      <c r="I840" s="9">
        <v>-38584</v>
      </c>
      <c r="J840" s="9">
        <v>9173</v>
      </c>
      <c r="K840" s="9">
        <v>4.2069999999999999</v>
      </c>
      <c r="L840" s="9">
        <v>29.09</v>
      </c>
      <c r="M840" s="10">
        <v>8.7728000000000003E-4</v>
      </c>
      <c r="N840" s="9">
        <f t="shared" si="26"/>
        <v>0.17788809818042359</v>
      </c>
      <c r="O840" s="9">
        <f t="shared" si="27"/>
        <v>-2.4909581063198432</v>
      </c>
    </row>
    <row r="841" spans="1:15" x14ac:dyDescent="0.2">
      <c r="A841" s="2" t="s">
        <v>482</v>
      </c>
      <c r="B841" s="2" t="s">
        <v>483</v>
      </c>
      <c r="C841" s="2" t="s">
        <v>484</v>
      </c>
      <c r="D841" s="2" t="s">
        <v>485</v>
      </c>
      <c r="E841" s="9" t="s">
        <v>17</v>
      </c>
      <c r="F841" s="10">
        <v>3.1917E-5</v>
      </c>
      <c r="G841" s="9">
        <v>110123</v>
      </c>
      <c r="H841" s="9">
        <v>619345</v>
      </c>
      <c r="I841" s="9">
        <v>-509221</v>
      </c>
      <c r="J841" s="9">
        <v>106494</v>
      </c>
      <c r="K841" s="9">
        <v>4.782</v>
      </c>
      <c r="L841" s="9">
        <v>34.5</v>
      </c>
      <c r="M841" s="10">
        <v>2.3397199999999999E-4</v>
      </c>
      <c r="N841" s="9">
        <f t="shared" si="26"/>
        <v>0.17780558493246898</v>
      </c>
      <c r="O841" s="9">
        <f t="shared" si="27"/>
        <v>-2.4916274544776478</v>
      </c>
    </row>
    <row r="842" spans="1:15" x14ac:dyDescent="0.2">
      <c r="A842" s="2" t="s">
        <v>478</v>
      </c>
      <c r="B842" s="2" t="s">
        <v>479</v>
      </c>
      <c r="C842" s="2" t="s">
        <v>480</v>
      </c>
      <c r="D842" s="2" t="s">
        <v>481</v>
      </c>
      <c r="E842" s="9" t="s">
        <v>17</v>
      </c>
      <c r="F842" s="10">
        <v>1.1564499999999999E-4</v>
      </c>
      <c r="G842" s="9">
        <v>354640</v>
      </c>
      <c r="H842" s="9">
        <v>1995974</v>
      </c>
      <c r="I842" s="9">
        <v>-1641334</v>
      </c>
      <c r="J842" s="9">
        <v>364631</v>
      </c>
      <c r="K842" s="9">
        <v>4.5010000000000003</v>
      </c>
      <c r="L842" s="9">
        <v>27.07</v>
      </c>
      <c r="M842" s="10">
        <v>5.4834600000000001E-4</v>
      </c>
      <c r="N842" s="9">
        <f t="shared" si="26"/>
        <v>0.17767766513992667</v>
      </c>
      <c r="O842" s="9">
        <f t="shared" si="27"/>
        <v>-2.4926657552035496</v>
      </c>
    </row>
    <row r="843" spans="1:15" x14ac:dyDescent="0.2">
      <c r="A843" s="2" t="s">
        <v>474</v>
      </c>
      <c r="B843" s="2" t="s">
        <v>475</v>
      </c>
      <c r="C843" s="2" t="s">
        <v>476</v>
      </c>
      <c r="D843" s="2" t="s">
        <v>477</v>
      </c>
      <c r="E843" s="9" t="s">
        <v>17</v>
      </c>
      <c r="F843" s="10">
        <v>6.8700000000000005E-7</v>
      </c>
      <c r="G843" s="9">
        <v>123738</v>
      </c>
      <c r="H843" s="9">
        <v>696761</v>
      </c>
      <c r="I843" s="9">
        <v>-573023</v>
      </c>
      <c r="J843" s="9">
        <v>93682</v>
      </c>
      <c r="K843" s="9">
        <v>6.117</v>
      </c>
      <c r="L843" s="9">
        <v>32.97</v>
      </c>
      <c r="M843" s="10">
        <v>3.4690999999999997E-5</v>
      </c>
      <c r="N843" s="9">
        <f t="shared" si="26"/>
        <v>0.17759030714979743</v>
      </c>
      <c r="O843" s="9">
        <f t="shared" si="27"/>
        <v>-2.4933752531122373</v>
      </c>
    </row>
    <row r="844" spans="1:15" x14ac:dyDescent="0.2">
      <c r="A844" s="2" t="s">
        <v>470</v>
      </c>
      <c r="B844" s="2" t="s">
        <v>471</v>
      </c>
      <c r="C844" s="2" t="s">
        <v>472</v>
      </c>
      <c r="D844" s="2" t="s">
        <v>473</v>
      </c>
      <c r="E844" s="9" t="s">
        <v>17</v>
      </c>
      <c r="F844" s="10">
        <v>2.1590560000000002E-2</v>
      </c>
      <c r="G844" s="9">
        <v>5266</v>
      </c>
      <c r="H844" s="9">
        <v>29737</v>
      </c>
      <c r="I844" s="9">
        <v>-24471</v>
      </c>
      <c r="J844" s="9">
        <v>9920</v>
      </c>
      <c r="K844" s="9">
        <v>2.4670000000000001</v>
      </c>
      <c r="L844" s="9">
        <v>22.8</v>
      </c>
      <c r="M844" s="10">
        <v>3.4086549000000001E-2</v>
      </c>
      <c r="N844" s="9">
        <f t="shared" si="26"/>
        <v>0.17708578538521033</v>
      </c>
      <c r="O844" s="9">
        <f t="shared" si="27"/>
        <v>-2.4974796827823025</v>
      </c>
    </row>
    <row r="845" spans="1:15" x14ac:dyDescent="0.2">
      <c r="A845" s="2" t="s">
        <v>466</v>
      </c>
      <c r="B845" s="2" t="s">
        <v>467</v>
      </c>
      <c r="C845" s="2" t="s">
        <v>468</v>
      </c>
      <c r="D845" s="2" t="s">
        <v>469</v>
      </c>
      <c r="E845" s="9" t="s">
        <v>17</v>
      </c>
      <c r="F845" s="10">
        <v>4.554972E-3</v>
      </c>
      <c r="G845" s="9">
        <v>7366</v>
      </c>
      <c r="H845" s="9">
        <v>41622</v>
      </c>
      <c r="I845" s="9">
        <v>-34256</v>
      </c>
      <c r="J845" s="9">
        <v>10895</v>
      </c>
      <c r="K845" s="9">
        <v>3.1440000000000001</v>
      </c>
      <c r="L845" s="9">
        <v>22.94</v>
      </c>
      <c r="M845" s="10">
        <v>9.1055470000000003E-3</v>
      </c>
      <c r="N845" s="9">
        <f t="shared" si="26"/>
        <v>0.17697371582336263</v>
      </c>
      <c r="O845" s="9">
        <f t="shared" si="27"/>
        <v>-2.4983929880655107</v>
      </c>
    </row>
    <row r="846" spans="1:15" x14ac:dyDescent="0.2">
      <c r="A846" s="2" t="s">
        <v>462</v>
      </c>
      <c r="B846" s="2" t="s">
        <v>463</v>
      </c>
      <c r="C846" s="2" t="s">
        <v>464</v>
      </c>
      <c r="D846" s="2" t="s">
        <v>465</v>
      </c>
      <c r="E846" s="9" t="s">
        <v>17</v>
      </c>
      <c r="F846" s="10">
        <v>1.031E-6</v>
      </c>
      <c r="G846" s="9">
        <v>751356</v>
      </c>
      <c r="H846" s="9">
        <v>4252017</v>
      </c>
      <c r="I846" s="9">
        <v>-3500661</v>
      </c>
      <c r="J846" s="9">
        <v>585071</v>
      </c>
      <c r="K846" s="9">
        <v>5.9829999999999997</v>
      </c>
      <c r="L846" s="9">
        <v>32.85</v>
      </c>
      <c r="M846" s="10">
        <v>4.5058999999999997E-5</v>
      </c>
      <c r="N846" s="9">
        <f t="shared" si="26"/>
        <v>0.17670578457235708</v>
      </c>
      <c r="O846" s="9">
        <f t="shared" si="27"/>
        <v>-2.5005788267168128</v>
      </c>
    </row>
    <row r="847" spans="1:15" x14ac:dyDescent="0.2">
      <c r="A847" s="2" t="s">
        <v>30</v>
      </c>
      <c r="B847" s="2" t="s">
        <v>31</v>
      </c>
      <c r="C847" s="2" t="s">
        <v>32</v>
      </c>
      <c r="D847" s="2" t="s">
        <v>33</v>
      </c>
      <c r="E847" s="9" t="s">
        <v>17</v>
      </c>
      <c r="F847" s="10">
        <v>9.7089000000000005E-5</v>
      </c>
      <c r="G847" s="9">
        <v>153471</v>
      </c>
      <c r="H847" s="9">
        <v>868568</v>
      </c>
      <c r="I847" s="9">
        <v>-715097</v>
      </c>
      <c r="J847" s="9">
        <v>162735</v>
      </c>
      <c r="K847" s="9">
        <v>4.3940000000000001</v>
      </c>
      <c r="L847" s="9">
        <v>35.29</v>
      </c>
      <c r="M847" s="10">
        <v>4.8114700000000002E-4</v>
      </c>
      <c r="N847" s="9">
        <f t="shared" si="26"/>
        <v>0.1766942830037487</v>
      </c>
      <c r="O847" s="9">
        <f t="shared" si="27"/>
        <v>-2.5006727330712364</v>
      </c>
    </row>
    <row r="848" spans="1:15" x14ac:dyDescent="0.2">
      <c r="A848" s="2" t="s">
        <v>458</v>
      </c>
      <c r="B848" s="2" t="s">
        <v>459</v>
      </c>
      <c r="C848" s="2" t="s">
        <v>460</v>
      </c>
      <c r="D848" s="2" t="s">
        <v>461</v>
      </c>
      <c r="E848" s="9" t="s">
        <v>17</v>
      </c>
      <c r="F848" s="10">
        <v>2.1041127E-2</v>
      </c>
      <c r="G848" s="9">
        <v>10002</v>
      </c>
      <c r="H848" s="9">
        <v>56919</v>
      </c>
      <c r="I848" s="9">
        <v>-46917</v>
      </c>
      <c r="J848" s="9">
        <v>18908</v>
      </c>
      <c r="K848" s="9">
        <v>2.4809999999999999</v>
      </c>
      <c r="L848" s="9">
        <v>22.45</v>
      </c>
      <c r="M848" s="10">
        <v>3.3283429000000003E-2</v>
      </c>
      <c r="N848" s="9">
        <f t="shared" si="26"/>
        <v>0.17572339640541823</v>
      </c>
      <c r="O848" s="9">
        <f t="shared" si="27"/>
        <v>-2.5086218054709581</v>
      </c>
    </row>
    <row r="849" spans="1:15" x14ac:dyDescent="0.2">
      <c r="A849" s="2" t="s">
        <v>454</v>
      </c>
      <c r="B849" s="2" t="s">
        <v>455</v>
      </c>
      <c r="C849" s="2" t="s">
        <v>456</v>
      </c>
      <c r="D849" s="2" t="s">
        <v>457</v>
      </c>
      <c r="E849" s="9" t="s">
        <v>17</v>
      </c>
      <c r="F849" s="10">
        <v>4.5414999999999998E-5</v>
      </c>
      <c r="G849" s="9">
        <v>8479</v>
      </c>
      <c r="H849" s="9">
        <v>48321</v>
      </c>
      <c r="I849" s="9">
        <v>-39842</v>
      </c>
      <c r="J849" s="9">
        <v>8367</v>
      </c>
      <c r="K849" s="9">
        <v>4.7619999999999996</v>
      </c>
      <c r="L849" s="9">
        <v>30.05</v>
      </c>
      <c r="M849" s="10">
        <v>2.8916499999999997E-4</v>
      </c>
      <c r="N849" s="9">
        <f t="shared" si="26"/>
        <v>0.17547236191303989</v>
      </c>
      <c r="O849" s="9">
        <f t="shared" si="27"/>
        <v>-2.5106842807164562</v>
      </c>
    </row>
    <row r="850" spans="1:15" x14ac:dyDescent="0.2">
      <c r="A850" s="2" t="s">
        <v>450</v>
      </c>
      <c r="B850" s="2" t="s">
        <v>451</v>
      </c>
      <c r="C850" s="2" t="s">
        <v>452</v>
      </c>
      <c r="D850" s="2" t="s">
        <v>453</v>
      </c>
      <c r="E850" s="9" t="s">
        <v>17</v>
      </c>
      <c r="F850" s="10">
        <v>2.3441600000000001E-4</v>
      </c>
      <c r="G850" s="9">
        <v>43161</v>
      </c>
      <c r="H850" s="9">
        <v>246407</v>
      </c>
      <c r="I850" s="9">
        <v>-203246</v>
      </c>
      <c r="J850" s="9">
        <v>47518</v>
      </c>
      <c r="K850" s="9">
        <v>4.2770000000000001</v>
      </c>
      <c r="L850" s="9">
        <v>25.48</v>
      </c>
      <c r="M850" s="10">
        <v>9.0008099999999995E-4</v>
      </c>
      <c r="N850" s="9">
        <f t="shared" si="26"/>
        <v>0.17516141992719364</v>
      </c>
      <c r="O850" s="9">
        <f t="shared" si="27"/>
        <v>-2.5132430448847223</v>
      </c>
    </row>
    <row r="851" spans="1:15" x14ac:dyDescent="0.2">
      <c r="A851" s="2" t="s">
        <v>446</v>
      </c>
      <c r="B851" s="2" t="s">
        <v>447</v>
      </c>
      <c r="C851" s="2" t="s">
        <v>448</v>
      </c>
      <c r="D851" s="2" t="s">
        <v>449</v>
      </c>
      <c r="E851" s="9" t="s">
        <v>17</v>
      </c>
      <c r="F851" s="10">
        <v>2.7860500000000002E-4</v>
      </c>
      <c r="G851" s="9">
        <v>33076</v>
      </c>
      <c r="H851" s="9">
        <v>190036</v>
      </c>
      <c r="I851" s="9">
        <v>-156960</v>
      </c>
      <c r="J851" s="9">
        <v>37854</v>
      </c>
      <c r="K851" s="9">
        <v>4.1459999999999999</v>
      </c>
      <c r="L851" s="9">
        <v>28.31</v>
      </c>
      <c r="M851" s="10">
        <v>1.027856E-3</v>
      </c>
      <c r="N851" s="9">
        <f t="shared" si="26"/>
        <v>0.17405123239807194</v>
      </c>
      <c r="O851" s="9">
        <f t="shared" si="27"/>
        <v>-2.5224160655526147</v>
      </c>
    </row>
    <row r="852" spans="1:15" x14ac:dyDescent="0.2">
      <c r="A852" s="2" t="s">
        <v>442</v>
      </c>
      <c r="B852" s="2" t="s">
        <v>443</v>
      </c>
      <c r="C852" s="2" t="s">
        <v>444</v>
      </c>
      <c r="D852" s="2" t="s">
        <v>445</v>
      </c>
      <c r="E852" s="9" t="s">
        <v>17</v>
      </c>
      <c r="F852" s="10">
        <v>2.1835859999999999E-3</v>
      </c>
      <c r="G852" s="9">
        <v>4401</v>
      </c>
      <c r="H852" s="9">
        <v>25471</v>
      </c>
      <c r="I852" s="9">
        <v>-21070</v>
      </c>
      <c r="J852" s="9">
        <v>6107</v>
      </c>
      <c r="K852" s="9">
        <v>3.45</v>
      </c>
      <c r="L852" s="9">
        <v>22.95</v>
      </c>
      <c r="M852" s="10">
        <v>4.9656550000000002E-3</v>
      </c>
      <c r="N852" s="9">
        <f t="shared" si="26"/>
        <v>0.17278473558164187</v>
      </c>
      <c r="O852" s="9">
        <f t="shared" si="27"/>
        <v>-2.5329523245699233</v>
      </c>
    </row>
    <row r="853" spans="1:15" x14ac:dyDescent="0.2">
      <c r="A853" s="2" t="s">
        <v>438</v>
      </c>
      <c r="B853" s="2" t="s">
        <v>439</v>
      </c>
      <c r="C853" s="2" t="s">
        <v>440</v>
      </c>
      <c r="D853" s="2" t="s">
        <v>441</v>
      </c>
      <c r="E853" s="9" t="s">
        <v>17</v>
      </c>
      <c r="F853" s="10">
        <v>2.9819999999999999E-5</v>
      </c>
      <c r="G853" s="9">
        <v>67003</v>
      </c>
      <c r="H853" s="9">
        <v>388059</v>
      </c>
      <c r="I853" s="9">
        <v>-321056</v>
      </c>
      <c r="J853" s="9">
        <v>67848</v>
      </c>
      <c r="K853" s="9">
        <v>4.7320000000000002</v>
      </c>
      <c r="L853" s="9">
        <v>38.479999999999997</v>
      </c>
      <c r="M853" s="10">
        <v>2.3025000000000001E-4</v>
      </c>
      <c r="N853" s="9">
        <f t="shared" si="26"/>
        <v>0.17266188904264557</v>
      </c>
      <c r="O853" s="9">
        <f t="shared" si="27"/>
        <v>-2.5339784170973241</v>
      </c>
    </row>
    <row r="854" spans="1:15" x14ac:dyDescent="0.2">
      <c r="A854" s="2" t="s">
        <v>434</v>
      </c>
      <c r="B854" s="2" t="s">
        <v>435</v>
      </c>
      <c r="C854" s="2" t="s">
        <v>436</v>
      </c>
      <c r="D854" s="2" t="s">
        <v>437</v>
      </c>
      <c r="E854" s="9" t="s">
        <v>17</v>
      </c>
      <c r="F854" s="10">
        <v>6.3099999999999997E-7</v>
      </c>
      <c r="G854" s="9">
        <v>4128607</v>
      </c>
      <c r="H854" s="9">
        <v>23973924</v>
      </c>
      <c r="I854" s="9">
        <v>-19845317</v>
      </c>
      <c r="J854" s="9">
        <v>3256733</v>
      </c>
      <c r="K854" s="9">
        <v>6.0940000000000003</v>
      </c>
      <c r="L854" s="9">
        <v>34.270000000000003</v>
      </c>
      <c r="M854" s="10">
        <v>3.4309E-5</v>
      </c>
      <c r="N854" s="9">
        <f t="shared" si="26"/>
        <v>0.17221240043974445</v>
      </c>
      <c r="O854" s="9">
        <f t="shared" si="27"/>
        <v>-2.5377390647611584</v>
      </c>
    </row>
    <row r="855" spans="1:15" x14ac:dyDescent="0.2">
      <c r="A855" s="2" t="s">
        <v>430</v>
      </c>
      <c r="B855" s="2" t="s">
        <v>431</v>
      </c>
      <c r="C855" s="2" t="s">
        <v>432</v>
      </c>
      <c r="D855" s="2" t="s">
        <v>433</v>
      </c>
      <c r="E855" s="9" t="s">
        <v>17</v>
      </c>
      <c r="F855" s="10">
        <v>1.0156383E-2</v>
      </c>
      <c r="G855" s="9">
        <v>34463</v>
      </c>
      <c r="H855" s="9">
        <v>200282</v>
      </c>
      <c r="I855" s="9">
        <v>-165818</v>
      </c>
      <c r="J855" s="9">
        <v>59584</v>
      </c>
      <c r="K855" s="9">
        <v>2.7829999999999999</v>
      </c>
      <c r="L855" s="9">
        <v>24.77</v>
      </c>
      <c r="M855" s="10">
        <v>1.7695399000000001E-2</v>
      </c>
      <c r="N855" s="9">
        <f t="shared" si="26"/>
        <v>0.1720723779470946</v>
      </c>
      <c r="O855" s="9">
        <f t="shared" si="27"/>
        <v>-2.5389125686717491</v>
      </c>
    </row>
    <row r="856" spans="1:15" x14ac:dyDescent="0.2">
      <c r="A856" s="2" t="s">
        <v>426</v>
      </c>
      <c r="B856" s="2" t="s">
        <v>427</v>
      </c>
      <c r="C856" s="2" t="s">
        <v>428</v>
      </c>
      <c r="D856" s="2" t="s">
        <v>429</v>
      </c>
      <c r="E856" s="9" t="s">
        <v>17</v>
      </c>
      <c r="F856" s="10">
        <v>5.7824000000000001E-5</v>
      </c>
      <c r="G856" s="9">
        <v>15459</v>
      </c>
      <c r="H856" s="9">
        <v>89977</v>
      </c>
      <c r="I856" s="9">
        <v>-74518</v>
      </c>
      <c r="J856" s="9">
        <v>15259</v>
      </c>
      <c r="K856" s="9">
        <v>4.883</v>
      </c>
      <c r="L856" s="9">
        <v>23.68</v>
      </c>
      <c r="M856" s="10">
        <v>3.4916899999999998E-4</v>
      </c>
      <c r="N856" s="9">
        <f t="shared" si="26"/>
        <v>0.17181057381330783</v>
      </c>
      <c r="O856" s="9">
        <f t="shared" si="27"/>
        <v>-2.5411092672666507</v>
      </c>
    </row>
    <row r="857" spans="1:15" x14ac:dyDescent="0.2">
      <c r="A857" s="2" t="s">
        <v>422</v>
      </c>
      <c r="B857" s="2" t="s">
        <v>423</v>
      </c>
      <c r="C857" s="2" t="s">
        <v>424</v>
      </c>
      <c r="D857" s="2" t="s">
        <v>425</v>
      </c>
      <c r="E857" s="9" t="s">
        <v>17</v>
      </c>
      <c r="F857" s="10">
        <v>4.4110999999999998E-4</v>
      </c>
      <c r="G857" s="9">
        <v>58857</v>
      </c>
      <c r="H857" s="9">
        <v>343999</v>
      </c>
      <c r="I857" s="9">
        <v>-285142</v>
      </c>
      <c r="J857" s="9">
        <v>70373</v>
      </c>
      <c r="K857" s="9">
        <v>4.0519999999999996</v>
      </c>
      <c r="L857" s="9">
        <v>24.73</v>
      </c>
      <c r="M857" s="10">
        <v>1.4394640000000001E-3</v>
      </c>
      <c r="N857" s="9">
        <f t="shared" si="26"/>
        <v>0.17109642760589419</v>
      </c>
      <c r="O857" s="9">
        <f t="shared" si="27"/>
        <v>-2.5471184573806975</v>
      </c>
    </row>
    <row r="858" spans="1:15" x14ac:dyDescent="0.2">
      <c r="A858" s="2" t="s">
        <v>418</v>
      </c>
      <c r="B858" s="2" t="s">
        <v>419</v>
      </c>
      <c r="C858" s="2" t="s">
        <v>420</v>
      </c>
      <c r="D858" s="2" t="s">
        <v>421</v>
      </c>
      <c r="E858" s="9" t="s">
        <v>17</v>
      </c>
      <c r="F858" s="10">
        <v>1.4218400000000001E-4</v>
      </c>
      <c r="G858" s="9">
        <v>13685</v>
      </c>
      <c r="H858" s="9">
        <v>80311</v>
      </c>
      <c r="I858" s="9">
        <v>-66627</v>
      </c>
      <c r="J858" s="9">
        <v>15066</v>
      </c>
      <c r="K858" s="9">
        <v>4.4219999999999997</v>
      </c>
      <c r="L858" s="9">
        <v>27.15</v>
      </c>
      <c r="M858" s="10">
        <v>6.39356E-4</v>
      </c>
      <c r="N858" s="9">
        <f t="shared" si="26"/>
        <v>0.17040006972892879</v>
      </c>
      <c r="O858" s="9">
        <f t="shared" si="27"/>
        <v>-2.5530021689623483</v>
      </c>
    </row>
    <row r="859" spans="1:15" x14ac:dyDescent="0.2">
      <c r="A859" s="2" t="s">
        <v>414</v>
      </c>
      <c r="B859" s="2" t="s">
        <v>415</v>
      </c>
      <c r="C859" s="2" t="s">
        <v>416</v>
      </c>
      <c r="D859" s="2" t="s">
        <v>417</v>
      </c>
      <c r="E859" s="9" t="s">
        <v>17</v>
      </c>
      <c r="F859" s="10">
        <v>1.7280099999999999E-4</v>
      </c>
      <c r="G859" s="9">
        <v>12870</v>
      </c>
      <c r="H859" s="9">
        <v>75536</v>
      </c>
      <c r="I859" s="9">
        <v>-62666</v>
      </c>
      <c r="J859" s="9">
        <v>14349</v>
      </c>
      <c r="K859" s="9">
        <v>4.367</v>
      </c>
      <c r="L859" s="9">
        <v>26.45</v>
      </c>
      <c r="M859" s="10">
        <v>7.4215000000000001E-4</v>
      </c>
      <c r="N859" s="9">
        <f t="shared" si="26"/>
        <v>0.17038233425121796</v>
      </c>
      <c r="O859" s="9">
        <f t="shared" si="27"/>
        <v>-2.5531523344959295</v>
      </c>
    </row>
    <row r="860" spans="1:15" x14ac:dyDescent="0.2">
      <c r="A860" s="2" t="s">
        <v>26</v>
      </c>
      <c r="B860" s="2" t="s">
        <v>27</v>
      </c>
      <c r="C860" s="2" t="s">
        <v>28</v>
      </c>
      <c r="D860" s="2" t="s">
        <v>29</v>
      </c>
      <c r="E860" s="9" t="s">
        <v>17</v>
      </c>
      <c r="F860" s="10">
        <v>3.8000000000000001E-7</v>
      </c>
      <c r="G860" s="9">
        <v>326682</v>
      </c>
      <c r="H860" s="9">
        <v>1922806</v>
      </c>
      <c r="I860" s="9">
        <v>-1596123</v>
      </c>
      <c r="J860" s="9">
        <v>251909</v>
      </c>
      <c r="K860" s="9">
        <v>6.3360000000000003</v>
      </c>
      <c r="L860" s="9">
        <v>32.6</v>
      </c>
      <c r="M860" s="10">
        <v>2.7195E-5</v>
      </c>
      <c r="N860" s="9">
        <f t="shared" si="26"/>
        <v>0.16989857531128985</v>
      </c>
      <c r="O860" s="9">
        <f t="shared" si="27"/>
        <v>-2.5572543400694943</v>
      </c>
    </row>
    <row r="861" spans="1:15" x14ac:dyDescent="0.2">
      <c r="A861" s="2" t="s">
        <v>22</v>
      </c>
      <c r="B861" s="2" t="s">
        <v>23</v>
      </c>
      <c r="C861" s="2" t="s">
        <v>24</v>
      </c>
      <c r="D861" s="2" t="s">
        <v>25</v>
      </c>
      <c r="E861" s="9" t="s">
        <v>17</v>
      </c>
      <c r="F861" s="10">
        <v>2.7490300000000001E-4</v>
      </c>
      <c r="G861" s="9">
        <v>30236</v>
      </c>
      <c r="H861" s="9">
        <v>178143</v>
      </c>
      <c r="I861" s="9">
        <v>-147908</v>
      </c>
      <c r="J861" s="9">
        <v>35735</v>
      </c>
      <c r="K861" s="9">
        <v>4.1390000000000002</v>
      </c>
      <c r="L861" s="9">
        <v>28.93</v>
      </c>
      <c r="M861" s="10">
        <v>1.019521E-3</v>
      </c>
      <c r="N861" s="9">
        <f t="shared" si="26"/>
        <v>0.16972881336903498</v>
      </c>
      <c r="O861" s="9">
        <f t="shared" si="27"/>
        <v>-2.5586965955576138</v>
      </c>
    </row>
    <row r="862" spans="1:15" x14ac:dyDescent="0.2">
      <c r="A862" s="2" t="s">
        <v>410</v>
      </c>
      <c r="B862" s="2" t="s">
        <v>411</v>
      </c>
      <c r="C862" s="2" t="s">
        <v>412</v>
      </c>
      <c r="D862" s="2" t="s">
        <v>413</v>
      </c>
      <c r="E862" s="9" t="s">
        <v>17</v>
      </c>
      <c r="F862" s="10">
        <v>3.9156870000000002E-3</v>
      </c>
      <c r="G862" s="9">
        <v>9260</v>
      </c>
      <c r="H862" s="9">
        <v>55042</v>
      </c>
      <c r="I862" s="9">
        <v>-45782</v>
      </c>
      <c r="J862" s="9">
        <v>14385</v>
      </c>
      <c r="K862" s="9">
        <v>3.1829999999999998</v>
      </c>
      <c r="L862" s="9">
        <v>24.69</v>
      </c>
      <c r="M862" s="10">
        <v>8.0419559999999994E-3</v>
      </c>
      <c r="N862" s="9">
        <f t="shared" si="26"/>
        <v>0.16823516587333309</v>
      </c>
      <c r="O862" s="9">
        <f t="shared" si="27"/>
        <v>-2.5714487940010828</v>
      </c>
    </row>
    <row r="863" spans="1:15" x14ac:dyDescent="0.2">
      <c r="A863" s="2" t="s">
        <v>406</v>
      </c>
      <c r="B863" s="2" t="s">
        <v>407</v>
      </c>
      <c r="C863" s="2" t="s">
        <v>408</v>
      </c>
      <c r="D863" s="2" t="s">
        <v>409</v>
      </c>
      <c r="E863" s="9" t="s">
        <v>17</v>
      </c>
      <c r="F863" s="10">
        <v>3.5729999999999999E-6</v>
      </c>
      <c r="G863" s="9">
        <v>13224</v>
      </c>
      <c r="H863" s="9">
        <v>78797</v>
      </c>
      <c r="I863" s="9">
        <v>-65573</v>
      </c>
      <c r="J863" s="9">
        <v>11048</v>
      </c>
      <c r="K863" s="9">
        <v>5.9349999999999996</v>
      </c>
      <c r="L863" s="9">
        <v>24.68</v>
      </c>
      <c r="M863" s="10">
        <v>7.8238999999999994E-5</v>
      </c>
      <c r="N863" s="9">
        <f t="shared" si="26"/>
        <v>0.16782364810843053</v>
      </c>
      <c r="O863" s="9">
        <f t="shared" si="27"/>
        <v>-2.5749820739551303</v>
      </c>
    </row>
    <row r="864" spans="1:15" x14ac:dyDescent="0.2">
      <c r="A864" s="2" t="s">
        <v>402</v>
      </c>
      <c r="B864" s="2" t="s">
        <v>403</v>
      </c>
      <c r="C864" s="2" t="s">
        <v>404</v>
      </c>
      <c r="D864" s="2" t="s">
        <v>405</v>
      </c>
      <c r="E864" s="9" t="s">
        <v>17</v>
      </c>
      <c r="F864" s="10">
        <v>6.7547999999999998E-5</v>
      </c>
      <c r="G864" s="9">
        <v>91736</v>
      </c>
      <c r="H864" s="9">
        <v>546870</v>
      </c>
      <c r="I864" s="9">
        <v>-455134</v>
      </c>
      <c r="J864" s="9">
        <v>98568</v>
      </c>
      <c r="K864" s="9">
        <v>4.617</v>
      </c>
      <c r="L864" s="9">
        <v>30.2</v>
      </c>
      <c r="M864" s="10">
        <v>3.78749E-4</v>
      </c>
      <c r="N864" s="9">
        <f t="shared" si="26"/>
        <v>0.16774736226159781</v>
      </c>
      <c r="O864" s="9">
        <f t="shared" si="27"/>
        <v>-2.5756380138987511</v>
      </c>
    </row>
    <row r="865" spans="1:15" x14ac:dyDescent="0.2">
      <c r="A865" s="2" t="s">
        <v>398</v>
      </c>
      <c r="B865" s="2" t="s">
        <v>399</v>
      </c>
      <c r="C865" s="2" t="s">
        <v>400</v>
      </c>
      <c r="D865" s="2" t="s">
        <v>401</v>
      </c>
      <c r="E865" s="9" t="s">
        <v>17</v>
      </c>
      <c r="F865" s="10">
        <v>1.5437000000000001E-5</v>
      </c>
      <c r="G865" s="9">
        <v>92498</v>
      </c>
      <c r="H865" s="9">
        <v>552047</v>
      </c>
      <c r="I865" s="9">
        <v>-459549</v>
      </c>
      <c r="J865" s="9">
        <v>87890</v>
      </c>
      <c r="K865" s="9">
        <v>5.2290000000000001</v>
      </c>
      <c r="L865" s="9">
        <v>27.62</v>
      </c>
      <c r="M865" s="10">
        <v>1.62521E-4</v>
      </c>
      <c r="N865" s="9">
        <f t="shared" si="26"/>
        <v>0.16755457415763514</v>
      </c>
      <c r="O865" s="9">
        <f t="shared" si="27"/>
        <v>-2.5772970229408645</v>
      </c>
    </row>
    <row r="866" spans="1:15" x14ac:dyDescent="0.2">
      <c r="A866" s="2" t="s">
        <v>394</v>
      </c>
      <c r="B866" s="2" t="s">
        <v>395</v>
      </c>
      <c r="C866" s="2" t="s">
        <v>396</v>
      </c>
      <c r="D866" s="2" t="s">
        <v>397</v>
      </c>
      <c r="E866" s="9" t="s">
        <v>17</v>
      </c>
      <c r="F866" s="10">
        <v>1.6394599999999999E-4</v>
      </c>
      <c r="G866" s="9">
        <v>231793</v>
      </c>
      <c r="H866" s="9">
        <v>1394799</v>
      </c>
      <c r="I866" s="9">
        <v>-1163007</v>
      </c>
      <c r="J866" s="9">
        <v>269363</v>
      </c>
      <c r="K866" s="9">
        <v>4.3179999999999996</v>
      </c>
      <c r="L866" s="9">
        <v>29.41</v>
      </c>
      <c r="M866" s="10">
        <v>7.1720099999999999E-4</v>
      </c>
      <c r="N866" s="9">
        <f t="shared" si="26"/>
        <v>0.16618380139360581</v>
      </c>
      <c r="O866" s="9">
        <f t="shared" si="27"/>
        <v>-2.5891483312390582</v>
      </c>
    </row>
    <row r="867" spans="1:15" x14ac:dyDescent="0.2">
      <c r="A867" s="2" t="s">
        <v>390</v>
      </c>
      <c r="B867" s="2" t="s">
        <v>391</v>
      </c>
      <c r="C867" s="2" t="s">
        <v>392</v>
      </c>
      <c r="D867" s="2" t="s">
        <v>393</v>
      </c>
      <c r="E867" s="9" t="s">
        <v>17</v>
      </c>
      <c r="F867" s="10">
        <v>3.334549E-3</v>
      </c>
      <c r="G867" s="9">
        <v>34601</v>
      </c>
      <c r="H867" s="9">
        <v>208561</v>
      </c>
      <c r="I867" s="9">
        <v>-173960</v>
      </c>
      <c r="J867" s="9">
        <v>53537</v>
      </c>
      <c r="K867" s="9">
        <v>3.2490000000000001</v>
      </c>
      <c r="L867" s="9">
        <v>24.62</v>
      </c>
      <c r="M867" s="10">
        <v>7.0746519999999999E-3</v>
      </c>
      <c r="N867" s="9">
        <f t="shared" si="26"/>
        <v>0.16590350065448478</v>
      </c>
      <c r="O867" s="9">
        <f t="shared" si="27"/>
        <v>-2.5915837666190122</v>
      </c>
    </row>
    <row r="868" spans="1:15" x14ac:dyDescent="0.2">
      <c r="A868" s="2" t="s">
        <v>386</v>
      </c>
      <c r="B868" s="2" t="s">
        <v>387</v>
      </c>
      <c r="C868" s="2" t="s">
        <v>388</v>
      </c>
      <c r="D868" s="2" t="s">
        <v>389</v>
      </c>
      <c r="E868" s="9" t="s">
        <v>17</v>
      </c>
      <c r="F868" s="10">
        <v>8.3000000000000002E-8</v>
      </c>
      <c r="G868" s="9">
        <v>1882356</v>
      </c>
      <c r="H868" s="9">
        <v>11378667</v>
      </c>
      <c r="I868" s="9">
        <v>-9496311</v>
      </c>
      <c r="J868" s="9">
        <v>1438239</v>
      </c>
      <c r="K868" s="9">
        <v>6.6029999999999998</v>
      </c>
      <c r="L868" s="9">
        <v>38.229999999999997</v>
      </c>
      <c r="M868" s="10">
        <v>1.0961999999999999E-5</v>
      </c>
      <c r="N868" s="9">
        <f t="shared" si="26"/>
        <v>0.16542851636312056</v>
      </c>
      <c r="O868" s="9">
        <f t="shared" si="27"/>
        <v>-2.5957201489538249</v>
      </c>
    </row>
    <row r="869" spans="1:15" x14ac:dyDescent="0.2">
      <c r="A869" s="2" t="s">
        <v>382</v>
      </c>
      <c r="B869" s="2" t="s">
        <v>383</v>
      </c>
      <c r="C869" s="2" t="s">
        <v>384</v>
      </c>
      <c r="D869" s="2" t="s">
        <v>385</v>
      </c>
      <c r="E869" s="9" t="s">
        <v>17</v>
      </c>
      <c r="F869" s="10">
        <v>1.4590183E-2</v>
      </c>
      <c r="G869" s="9">
        <v>49282</v>
      </c>
      <c r="H869" s="9">
        <v>298302</v>
      </c>
      <c r="I869" s="9">
        <v>-249019</v>
      </c>
      <c r="J869" s="9">
        <v>94069</v>
      </c>
      <c r="K869" s="9">
        <v>2.6469999999999998</v>
      </c>
      <c r="L869" s="9">
        <v>22.39</v>
      </c>
      <c r="M869" s="10">
        <v>2.4301654999999998E-2</v>
      </c>
      <c r="N869" s="9">
        <f t="shared" si="26"/>
        <v>0.16520841295063393</v>
      </c>
      <c r="O869" s="9">
        <f t="shared" si="27"/>
        <v>-2.5976409395275977</v>
      </c>
    </row>
    <row r="870" spans="1:15" x14ac:dyDescent="0.2">
      <c r="A870" s="2" t="s">
        <v>378</v>
      </c>
      <c r="B870" s="2" t="s">
        <v>379</v>
      </c>
      <c r="C870" s="2" t="s">
        <v>380</v>
      </c>
      <c r="D870" s="2" t="s">
        <v>381</v>
      </c>
      <c r="E870" s="9" t="s">
        <v>17</v>
      </c>
      <c r="F870" s="10">
        <v>2.1107589999999998E-3</v>
      </c>
      <c r="G870" s="9">
        <v>2290</v>
      </c>
      <c r="H870" s="9">
        <v>13882</v>
      </c>
      <c r="I870" s="9">
        <v>-11592</v>
      </c>
      <c r="J870" s="9">
        <v>3337</v>
      </c>
      <c r="K870" s="9">
        <v>3.4740000000000002</v>
      </c>
      <c r="L870" s="9">
        <v>22.43</v>
      </c>
      <c r="M870" s="10">
        <v>4.8417240000000004E-3</v>
      </c>
      <c r="N870" s="9">
        <f t="shared" si="26"/>
        <v>0.16496182106324736</v>
      </c>
      <c r="O870" s="9">
        <f t="shared" si="27"/>
        <v>-2.5997959306355405</v>
      </c>
    </row>
    <row r="871" spans="1:15" x14ac:dyDescent="0.2">
      <c r="A871" s="2" t="s">
        <v>374</v>
      </c>
      <c r="B871" s="2" t="s">
        <v>375</v>
      </c>
      <c r="C871" s="2" t="s">
        <v>376</v>
      </c>
      <c r="D871" s="2" t="s">
        <v>377</v>
      </c>
      <c r="E871" s="9" t="s">
        <v>17</v>
      </c>
      <c r="F871" s="10">
        <v>7.0360000000000001E-6</v>
      </c>
      <c r="G871" s="9">
        <v>8445</v>
      </c>
      <c r="H871" s="9">
        <v>51283</v>
      </c>
      <c r="I871" s="9">
        <v>-42838</v>
      </c>
      <c r="J871" s="9">
        <v>7536</v>
      </c>
      <c r="K871" s="9">
        <v>5.6840000000000002</v>
      </c>
      <c r="L871" s="9">
        <v>24.37</v>
      </c>
      <c r="M871" s="10">
        <v>1.0576E-4</v>
      </c>
      <c r="N871" s="9">
        <f t="shared" si="26"/>
        <v>0.16467445352260984</v>
      </c>
      <c r="O871" s="9">
        <f t="shared" si="27"/>
        <v>-2.6023113323845557</v>
      </c>
    </row>
    <row r="872" spans="1:15" x14ac:dyDescent="0.2">
      <c r="A872" s="2" t="s">
        <v>370</v>
      </c>
      <c r="B872" s="2" t="s">
        <v>371</v>
      </c>
      <c r="C872" s="2" t="s">
        <v>372</v>
      </c>
      <c r="D872" s="2" t="s">
        <v>373</v>
      </c>
      <c r="E872" s="9" t="s">
        <v>17</v>
      </c>
      <c r="F872" s="10">
        <v>2.6000000000000001E-8</v>
      </c>
      <c r="G872" s="9">
        <v>574011</v>
      </c>
      <c r="H872" s="9">
        <v>3509294</v>
      </c>
      <c r="I872" s="9">
        <v>-2935283</v>
      </c>
      <c r="J872" s="9">
        <v>393921</v>
      </c>
      <c r="K872" s="9">
        <v>7.4509999999999996</v>
      </c>
      <c r="L872" s="9">
        <v>30.06</v>
      </c>
      <c r="M872" s="10">
        <v>5.0710000000000002E-6</v>
      </c>
      <c r="N872" s="9">
        <f t="shared" si="26"/>
        <v>0.16356879759860529</v>
      </c>
      <c r="O872" s="9">
        <f t="shared" si="27"/>
        <v>-2.6120305290225447</v>
      </c>
    </row>
    <row r="873" spans="1:15" x14ac:dyDescent="0.2">
      <c r="A873" s="2" t="s">
        <v>18</v>
      </c>
      <c r="B873" s="2" t="s">
        <v>19</v>
      </c>
      <c r="C873" s="2" t="s">
        <v>20</v>
      </c>
      <c r="D873" s="2" t="s">
        <v>21</v>
      </c>
      <c r="E873" s="9" t="s">
        <v>17</v>
      </c>
      <c r="F873" s="10">
        <v>4.3745000000000002E-5</v>
      </c>
      <c r="G873" s="9">
        <v>5499686</v>
      </c>
      <c r="H873" s="9">
        <v>33699059</v>
      </c>
      <c r="I873" s="9">
        <v>-28199373</v>
      </c>
      <c r="J873" s="9">
        <v>6084147</v>
      </c>
      <c r="K873" s="9">
        <v>4.6349999999999998</v>
      </c>
      <c r="L873" s="9">
        <v>36.799999999999997</v>
      </c>
      <c r="M873" s="10">
        <v>2.8354200000000002E-4</v>
      </c>
      <c r="N873" s="9">
        <f t="shared" si="26"/>
        <v>0.16319998727560908</v>
      </c>
      <c r="O873" s="9">
        <f t="shared" si="27"/>
        <v>-2.6152871500621231</v>
      </c>
    </row>
    <row r="874" spans="1:15" x14ac:dyDescent="0.2">
      <c r="A874" s="2" t="s">
        <v>366</v>
      </c>
      <c r="B874" s="2" t="s">
        <v>367</v>
      </c>
      <c r="C874" s="2" t="s">
        <v>368</v>
      </c>
      <c r="D874" s="2" t="s">
        <v>369</v>
      </c>
      <c r="E874" s="9" t="s">
        <v>17</v>
      </c>
      <c r="F874" s="10">
        <v>8.886E-5</v>
      </c>
      <c r="G874" s="9">
        <v>7225</v>
      </c>
      <c r="H874" s="9">
        <v>44438</v>
      </c>
      <c r="I874" s="9">
        <v>-37213</v>
      </c>
      <c r="J874" s="9">
        <v>8177</v>
      </c>
      <c r="K874" s="9">
        <v>4.5510000000000002</v>
      </c>
      <c r="L874" s="9">
        <v>28.89</v>
      </c>
      <c r="M874" s="10">
        <v>4.5482200000000002E-4</v>
      </c>
      <c r="N874" s="9">
        <f t="shared" si="26"/>
        <v>0.16258607498087221</v>
      </c>
      <c r="O874" s="9">
        <f t="shared" si="27"/>
        <v>-2.6207243947703693</v>
      </c>
    </row>
    <row r="875" spans="1:15" x14ac:dyDescent="0.2">
      <c r="A875" s="2" t="s">
        <v>362</v>
      </c>
      <c r="B875" s="2" t="s">
        <v>363</v>
      </c>
      <c r="C875" s="2" t="s">
        <v>364</v>
      </c>
      <c r="D875" s="2" t="s">
        <v>365</v>
      </c>
      <c r="E875" s="9" t="s">
        <v>17</v>
      </c>
      <c r="F875" s="10">
        <v>3.0849000000000002E-5</v>
      </c>
      <c r="G875" s="9">
        <v>125044</v>
      </c>
      <c r="H875" s="9">
        <v>770044</v>
      </c>
      <c r="I875" s="9">
        <v>-645000</v>
      </c>
      <c r="J875" s="9">
        <v>128056</v>
      </c>
      <c r="K875" s="9">
        <v>5.0369999999999999</v>
      </c>
      <c r="L875" s="9">
        <v>25.89</v>
      </c>
      <c r="M875" s="10">
        <v>2.3310200000000001E-4</v>
      </c>
      <c r="N875" s="9">
        <f t="shared" si="26"/>
        <v>0.16238552602188966</v>
      </c>
      <c r="O875" s="9">
        <f t="shared" si="27"/>
        <v>-2.6225050489839501</v>
      </c>
    </row>
    <row r="876" spans="1:15" x14ac:dyDescent="0.2">
      <c r="A876" s="2" t="s">
        <v>358</v>
      </c>
      <c r="B876" s="2" t="s">
        <v>359</v>
      </c>
      <c r="C876" s="2" t="s">
        <v>360</v>
      </c>
      <c r="D876" s="2" t="s">
        <v>361</v>
      </c>
      <c r="E876" s="9" t="s">
        <v>17</v>
      </c>
      <c r="F876" s="10">
        <v>1.1253000000000001E-5</v>
      </c>
      <c r="G876" s="9">
        <v>63217</v>
      </c>
      <c r="H876" s="9">
        <v>389552</v>
      </c>
      <c r="I876" s="9">
        <v>-326336</v>
      </c>
      <c r="J876" s="9">
        <v>63335</v>
      </c>
      <c r="K876" s="9">
        <v>5.1529999999999996</v>
      </c>
      <c r="L876" s="9">
        <v>33.57</v>
      </c>
      <c r="M876" s="10">
        <v>1.4071E-4</v>
      </c>
      <c r="N876" s="9">
        <f t="shared" si="26"/>
        <v>0.16228128722224505</v>
      </c>
      <c r="O876" s="9">
        <f t="shared" si="27"/>
        <v>-2.6234314436651935</v>
      </c>
    </row>
    <row r="877" spans="1:15" x14ac:dyDescent="0.2">
      <c r="A877" s="2" t="s">
        <v>354</v>
      </c>
      <c r="B877" s="2" t="s">
        <v>355</v>
      </c>
      <c r="C877" s="2" t="s">
        <v>356</v>
      </c>
      <c r="D877" s="2" t="s">
        <v>357</v>
      </c>
      <c r="E877" s="9" t="s">
        <v>17</v>
      </c>
      <c r="F877" s="10">
        <v>6.4723999999999999E-4</v>
      </c>
      <c r="G877" s="9">
        <v>8073</v>
      </c>
      <c r="H877" s="9">
        <v>49807</v>
      </c>
      <c r="I877" s="9">
        <v>-41734</v>
      </c>
      <c r="J877" s="9">
        <v>10641</v>
      </c>
      <c r="K877" s="9">
        <v>3.9220000000000002</v>
      </c>
      <c r="L877" s="9">
        <v>23.85</v>
      </c>
      <c r="M877" s="10">
        <v>1.9079850000000001E-3</v>
      </c>
      <c r="N877" s="9">
        <f t="shared" si="26"/>
        <v>0.16208565061135985</v>
      </c>
      <c r="O877" s="9">
        <f t="shared" si="27"/>
        <v>-2.6251717196899294</v>
      </c>
    </row>
    <row r="878" spans="1:15" x14ac:dyDescent="0.2">
      <c r="A878" s="2" t="s">
        <v>350</v>
      </c>
      <c r="B878" s="2" t="s">
        <v>351</v>
      </c>
      <c r="C878" s="2" t="s">
        <v>352</v>
      </c>
      <c r="D878" s="2" t="s">
        <v>353</v>
      </c>
      <c r="E878" s="9" t="s">
        <v>17</v>
      </c>
      <c r="F878" s="10">
        <v>6.6514999999999996E-5</v>
      </c>
      <c r="G878" s="9">
        <v>30763</v>
      </c>
      <c r="H878" s="9">
        <v>192070</v>
      </c>
      <c r="I878" s="9">
        <v>-161307</v>
      </c>
      <c r="J878" s="9">
        <v>34803</v>
      </c>
      <c r="K878" s="9">
        <v>4.6349999999999998</v>
      </c>
      <c r="L878" s="9">
        <v>29.71</v>
      </c>
      <c r="M878" s="10">
        <v>3.7594100000000002E-4</v>
      </c>
      <c r="N878" s="9">
        <f t="shared" si="26"/>
        <v>0.16016556463789244</v>
      </c>
      <c r="O878" s="9">
        <f t="shared" si="27"/>
        <v>-2.6423640911251045</v>
      </c>
    </row>
    <row r="879" spans="1:15" x14ac:dyDescent="0.2">
      <c r="A879" s="2" t="s">
        <v>346</v>
      </c>
      <c r="B879" s="2" t="s">
        <v>347</v>
      </c>
      <c r="C879" s="2" t="s">
        <v>348</v>
      </c>
      <c r="D879" s="2" t="s">
        <v>349</v>
      </c>
      <c r="E879" s="9" t="s">
        <v>17</v>
      </c>
      <c r="F879" s="10">
        <v>3.6200000000000001E-6</v>
      </c>
      <c r="G879" s="9">
        <v>32264</v>
      </c>
      <c r="H879" s="9">
        <v>201454</v>
      </c>
      <c r="I879" s="9">
        <v>-169190</v>
      </c>
      <c r="J879" s="9">
        <v>30154</v>
      </c>
      <c r="K879" s="9">
        <v>5.6109999999999998</v>
      </c>
      <c r="L879" s="9">
        <v>31.28</v>
      </c>
      <c r="M879" s="10">
        <v>7.8238999999999994E-5</v>
      </c>
      <c r="N879" s="9">
        <f t="shared" si="26"/>
        <v>0.16015566829152064</v>
      </c>
      <c r="O879" s="9">
        <f t="shared" si="27"/>
        <v>-2.6424532354488042</v>
      </c>
    </row>
    <row r="880" spans="1:15" x14ac:dyDescent="0.2">
      <c r="A880" s="2" t="s">
        <v>342</v>
      </c>
      <c r="B880" s="2" t="s">
        <v>343</v>
      </c>
      <c r="C880" s="2" t="s">
        <v>344</v>
      </c>
      <c r="D880" s="2" t="s">
        <v>345</v>
      </c>
      <c r="E880" s="9" t="s">
        <v>17</v>
      </c>
      <c r="F880" s="10">
        <v>1.1783000000000001E-5</v>
      </c>
      <c r="G880" s="9">
        <v>47949</v>
      </c>
      <c r="H880" s="9">
        <v>299851</v>
      </c>
      <c r="I880" s="9">
        <v>-251902</v>
      </c>
      <c r="J880" s="9">
        <v>48331</v>
      </c>
      <c r="K880" s="9">
        <v>5.2119999999999997</v>
      </c>
      <c r="L880" s="9">
        <v>30.92</v>
      </c>
      <c r="M880" s="10">
        <v>1.4230699999999999E-4</v>
      </c>
      <c r="N880" s="9">
        <f t="shared" si="26"/>
        <v>0.15990942167943412</v>
      </c>
      <c r="O880" s="9">
        <f t="shared" si="27"/>
        <v>-2.644673151630355</v>
      </c>
    </row>
    <row r="881" spans="1:15" x14ac:dyDescent="0.2">
      <c r="A881" s="2" t="s">
        <v>338</v>
      </c>
      <c r="B881" s="2" t="s">
        <v>339</v>
      </c>
      <c r="C881" s="2" t="s">
        <v>340</v>
      </c>
      <c r="D881" s="2" t="s">
        <v>341</v>
      </c>
      <c r="E881" s="9" t="s">
        <v>17</v>
      </c>
      <c r="F881" s="10">
        <v>2.1500000000000002E-6</v>
      </c>
      <c r="G881" s="9">
        <v>221589</v>
      </c>
      <c r="H881" s="9">
        <v>1389454</v>
      </c>
      <c r="I881" s="9">
        <v>-1167865</v>
      </c>
      <c r="J881" s="9">
        <v>207548</v>
      </c>
      <c r="K881" s="9">
        <v>5.6269999999999998</v>
      </c>
      <c r="L881" s="9">
        <v>36.21</v>
      </c>
      <c r="M881" s="10">
        <v>6.4072000000000006E-5</v>
      </c>
      <c r="N881" s="9">
        <f t="shared" si="26"/>
        <v>0.15947919110672248</v>
      </c>
      <c r="O881" s="9">
        <f t="shared" si="27"/>
        <v>-2.648559901904239</v>
      </c>
    </row>
    <row r="882" spans="1:15" x14ac:dyDescent="0.2">
      <c r="A882" s="2" t="s">
        <v>334</v>
      </c>
      <c r="B882" s="2" t="s">
        <v>335</v>
      </c>
      <c r="C882" s="2" t="s">
        <v>336</v>
      </c>
      <c r="D882" s="2" t="s">
        <v>337</v>
      </c>
      <c r="E882" s="9" t="s">
        <v>17</v>
      </c>
      <c r="F882" s="10">
        <v>5.7537899999999999E-4</v>
      </c>
      <c r="G882" s="9">
        <v>1985</v>
      </c>
      <c r="H882" s="9">
        <v>12461</v>
      </c>
      <c r="I882" s="9">
        <v>-10476</v>
      </c>
      <c r="J882" s="9">
        <v>2691</v>
      </c>
      <c r="K882" s="9">
        <v>3.8919999999999999</v>
      </c>
      <c r="L882" s="9">
        <v>27.44</v>
      </c>
      <c r="M882" s="10">
        <v>1.7674139999999999E-3</v>
      </c>
      <c r="N882" s="9">
        <f t="shared" si="26"/>
        <v>0.15929700666078164</v>
      </c>
      <c r="O882" s="9">
        <f t="shared" si="27"/>
        <v>-2.6502089373538316</v>
      </c>
    </row>
    <row r="883" spans="1:15" x14ac:dyDescent="0.2">
      <c r="A883" s="2" t="s">
        <v>330</v>
      </c>
      <c r="B883" s="2" t="s">
        <v>331</v>
      </c>
      <c r="C883" s="2" t="s">
        <v>332</v>
      </c>
      <c r="D883" s="2" t="s">
        <v>333</v>
      </c>
      <c r="E883" s="9" t="s">
        <v>17</v>
      </c>
      <c r="F883" s="10">
        <v>3.8331000000000003E-5</v>
      </c>
      <c r="G883" s="9">
        <v>199838</v>
      </c>
      <c r="H883" s="9">
        <v>1259282</v>
      </c>
      <c r="I883" s="9">
        <v>-1059444</v>
      </c>
      <c r="J883" s="9">
        <v>224864</v>
      </c>
      <c r="K883" s="9">
        <v>4.7110000000000003</v>
      </c>
      <c r="L883" s="9">
        <v>34.950000000000003</v>
      </c>
      <c r="M883" s="10">
        <v>2.66808E-4</v>
      </c>
      <c r="N883" s="9">
        <f t="shared" si="26"/>
        <v>0.15869201656181856</v>
      </c>
      <c r="O883" s="9">
        <f t="shared" si="27"/>
        <v>-2.6556985436290925</v>
      </c>
    </row>
    <row r="884" spans="1:15" x14ac:dyDescent="0.2">
      <c r="A884" s="2" t="s">
        <v>326</v>
      </c>
      <c r="B884" s="2" t="s">
        <v>327</v>
      </c>
      <c r="C884" s="2" t="s">
        <v>328</v>
      </c>
      <c r="D884" s="2" t="s">
        <v>329</v>
      </c>
      <c r="E884" s="9" t="s">
        <v>17</v>
      </c>
      <c r="F884" s="10">
        <v>6.1618819999999996E-3</v>
      </c>
      <c r="G884" s="9">
        <v>77647</v>
      </c>
      <c r="H884" s="9">
        <v>496331</v>
      </c>
      <c r="I884" s="9">
        <v>-418684</v>
      </c>
      <c r="J884" s="9">
        <v>138849</v>
      </c>
      <c r="K884" s="9">
        <v>3.0150000000000001</v>
      </c>
      <c r="L884" s="9">
        <v>23.01</v>
      </c>
      <c r="M884" s="10">
        <v>1.1585646E-2</v>
      </c>
      <c r="N884" s="9">
        <f t="shared" si="26"/>
        <v>0.15644197118455225</v>
      </c>
      <c r="O884" s="9">
        <f t="shared" si="27"/>
        <v>-2.6763004754869022</v>
      </c>
    </row>
    <row r="885" spans="1:15" x14ac:dyDescent="0.2">
      <c r="A885" s="2" t="s">
        <v>322</v>
      </c>
      <c r="B885" s="2" t="s">
        <v>323</v>
      </c>
      <c r="C885" s="2" t="s">
        <v>324</v>
      </c>
      <c r="D885" s="2" t="s">
        <v>325</v>
      </c>
      <c r="E885" s="9" t="s">
        <v>17</v>
      </c>
      <c r="F885" s="10">
        <v>2.6689017999999998E-2</v>
      </c>
      <c r="G885" s="9">
        <v>372096</v>
      </c>
      <c r="H885" s="9">
        <v>2396243</v>
      </c>
      <c r="I885" s="9">
        <v>-2024147</v>
      </c>
      <c r="J885" s="9">
        <v>854155</v>
      </c>
      <c r="K885" s="9">
        <v>2.37</v>
      </c>
      <c r="L885" s="9">
        <v>22.71</v>
      </c>
      <c r="M885" s="10">
        <v>4.0637479999999997E-2</v>
      </c>
      <c r="N885" s="9">
        <f t="shared" si="26"/>
        <v>0.15528308272575025</v>
      </c>
      <c r="O885" s="9">
        <f t="shared" si="27"/>
        <v>-2.6870274306296</v>
      </c>
    </row>
    <row r="886" spans="1:15" x14ac:dyDescent="0.2">
      <c r="A886" s="2" t="s">
        <v>318</v>
      </c>
      <c r="B886" s="2" t="s">
        <v>319</v>
      </c>
      <c r="C886" s="2" t="s">
        <v>320</v>
      </c>
      <c r="D886" s="2" t="s">
        <v>321</v>
      </c>
      <c r="E886" s="9" t="s">
        <v>17</v>
      </c>
      <c r="F886" s="10">
        <v>1.3129099999999999E-4</v>
      </c>
      <c r="G886" s="9">
        <v>3935</v>
      </c>
      <c r="H886" s="9">
        <v>25349</v>
      </c>
      <c r="I886" s="9">
        <v>-21414</v>
      </c>
      <c r="J886" s="9">
        <v>4677</v>
      </c>
      <c r="K886" s="9">
        <v>4.5789999999999997</v>
      </c>
      <c r="L886" s="9">
        <v>23.13</v>
      </c>
      <c r="M886" s="10">
        <v>6.0036900000000001E-4</v>
      </c>
      <c r="N886" s="9">
        <f t="shared" si="26"/>
        <v>0.15523294804528778</v>
      </c>
      <c r="O886" s="9">
        <f t="shared" si="27"/>
        <v>-2.6874932942137031</v>
      </c>
    </row>
    <row r="887" spans="1:15" x14ac:dyDescent="0.2">
      <c r="A887" s="2" t="s">
        <v>13</v>
      </c>
      <c r="B887" s="2" t="s">
        <v>14</v>
      </c>
      <c r="C887" s="2" t="s">
        <v>15</v>
      </c>
      <c r="D887" s="2" t="s">
        <v>16</v>
      </c>
      <c r="E887" s="9" t="s">
        <v>17</v>
      </c>
      <c r="F887" s="10">
        <v>5.9500000000000002E-7</v>
      </c>
      <c r="G887" s="9">
        <v>792979</v>
      </c>
      <c r="H887" s="9">
        <v>5141575</v>
      </c>
      <c r="I887" s="9">
        <v>-4348597</v>
      </c>
      <c r="J887" s="9">
        <v>698280</v>
      </c>
      <c r="K887" s="9">
        <v>6.2279999999999998</v>
      </c>
      <c r="L887" s="9">
        <v>31.58</v>
      </c>
      <c r="M887" s="10">
        <v>3.3618000000000002E-5</v>
      </c>
      <c r="N887" s="9">
        <f t="shared" si="26"/>
        <v>0.15422881121057264</v>
      </c>
      <c r="O887" s="9">
        <f t="shared" si="27"/>
        <v>-2.6968557971573883</v>
      </c>
    </row>
    <row r="888" spans="1:15" x14ac:dyDescent="0.2">
      <c r="A888" s="2" t="s">
        <v>314</v>
      </c>
      <c r="B888" s="2" t="s">
        <v>315</v>
      </c>
      <c r="C888" s="2" t="s">
        <v>316</v>
      </c>
      <c r="D888" s="2" t="s">
        <v>317</v>
      </c>
      <c r="E888" s="9" t="s">
        <v>17</v>
      </c>
      <c r="F888" s="10">
        <v>1.6239000000000002E-5</v>
      </c>
      <c r="G888" s="9">
        <v>887605</v>
      </c>
      <c r="H888" s="9">
        <v>5760226</v>
      </c>
      <c r="I888" s="9">
        <v>-4872621</v>
      </c>
      <c r="J888" s="9">
        <v>973251</v>
      </c>
      <c r="K888" s="9">
        <v>5.0069999999999997</v>
      </c>
      <c r="L888" s="9">
        <v>34.53</v>
      </c>
      <c r="M888" s="10">
        <v>1.6427799999999999E-4</v>
      </c>
      <c r="N888" s="9">
        <f t="shared" si="26"/>
        <v>0.15409204430520609</v>
      </c>
      <c r="O888" s="9">
        <f t="shared" si="27"/>
        <v>-2.6981357167317004</v>
      </c>
    </row>
    <row r="889" spans="1:15" x14ac:dyDescent="0.2">
      <c r="A889" s="2" t="s">
        <v>310</v>
      </c>
      <c r="B889" s="2" t="s">
        <v>311</v>
      </c>
      <c r="C889" s="2" t="s">
        <v>312</v>
      </c>
      <c r="D889" s="2" t="s">
        <v>313</v>
      </c>
      <c r="E889" s="9" t="s">
        <v>17</v>
      </c>
      <c r="F889" s="10">
        <v>4.1672200000000001E-4</v>
      </c>
      <c r="G889" s="9">
        <v>94162</v>
      </c>
      <c r="H889" s="9">
        <v>612379</v>
      </c>
      <c r="I889" s="9">
        <v>-518217</v>
      </c>
      <c r="J889" s="9">
        <v>127062</v>
      </c>
      <c r="K889" s="9">
        <v>4.0780000000000003</v>
      </c>
      <c r="L889" s="9">
        <v>24.55</v>
      </c>
      <c r="M889" s="10">
        <v>1.3822249999999999E-3</v>
      </c>
      <c r="N889" s="9">
        <f t="shared" si="26"/>
        <v>0.15376425383626807</v>
      </c>
      <c r="O889" s="9">
        <f t="shared" si="27"/>
        <v>-2.7012079414388221</v>
      </c>
    </row>
    <row r="890" spans="1:15" x14ac:dyDescent="0.2">
      <c r="A890" s="2" t="s">
        <v>306</v>
      </c>
      <c r="B890" s="2" t="s">
        <v>307</v>
      </c>
      <c r="C890" s="2" t="s">
        <v>308</v>
      </c>
      <c r="D890" s="2" t="s">
        <v>309</v>
      </c>
      <c r="E890" s="9" t="s">
        <v>17</v>
      </c>
      <c r="F890" s="10">
        <v>6.7599999999999997E-7</v>
      </c>
      <c r="G890" s="9">
        <v>152723</v>
      </c>
      <c r="H890" s="9">
        <v>994048</v>
      </c>
      <c r="I890" s="9">
        <v>-841326</v>
      </c>
      <c r="J890" s="9">
        <v>130438</v>
      </c>
      <c r="K890" s="9">
        <v>6.45</v>
      </c>
      <c r="L890" s="9">
        <v>26.8</v>
      </c>
      <c r="M890" s="10">
        <v>3.4690999999999997E-5</v>
      </c>
      <c r="N890" s="9">
        <f t="shared" si="26"/>
        <v>0.15363745010301313</v>
      </c>
      <c r="O890" s="9">
        <f t="shared" si="27"/>
        <v>-2.7023981698934141</v>
      </c>
    </row>
    <row r="891" spans="1:15" x14ac:dyDescent="0.2">
      <c r="A891" s="2" t="s">
        <v>302</v>
      </c>
      <c r="B891" s="2" t="s">
        <v>303</v>
      </c>
      <c r="C891" s="2" t="s">
        <v>304</v>
      </c>
      <c r="D891" s="2" t="s">
        <v>305</v>
      </c>
      <c r="E891" s="9" t="s">
        <v>17</v>
      </c>
      <c r="F891" s="10">
        <v>6.18871E-4</v>
      </c>
      <c r="G891" s="9">
        <v>119086</v>
      </c>
      <c r="H891" s="9">
        <v>784941</v>
      </c>
      <c r="I891" s="9">
        <v>-665855</v>
      </c>
      <c r="J891" s="9">
        <v>172556</v>
      </c>
      <c r="K891" s="9">
        <v>3.859</v>
      </c>
      <c r="L891" s="9">
        <v>27.79</v>
      </c>
      <c r="M891" s="10">
        <v>1.8566120000000001E-3</v>
      </c>
      <c r="N891" s="9">
        <f t="shared" si="26"/>
        <v>0.15171331348470776</v>
      </c>
      <c r="O891" s="9">
        <f t="shared" si="27"/>
        <v>-2.720580401157529</v>
      </c>
    </row>
    <row r="892" spans="1:15" x14ac:dyDescent="0.2">
      <c r="A892" s="2" t="s">
        <v>298</v>
      </c>
      <c r="B892" s="2" t="s">
        <v>299</v>
      </c>
      <c r="C892" s="2" t="s">
        <v>300</v>
      </c>
      <c r="D892" s="2" t="s">
        <v>301</v>
      </c>
      <c r="E892" s="9" t="s">
        <v>17</v>
      </c>
      <c r="F892" s="10">
        <v>8.7879999999999995E-6</v>
      </c>
      <c r="G892" s="9">
        <v>8616</v>
      </c>
      <c r="H892" s="9">
        <v>57035</v>
      </c>
      <c r="I892" s="9">
        <v>-48419</v>
      </c>
      <c r="J892" s="9">
        <v>9113</v>
      </c>
      <c r="K892" s="9">
        <v>5.3129999999999997</v>
      </c>
      <c r="L892" s="9">
        <v>30.94</v>
      </c>
      <c r="M892" s="10">
        <v>1.21098E-4</v>
      </c>
      <c r="N892" s="9">
        <f t="shared" si="26"/>
        <v>0.15106513544314895</v>
      </c>
      <c r="O892" s="9">
        <f t="shared" si="27"/>
        <v>-2.7267573577936779</v>
      </c>
    </row>
    <row r="893" spans="1:15" x14ac:dyDescent="0.2">
      <c r="A893" s="2" t="s">
        <v>294</v>
      </c>
      <c r="B893" s="2" t="s">
        <v>295</v>
      </c>
      <c r="C893" s="2" t="s">
        <v>296</v>
      </c>
      <c r="D893" s="2" t="s">
        <v>297</v>
      </c>
      <c r="E893" s="9" t="s">
        <v>17</v>
      </c>
      <c r="F893" s="10">
        <v>6E-9</v>
      </c>
      <c r="G893" s="9">
        <v>82465</v>
      </c>
      <c r="H893" s="9">
        <v>549247</v>
      </c>
      <c r="I893" s="9">
        <v>-466782</v>
      </c>
      <c r="J893" s="9">
        <v>63395</v>
      </c>
      <c r="K893" s="9">
        <v>7.3630000000000004</v>
      </c>
      <c r="L893" s="9">
        <v>40.450000000000003</v>
      </c>
      <c r="M893" s="10">
        <v>1.9470000000000002E-6</v>
      </c>
      <c r="N893" s="9">
        <f t="shared" si="26"/>
        <v>0.15014192157626716</v>
      </c>
      <c r="O893" s="9">
        <f t="shared" si="27"/>
        <v>-2.7356012424724465</v>
      </c>
    </row>
    <row r="894" spans="1:15" x14ac:dyDescent="0.2">
      <c r="A894" s="2" t="s">
        <v>290</v>
      </c>
      <c r="B894" s="2" t="s">
        <v>291</v>
      </c>
      <c r="C894" s="2" t="s">
        <v>292</v>
      </c>
      <c r="D894" s="2" t="s">
        <v>293</v>
      </c>
      <c r="E894" s="9" t="s">
        <v>17</v>
      </c>
      <c r="F894" s="10">
        <v>8.0886800000000002E-4</v>
      </c>
      <c r="G894" s="9">
        <v>7736</v>
      </c>
      <c r="H894" s="9">
        <v>52050</v>
      </c>
      <c r="I894" s="9">
        <v>-44313</v>
      </c>
      <c r="J894" s="9">
        <v>11489</v>
      </c>
      <c r="K894" s="9">
        <v>3.8570000000000002</v>
      </c>
      <c r="L894" s="9">
        <v>22.86</v>
      </c>
      <c r="M894" s="10">
        <v>2.2744290000000001E-3</v>
      </c>
      <c r="N894" s="9">
        <f t="shared" si="26"/>
        <v>0.14862632084534103</v>
      </c>
      <c r="O894" s="9">
        <f t="shared" si="27"/>
        <v>-2.7502384635973005</v>
      </c>
    </row>
    <row r="895" spans="1:15" x14ac:dyDescent="0.2">
      <c r="A895" s="2" t="s">
        <v>286</v>
      </c>
      <c r="B895" s="2" t="s">
        <v>287</v>
      </c>
      <c r="C895" s="2" t="s">
        <v>288</v>
      </c>
      <c r="D895" s="2" t="s">
        <v>289</v>
      </c>
      <c r="E895" s="9" t="s">
        <v>17</v>
      </c>
      <c r="F895" s="10">
        <v>2.4642246999999999E-2</v>
      </c>
      <c r="G895" s="9">
        <v>9752</v>
      </c>
      <c r="H895" s="9">
        <v>65758</v>
      </c>
      <c r="I895" s="9">
        <v>-56007</v>
      </c>
      <c r="J895" s="9">
        <v>23245</v>
      </c>
      <c r="K895" s="9">
        <v>2.4089999999999998</v>
      </c>
      <c r="L895" s="9">
        <v>22.35</v>
      </c>
      <c r="M895" s="10">
        <v>3.8137453000000002E-2</v>
      </c>
      <c r="N895" s="9">
        <f t="shared" si="26"/>
        <v>0.14830134736457923</v>
      </c>
      <c r="O895" s="9">
        <f t="shared" si="27"/>
        <v>-2.7533963896951796</v>
      </c>
    </row>
    <row r="896" spans="1:15" x14ac:dyDescent="0.2">
      <c r="A896" s="2" t="s">
        <v>282</v>
      </c>
      <c r="B896" s="2" t="s">
        <v>283</v>
      </c>
      <c r="C896" s="2" t="s">
        <v>284</v>
      </c>
      <c r="D896" s="2" t="s">
        <v>285</v>
      </c>
      <c r="E896" s="9" t="s">
        <v>17</v>
      </c>
      <c r="F896" s="10">
        <v>8.3299999999999999E-6</v>
      </c>
      <c r="G896" s="9">
        <v>21718</v>
      </c>
      <c r="H896" s="9">
        <v>146469</v>
      </c>
      <c r="I896" s="9">
        <v>-124751</v>
      </c>
      <c r="J896" s="9">
        <v>23397</v>
      </c>
      <c r="K896" s="9">
        <v>5.3319999999999999</v>
      </c>
      <c r="L896" s="9">
        <v>30.95</v>
      </c>
      <c r="M896" s="10">
        <v>1.18897E-4</v>
      </c>
      <c r="N896" s="9">
        <f t="shared" si="26"/>
        <v>0.14827710983211465</v>
      </c>
      <c r="O896" s="9">
        <f t="shared" si="27"/>
        <v>-2.7536321948733331</v>
      </c>
    </row>
    <row r="897" spans="1:15" x14ac:dyDescent="0.2">
      <c r="A897" s="2" t="s">
        <v>278</v>
      </c>
      <c r="B897" s="2" t="s">
        <v>279</v>
      </c>
      <c r="C897" s="2" t="s">
        <v>280</v>
      </c>
      <c r="D897" s="2" t="s">
        <v>281</v>
      </c>
      <c r="E897" s="9" t="s">
        <v>17</v>
      </c>
      <c r="F897" s="10">
        <v>6.3250000000000003E-4</v>
      </c>
      <c r="G897" s="9">
        <v>2524</v>
      </c>
      <c r="H897" s="9">
        <v>17085</v>
      </c>
      <c r="I897" s="9">
        <v>-14561</v>
      </c>
      <c r="J897" s="9">
        <v>3772</v>
      </c>
      <c r="K897" s="9">
        <v>3.86</v>
      </c>
      <c r="L897" s="9">
        <v>27.26</v>
      </c>
      <c r="M897" s="10">
        <v>1.88152E-3</v>
      </c>
      <c r="N897" s="9">
        <f t="shared" si="26"/>
        <v>0.14773192859233245</v>
      </c>
      <c r="O897" s="9">
        <f t="shared" si="27"/>
        <v>-2.7589464323340813</v>
      </c>
    </row>
    <row r="898" spans="1:15" x14ac:dyDescent="0.2">
      <c r="A898" s="2" t="s">
        <v>274</v>
      </c>
      <c r="B898" s="2" t="s">
        <v>275</v>
      </c>
      <c r="C898" s="2" t="s">
        <v>276</v>
      </c>
      <c r="D898" s="2" t="s">
        <v>277</v>
      </c>
      <c r="E898" s="9" t="s">
        <v>17</v>
      </c>
      <c r="F898" s="10">
        <v>2.6363000000000002E-5</v>
      </c>
      <c r="G898" s="9">
        <v>229839</v>
      </c>
      <c r="H898" s="9">
        <v>1557704</v>
      </c>
      <c r="I898" s="9">
        <v>-1327865</v>
      </c>
      <c r="J898" s="9">
        <v>265872</v>
      </c>
      <c r="K898" s="9">
        <v>4.9939999999999998</v>
      </c>
      <c r="L898" s="9">
        <v>28.74</v>
      </c>
      <c r="M898" s="10">
        <v>2.14083E-4</v>
      </c>
      <c r="N898" s="9">
        <f t="shared" ref="N898:N945" si="28">G898/H898</f>
        <v>0.14754985542824567</v>
      </c>
      <c r="O898" s="9">
        <f t="shared" ref="O898:O961" si="29">LOG(N898,2)</f>
        <v>-2.760725587692876</v>
      </c>
    </row>
    <row r="899" spans="1:15" x14ac:dyDescent="0.2">
      <c r="A899" s="2" t="s">
        <v>270</v>
      </c>
      <c r="B899" s="2" t="s">
        <v>271</v>
      </c>
      <c r="C899" s="2" t="s">
        <v>272</v>
      </c>
      <c r="D899" s="2" t="s">
        <v>273</v>
      </c>
      <c r="E899" s="9" t="s">
        <v>17</v>
      </c>
      <c r="F899" s="10">
        <v>2.8895499999999997E-4</v>
      </c>
      <c r="G899" s="9">
        <v>3720</v>
      </c>
      <c r="H899" s="9">
        <v>25243</v>
      </c>
      <c r="I899" s="9">
        <v>-21524</v>
      </c>
      <c r="J899" s="9">
        <v>5036</v>
      </c>
      <c r="K899" s="9">
        <v>4.274</v>
      </c>
      <c r="L899" s="9">
        <v>22.8</v>
      </c>
      <c r="M899" s="10">
        <v>1.0605040000000001E-3</v>
      </c>
      <c r="N899" s="9">
        <f t="shared" si="28"/>
        <v>0.14736758705383671</v>
      </c>
      <c r="O899" s="9">
        <f t="shared" si="29"/>
        <v>-2.762508850908084</v>
      </c>
    </row>
    <row r="900" spans="1:15" x14ac:dyDescent="0.2">
      <c r="A900" s="2" t="s">
        <v>266</v>
      </c>
      <c r="B900" s="2" t="s">
        <v>267</v>
      </c>
      <c r="C900" s="2" t="s">
        <v>268</v>
      </c>
      <c r="D900" s="2" t="s">
        <v>269</v>
      </c>
      <c r="E900" s="9" t="s">
        <v>17</v>
      </c>
      <c r="F900" s="10">
        <v>6.0668040000000003E-3</v>
      </c>
      <c r="G900" s="9">
        <v>2478</v>
      </c>
      <c r="H900" s="9">
        <v>16955</v>
      </c>
      <c r="I900" s="9">
        <v>-14477</v>
      </c>
      <c r="J900" s="9">
        <v>4788</v>
      </c>
      <c r="K900" s="9">
        <v>3.024</v>
      </c>
      <c r="L900" s="9">
        <v>22.89</v>
      </c>
      <c r="M900" s="10">
        <v>1.1460421E-2</v>
      </c>
      <c r="N900" s="9">
        <f t="shared" si="28"/>
        <v>0.14615157770569154</v>
      </c>
      <c r="O900" s="9">
        <f t="shared" si="29"/>
        <v>-2.7744626917721917</v>
      </c>
    </row>
    <row r="901" spans="1:15" x14ac:dyDescent="0.2">
      <c r="A901" s="2" t="s">
        <v>262</v>
      </c>
      <c r="B901" s="2" t="s">
        <v>263</v>
      </c>
      <c r="C901" s="2" t="s">
        <v>264</v>
      </c>
      <c r="D901" s="2" t="s">
        <v>265</v>
      </c>
      <c r="E901" s="9" t="s">
        <v>17</v>
      </c>
      <c r="F901" s="10">
        <v>2.481E-6</v>
      </c>
      <c r="G901" s="9">
        <v>43032</v>
      </c>
      <c r="H901" s="9">
        <v>294982</v>
      </c>
      <c r="I901" s="9">
        <v>-251950</v>
      </c>
      <c r="J901" s="9">
        <v>44003</v>
      </c>
      <c r="K901" s="9">
        <v>5.726</v>
      </c>
      <c r="L901" s="9">
        <v>31.71</v>
      </c>
      <c r="M901" s="10">
        <v>6.6136000000000005E-5</v>
      </c>
      <c r="N901" s="9">
        <f t="shared" si="28"/>
        <v>0.14588008759856533</v>
      </c>
      <c r="O901" s="9">
        <f t="shared" si="29"/>
        <v>-2.777145123786072</v>
      </c>
    </row>
    <row r="902" spans="1:15" x14ac:dyDescent="0.2">
      <c r="A902" s="2" t="s">
        <v>258</v>
      </c>
      <c r="B902" s="2" t="s">
        <v>259</v>
      </c>
      <c r="C902" s="2" t="s">
        <v>260</v>
      </c>
      <c r="D902" s="2" t="s">
        <v>261</v>
      </c>
      <c r="E902" s="9" t="s">
        <v>17</v>
      </c>
      <c r="F902" s="10">
        <v>1.2350239000000001E-2</v>
      </c>
      <c r="G902" s="9">
        <v>3357</v>
      </c>
      <c r="H902" s="9">
        <v>23077</v>
      </c>
      <c r="I902" s="9">
        <v>-19720</v>
      </c>
      <c r="J902" s="9">
        <v>7250</v>
      </c>
      <c r="K902" s="9">
        <v>2.72</v>
      </c>
      <c r="L902" s="9">
        <v>22.52</v>
      </c>
      <c r="M902" s="10">
        <v>2.1075950999999999E-2</v>
      </c>
      <c r="N902" s="9">
        <f t="shared" si="28"/>
        <v>0.14546951510161632</v>
      </c>
      <c r="O902" s="9">
        <f t="shared" si="29"/>
        <v>-2.7812112442947803</v>
      </c>
    </row>
    <row r="903" spans="1:15" x14ac:dyDescent="0.2">
      <c r="A903" s="2" t="s">
        <v>254</v>
      </c>
      <c r="B903" s="2" t="s">
        <v>255</v>
      </c>
      <c r="C903" s="2" t="s">
        <v>256</v>
      </c>
      <c r="D903" s="2" t="s">
        <v>257</v>
      </c>
      <c r="E903" s="9" t="s">
        <v>17</v>
      </c>
      <c r="F903" s="10">
        <v>9.8339999999999994E-6</v>
      </c>
      <c r="G903" s="9">
        <v>9759</v>
      </c>
      <c r="H903" s="9">
        <v>67159</v>
      </c>
      <c r="I903" s="9">
        <v>-57401</v>
      </c>
      <c r="J903" s="9">
        <v>10829</v>
      </c>
      <c r="K903" s="9">
        <v>5.3010000000000002</v>
      </c>
      <c r="L903" s="9">
        <v>30.13</v>
      </c>
      <c r="M903" s="10">
        <v>1.2986399999999999E-4</v>
      </c>
      <c r="N903" s="9">
        <f t="shared" si="28"/>
        <v>0.14531187182656086</v>
      </c>
      <c r="O903" s="9">
        <f t="shared" si="29"/>
        <v>-2.7827755204393867</v>
      </c>
    </row>
    <row r="904" spans="1:15" x14ac:dyDescent="0.2">
      <c r="A904" s="2" t="s">
        <v>250</v>
      </c>
      <c r="B904" s="2" t="s">
        <v>251</v>
      </c>
      <c r="C904" s="2" t="s">
        <v>252</v>
      </c>
      <c r="D904" s="2" t="s">
        <v>253</v>
      </c>
      <c r="E904" s="9" t="s">
        <v>17</v>
      </c>
      <c r="F904" s="10">
        <v>8.4999999999999994E-8</v>
      </c>
      <c r="G904" s="9">
        <v>4753468</v>
      </c>
      <c r="H904" s="9">
        <v>32876270</v>
      </c>
      <c r="I904" s="9">
        <v>-28122801</v>
      </c>
      <c r="J904" s="9">
        <v>4126416</v>
      </c>
      <c r="K904" s="9">
        <v>6.8150000000000004</v>
      </c>
      <c r="L904" s="9">
        <v>33.299999999999997</v>
      </c>
      <c r="M904" s="10">
        <v>1.0961999999999999E-5</v>
      </c>
      <c r="N904" s="9">
        <f t="shared" si="28"/>
        <v>0.14458659695883991</v>
      </c>
      <c r="O904" s="9">
        <f t="shared" si="29"/>
        <v>-2.7899942728695941</v>
      </c>
    </row>
    <row r="905" spans="1:15" x14ac:dyDescent="0.2">
      <c r="A905" s="2" t="s">
        <v>246</v>
      </c>
      <c r="B905" s="2" t="s">
        <v>247</v>
      </c>
      <c r="C905" s="2" t="s">
        <v>248</v>
      </c>
      <c r="D905" s="2" t="s">
        <v>249</v>
      </c>
      <c r="E905" s="9" t="s">
        <v>17</v>
      </c>
      <c r="F905" s="10">
        <v>6.6597130000000003E-3</v>
      </c>
      <c r="G905" s="9">
        <v>10826</v>
      </c>
      <c r="H905" s="9">
        <v>74988</v>
      </c>
      <c r="I905" s="9">
        <v>-64161</v>
      </c>
      <c r="J905" s="9">
        <v>21510</v>
      </c>
      <c r="K905" s="9">
        <v>2.9830000000000001</v>
      </c>
      <c r="L905" s="9">
        <v>22.96</v>
      </c>
      <c r="M905" s="10">
        <v>1.2371439999999999E-2</v>
      </c>
      <c r="N905" s="9">
        <f t="shared" si="28"/>
        <v>0.14436976582919933</v>
      </c>
      <c r="O905" s="9">
        <f t="shared" si="29"/>
        <v>-2.7921594527683173</v>
      </c>
    </row>
    <row r="906" spans="1:15" x14ac:dyDescent="0.2">
      <c r="A906" s="2" t="s">
        <v>242</v>
      </c>
      <c r="B906" s="2" t="s">
        <v>243</v>
      </c>
      <c r="C906" s="2" t="s">
        <v>244</v>
      </c>
      <c r="D906" s="2" t="s">
        <v>245</v>
      </c>
      <c r="E906" s="9" t="s">
        <v>17</v>
      </c>
      <c r="F906" s="10">
        <v>1.5322E-5</v>
      </c>
      <c r="G906" s="9">
        <v>77187</v>
      </c>
      <c r="H906" s="9">
        <v>534963</v>
      </c>
      <c r="I906" s="9">
        <v>-457777</v>
      </c>
      <c r="J906" s="9">
        <v>84981</v>
      </c>
      <c r="K906" s="9">
        <v>5.3869999999999996</v>
      </c>
      <c r="L906" s="9">
        <v>24.16</v>
      </c>
      <c r="M906" s="10">
        <v>1.62521E-4</v>
      </c>
      <c r="N906" s="9">
        <f t="shared" si="28"/>
        <v>0.14428474492628462</v>
      </c>
      <c r="O906" s="9">
        <f t="shared" si="29"/>
        <v>-2.7930093216183347</v>
      </c>
    </row>
    <row r="907" spans="1:15" x14ac:dyDescent="0.2">
      <c r="A907" s="2" t="s">
        <v>238</v>
      </c>
      <c r="B907" s="2" t="s">
        <v>239</v>
      </c>
      <c r="C907" s="2" t="s">
        <v>240</v>
      </c>
      <c r="D907" s="2" t="s">
        <v>241</v>
      </c>
      <c r="E907" s="9" t="s">
        <v>17</v>
      </c>
      <c r="F907" s="10">
        <v>4.583E-6</v>
      </c>
      <c r="G907" s="9">
        <v>640482</v>
      </c>
      <c r="H907" s="9">
        <v>4511531</v>
      </c>
      <c r="I907" s="9">
        <v>-3871048</v>
      </c>
      <c r="J907" s="9">
        <v>677850</v>
      </c>
      <c r="K907" s="9">
        <v>5.7110000000000003</v>
      </c>
      <c r="L907" s="9">
        <v>26.94</v>
      </c>
      <c r="M907" s="10">
        <v>8.3026000000000001E-5</v>
      </c>
      <c r="N907" s="9">
        <f t="shared" si="28"/>
        <v>0.14196555448693582</v>
      </c>
      <c r="O907" s="9">
        <f t="shared" si="29"/>
        <v>-2.8163871679682186</v>
      </c>
    </row>
    <row r="908" spans="1:15" x14ac:dyDescent="0.2">
      <c r="A908" s="2" t="s">
        <v>234</v>
      </c>
      <c r="B908" s="2" t="s">
        <v>235</v>
      </c>
      <c r="C908" s="2" t="s">
        <v>236</v>
      </c>
      <c r="D908" s="2" t="s">
        <v>237</v>
      </c>
      <c r="E908" s="9" t="s">
        <v>17</v>
      </c>
      <c r="F908" s="10">
        <v>1.297E-6</v>
      </c>
      <c r="G908" s="9">
        <v>124386</v>
      </c>
      <c r="H908" s="9">
        <v>877699</v>
      </c>
      <c r="I908" s="9">
        <v>-753313</v>
      </c>
      <c r="J908" s="9">
        <v>119423</v>
      </c>
      <c r="K908" s="9">
        <v>6.3079999999999998</v>
      </c>
      <c r="L908" s="9">
        <v>25.16</v>
      </c>
      <c r="M908" s="10">
        <v>4.8417000000000001E-5</v>
      </c>
      <c r="N908" s="9">
        <f t="shared" si="28"/>
        <v>0.14171828838816042</v>
      </c>
      <c r="O908" s="9">
        <f t="shared" si="29"/>
        <v>-2.8189021484564085</v>
      </c>
    </row>
    <row r="909" spans="1:15" x14ac:dyDescent="0.2">
      <c r="A909" s="2" t="s">
        <v>230</v>
      </c>
      <c r="B909" s="2" t="s">
        <v>231</v>
      </c>
      <c r="C909" s="2" t="s">
        <v>232</v>
      </c>
      <c r="D909" s="2" t="s">
        <v>233</v>
      </c>
      <c r="E909" s="9" t="s">
        <v>17</v>
      </c>
      <c r="F909" s="10">
        <v>3.3225689000000003E-2</v>
      </c>
      <c r="G909" s="9">
        <v>1667</v>
      </c>
      <c r="H909" s="9">
        <v>11763</v>
      </c>
      <c r="I909" s="9">
        <v>-10096</v>
      </c>
      <c r="J909" s="9">
        <v>4456</v>
      </c>
      <c r="K909" s="9">
        <v>2.266</v>
      </c>
      <c r="L909" s="9">
        <v>22.89</v>
      </c>
      <c r="M909" s="10">
        <v>4.9470915999999997E-2</v>
      </c>
      <c r="N909" s="9">
        <f t="shared" si="28"/>
        <v>0.1417155487545694</v>
      </c>
      <c r="O909" s="9">
        <f t="shared" si="29"/>
        <v>-2.8189300382513287</v>
      </c>
    </row>
    <row r="910" spans="1:15" x14ac:dyDescent="0.2">
      <c r="A910" s="2" t="s">
        <v>226</v>
      </c>
      <c r="B910" s="2" t="s">
        <v>227</v>
      </c>
      <c r="C910" s="2" t="s">
        <v>228</v>
      </c>
      <c r="D910" s="2" t="s">
        <v>229</v>
      </c>
      <c r="E910" s="9" t="s">
        <v>17</v>
      </c>
      <c r="F910" s="10">
        <v>5.5749299999999996E-3</v>
      </c>
      <c r="G910" s="9">
        <v>4018</v>
      </c>
      <c r="H910" s="9">
        <v>28572</v>
      </c>
      <c r="I910" s="9">
        <v>-24554</v>
      </c>
      <c r="J910" s="9">
        <v>8021</v>
      </c>
      <c r="K910" s="9">
        <v>3.0609999999999999</v>
      </c>
      <c r="L910" s="9">
        <v>22.77</v>
      </c>
      <c r="M910" s="10">
        <v>1.0746762E-2</v>
      </c>
      <c r="N910" s="9">
        <f t="shared" si="28"/>
        <v>0.14062718745625089</v>
      </c>
      <c r="O910" s="9">
        <f t="shared" si="29"/>
        <v>-2.8300525572581985</v>
      </c>
    </row>
    <row r="911" spans="1:15" x14ac:dyDescent="0.2">
      <c r="A911" s="2" t="s">
        <v>222</v>
      </c>
      <c r="B911" s="2" t="s">
        <v>223</v>
      </c>
      <c r="C911" s="2" t="s">
        <v>224</v>
      </c>
      <c r="D911" s="2" t="s">
        <v>225</v>
      </c>
      <c r="E911" s="9" t="s">
        <v>17</v>
      </c>
      <c r="F911" s="10">
        <v>2.1515E-5</v>
      </c>
      <c r="G911" s="9">
        <v>31868</v>
      </c>
      <c r="H911" s="9">
        <v>227026</v>
      </c>
      <c r="I911" s="9">
        <v>-195158</v>
      </c>
      <c r="J911" s="9">
        <v>38482</v>
      </c>
      <c r="K911" s="9">
        <v>5.0709999999999997</v>
      </c>
      <c r="L911" s="9">
        <v>28.63</v>
      </c>
      <c r="M911" s="10">
        <v>1.90006E-4</v>
      </c>
      <c r="N911" s="9">
        <f t="shared" si="28"/>
        <v>0.1403715873952763</v>
      </c>
      <c r="O911" s="9">
        <f t="shared" si="29"/>
        <v>-2.8326771455135411</v>
      </c>
    </row>
    <row r="912" spans="1:15" x14ac:dyDescent="0.2">
      <c r="A912" s="2" t="s">
        <v>218</v>
      </c>
      <c r="B912" s="2" t="s">
        <v>219</v>
      </c>
      <c r="C912" s="2" t="s">
        <v>220</v>
      </c>
      <c r="D912" s="2" t="s">
        <v>221</v>
      </c>
      <c r="E912" s="9" t="s">
        <v>17</v>
      </c>
      <c r="F912" s="10">
        <v>2.7142350000000002E-3</v>
      </c>
      <c r="G912" s="9">
        <v>52292</v>
      </c>
      <c r="H912" s="9">
        <v>373856</v>
      </c>
      <c r="I912" s="9">
        <v>-321564</v>
      </c>
      <c r="J912" s="9">
        <v>97266</v>
      </c>
      <c r="K912" s="9">
        <v>3.306</v>
      </c>
      <c r="L912" s="9">
        <v>26.59</v>
      </c>
      <c r="M912" s="10">
        <v>5.9460670000000002E-3</v>
      </c>
      <c r="N912" s="9">
        <f t="shared" si="28"/>
        <v>0.13987203629204828</v>
      </c>
      <c r="O912" s="9">
        <f t="shared" si="29"/>
        <v>-2.837820532208037</v>
      </c>
    </row>
    <row r="913" spans="1:15" x14ac:dyDescent="0.2">
      <c r="A913" s="2" t="s">
        <v>214</v>
      </c>
      <c r="B913" s="2" t="s">
        <v>215</v>
      </c>
      <c r="C913" s="2" t="s">
        <v>216</v>
      </c>
      <c r="D913" s="2" t="s">
        <v>217</v>
      </c>
      <c r="E913" s="9" t="s">
        <v>17</v>
      </c>
      <c r="F913" s="10">
        <v>6.5359000000000001E-4</v>
      </c>
      <c r="G913" s="9">
        <v>11781</v>
      </c>
      <c r="H913" s="9">
        <v>85432</v>
      </c>
      <c r="I913" s="9">
        <v>-73652</v>
      </c>
      <c r="J913" s="9">
        <v>19194</v>
      </c>
      <c r="K913" s="9">
        <v>3.8370000000000002</v>
      </c>
      <c r="L913" s="9">
        <v>27.84</v>
      </c>
      <c r="M913" s="10">
        <v>1.9120560000000001E-3</v>
      </c>
      <c r="N913" s="9">
        <f t="shared" si="28"/>
        <v>0.13789914786028654</v>
      </c>
      <c r="O913" s="9">
        <f t="shared" si="29"/>
        <v>-2.8583145530574936</v>
      </c>
    </row>
    <row r="914" spans="1:15" x14ac:dyDescent="0.2">
      <c r="A914" s="2" t="s">
        <v>210</v>
      </c>
      <c r="B914" s="2" t="s">
        <v>211</v>
      </c>
      <c r="C914" s="2" t="s">
        <v>212</v>
      </c>
      <c r="D914" s="2" t="s">
        <v>213</v>
      </c>
      <c r="E914" s="9" t="s">
        <v>17</v>
      </c>
      <c r="F914" s="10">
        <v>8.2403299999999995E-4</v>
      </c>
      <c r="G914" s="9">
        <v>13891</v>
      </c>
      <c r="H914" s="9">
        <v>100747</v>
      </c>
      <c r="I914" s="9">
        <v>-86857</v>
      </c>
      <c r="J914" s="9">
        <v>22574</v>
      </c>
      <c r="K914" s="9">
        <v>3.8479999999999999</v>
      </c>
      <c r="L914" s="9">
        <v>22.93</v>
      </c>
      <c r="M914" s="10">
        <v>2.3056610000000001E-3</v>
      </c>
      <c r="N914" s="9">
        <f t="shared" si="28"/>
        <v>0.1378800361301081</v>
      </c>
      <c r="O914" s="9">
        <f t="shared" si="29"/>
        <v>-2.858514513025439</v>
      </c>
    </row>
    <row r="915" spans="1:15" x14ac:dyDescent="0.2">
      <c r="A915" s="2" t="s">
        <v>206</v>
      </c>
      <c r="B915" s="2" t="s">
        <v>207</v>
      </c>
      <c r="C915" s="2" t="s">
        <v>208</v>
      </c>
      <c r="D915" s="2" t="s">
        <v>209</v>
      </c>
      <c r="E915" s="9" t="s">
        <v>17</v>
      </c>
      <c r="F915" s="10">
        <v>3.4632599999999999E-4</v>
      </c>
      <c r="G915" s="9">
        <v>25320</v>
      </c>
      <c r="H915" s="9">
        <v>185539</v>
      </c>
      <c r="I915" s="9">
        <v>-160218</v>
      </c>
      <c r="J915" s="9">
        <v>39229</v>
      </c>
      <c r="K915" s="9">
        <v>4.0839999999999996</v>
      </c>
      <c r="L915" s="9">
        <v>27.4</v>
      </c>
      <c r="M915" s="10">
        <v>1.1935579999999999E-3</v>
      </c>
      <c r="N915" s="9">
        <f t="shared" si="28"/>
        <v>0.13646726564226389</v>
      </c>
      <c r="O915" s="9">
        <f t="shared" si="29"/>
        <v>-2.8733731610252073</v>
      </c>
    </row>
    <row r="916" spans="1:15" x14ac:dyDescent="0.2">
      <c r="A916" s="2" t="s">
        <v>202</v>
      </c>
      <c r="B916" s="2" t="s">
        <v>203</v>
      </c>
      <c r="C916" s="2" t="s">
        <v>204</v>
      </c>
      <c r="D916" s="2" t="s">
        <v>205</v>
      </c>
      <c r="E916" s="9" t="s">
        <v>17</v>
      </c>
      <c r="F916" s="10">
        <v>1.1191440000000001E-3</v>
      </c>
      <c r="G916" s="9">
        <v>242726</v>
      </c>
      <c r="H916" s="9">
        <v>1813008</v>
      </c>
      <c r="I916" s="9">
        <v>-1570282</v>
      </c>
      <c r="J916" s="9">
        <v>427021</v>
      </c>
      <c r="K916" s="9">
        <v>3.677</v>
      </c>
      <c r="L916" s="9">
        <v>25.19</v>
      </c>
      <c r="M916" s="10">
        <v>2.9338609999999998E-3</v>
      </c>
      <c r="N916" s="9">
        <f t="shared" si="28"/>
        <v>0.13388026969544536</v>
      </c>
      <c r="O916" s="9">
        <f t="shared" si="29"/>
        <v>-2.900984732506708</v>
      </c>
    </row>
    <row r="917" spans="1:15" x14ac:dyDescent="0.2">
      <c r="A917" s="2" t="s">
        <v>198</v>
      </c>
      <c r="B917" s="2" t="s">
        <v>199</v>
      </c>
      <c r="C917" s="2" t="s">
        <v>200</v>
      </c>
      <c r="D917" s="2" t="s">
        <v>201</v>
      </c>
      <c r="E917" s="9" t="s">
        <v>17</v>
      </c>
      <c r="F917" s="10">
        <v>4.4704599999999999E-3</v>
      </c>
      <c r="G917" s="9">
        <v>5201</v>
      </c>
      <c r="H917" s="9">
        <v>39123</v>
      </c>
      <c r="I917" s="9">
        <v>-33922</v>
      </c>
      <c r="J917" s="9">
        <v>10747</v>
      </c>
      <c r="K917" s="9">
        <v>3.1560000000000001</v>
      </c>
      <c r="L917" s="9">
        <v>22.65</v>
      </c>
      <c r="M917" s="10">
        <v>8.9854340000000005E-3</v>
      </c>
      <c r="N917" s="9">
        <f t="shared" si="28"/>
        <v>0.13293970298801217</v>
      </c>
      <c r="O917" s="9">
        <f t="shared" si="29"/>
        <v>-2.9111560591241981</v>
      </c>
    </row>
    <row r="918" spans="1:15" x14ac:dyDescent="0.2">
      <c r="A918" s="2" t="s">
        <v>194</v>
      </c>
      <c r="B918" s="2" t="s">
        <v>195</v>
      </c>
      <c r="C918" s="2" t="s">
        <v>196</v>
      </c>
      <c r="D918" s="2" t="s">
        <v>197</v>
      </c>
      <c r="E918" s="9" t="s">
        <v>17</v>
      </c>
      <c r="F918" s="10">
        <v>1.30254E-4</v>
      </c>
      <c r="G918" s="9">
        <v>423914819</v>
      </c>
      <c r="H918" s="9">
        <v>3197202070</v>
      </c>
      <c r="I918" s="9">
        <v>-2773287251</v>
      </c>
      <c r="J918" s="9">
        <v>636955861</v>
      </c>
      <c r="K918" s="9">
        <v>4.3540000000000001</v>
      </c>
      <c r="L918" s="9">
        <v>31.72</v>
      </c>
      <c r="M918" s="10">
        <v>5.9756000000000002E-4</v>
      </c>
      <c r="N918" s="9">
        <f t="shared" si="28"/>
        <v>0.13258931081575334</v>
      </c>
      <c r="O918" s="9">
        <f t="shared" si="29"/>
        <v>-2.914963623016857</v>
      </c>
    </row>
    <row r="919" spans="1:15" x14ac:dyDescent="0.2">
      <c r="A919" s="2" t="s">
        <v>190</v>
      </c>
      <c r="B919" s="2" t="s">
        <v>191</v>
      </c>
      <c r="C919" s="2" t="s">
        <v>192</v>
      </c>
      <c r="D919" s="2" t="s">
        <v>193</v>
      </c>
      <c r="E919" s="9" t="s">
        <v>17</v>
      </c>
      <c r="F919" s="10">
        <v>1.8292E-5</v>
      </c>
      <c r="G919" s="9">
        <v>48584</v>
      </c>
      <c r="H919" s="9">
        <v>366915</v>
      </c>
      <c r="I919" s="9">
        <v>-318331</v>
      </c>
      <c r="J919" s="9">
        <v>61376</v>
      </c>
      <c r="K919" s="9">
        <v>5.1870000000000003</v>
      </c>
      <c r="L919" s="9">
        <v>27.08</v>
      </c>
      <c r="M919" s="10">
        <v>1.70042E-4</v>
      </c>
      <c r="N919" s="9">
        <f t="shared" si="28"/>
        <v>0.13241213905127891</v>
      </c>
      <c r="O919" s="9">
        <f t="shared" si="29"/>
        <v>-2.9168927057762519</v>
      </c>
    </row>
    <row r="920" spans="1:15" x14ac:dyDescent="0.2">
      <c r="A920" s="2" t="s">
        <v>186</v>
      </c>
      <c r="B920" s="2" t="s">
        <v>187</v>
      </c>
      <c r="C920" s="2" t="s">
        <v>188</v>
      </c>
      <c r="D920" s="2" t="s">
        <v>189</v>
      </c>
      <c r="E920" s="9" t="s">
        <v>17</v>
      </c>
      <c r="F920" s="10">
        <v>3.8313069999999999E-3</v>
      </c>
      <c r="G920" s="9">
        <v>250661</v>
      </c>
      <c r="H920" s="9">
        <v>1894764</v>
      </c>
      <c r="I920" s="9">
        <v>-1644103</v>
      </c>
      <c r="J920" s="9">
        <v>510221</v>
      </c>
      <c r="K920" s="9">
        <v>3.222</v>
      </c>
      <c r="L920" s="9">
        <v>22.59</v>
      </c>
      <c r="M920" s="10">
        <v>7.9378850000000004E-3</v>
      </c>
      <c r="N920" s="9">
        <f t="shared" si="28"/>
        <v>0.1322914093786878</v>
      </c>
      <c r="O920" s="9">
        <f t="shared" si="29"/>
        <v>-2.9182087146703215</v>
      </c>
    </row>
    <row r="921" spans="1:15" x14ac:dyDescent="0.2">
      <c r="A921" s="2" t="s">
        <v>182</v>
      </c>
      <c r="B921" s="2" t="s">
        <v>183</v>
      </c>
      <c r="C921" s="2" t="s">
        <v>184</v>
      </c>
      <c r="D921" s="2" t="s">
        <v>185</v>
      </c>
      <c r="E921" s="9" t="s">
        <v>17</v>
      </c>
      <c r="F921" s="10">
        <v>3.3589999999999999E-6</v>
      </c>
      <c r="G921" s="9">
        <v>377978</v>
      </c>
      <c r="H921" s="9">
        <v>2872154</v>
      </c>
      <c r="I921" s="9">
        <v>-2494176</v>
      </c>
      <c r="J921" s="9">
        <v>435361</v>
      </c>
      <c r="K921" s="9">
        <v>5.7290000000000001</v>
      </c>
      <c r="L921" s="9">
        <v>29</v>
      </c>
      <c r="M921" s="10">
        <v>7.6549000000000002E-5</v>
      </c>
      <c r="N921" s="9">
        <f t="shared" si="28"/>
        <v>0.13160088212540136</v>
      </c>
      <c r="O921" s="9">
        <f t="shared" si="29"/>
        <v>-2.9257589353455402</v>
      </c>
    </row>
    <row r="922" spans="1:15" x14ac:dyDescent="0.2">
      <c r="A922" s="2" t="s">
        <v>178</v>
      </c>
      <c r="B922" s="2" t="s">
        <v>179</v>
      </c>
      <c r="C922" s="2" t="s">
        <v>180</v>
      </c>
      <c r="D922" s="2" t="s">
        <v>181</v>
      </c>
      <c r="E922" s="9" t="s">
        <v>17</v>
      </c>
      <c r="F922" s="10">
        <v>4.4519999999999999E-6</v>
      </c>
      <c r="G922" s="9">
        <v>14264</v>
      </c>
      <c r="H922" s="9">
        <v>109326</v>
      </c>
      <c r="I922" s="9">
        <v>-95062</v>
      </c>
      <c r="J922" s="9">
        <v>16428</v>
      </c>
      <c r="K922" s="9">
        <v>5.7859999999999996</v>
      </c>
      <c r="L922" s="9">
        <v>25.72</v>
      </c>
      <c r="M922" s="10">
        <v>8.3026000000000001E-5</v>
      </c>
      <c r="N922" s="9">
        <f t="shared" si="28"/>
        <v>0.13047216581599985</v>
      </c>
      <c r="O922" s="9">
        <f t="shared" si="29"/>
        <v>-2.9381860315578776</v>
      </c>
    </row>
    <row r="923" spans="1:15" x14ac:dyDescent="0.2">
      <c r="A923" s="2" t="s">
        <v>174</v>
      </c>
      <c r="B923" s="2" t="s">
        <v>175</v>
      </c>
      <c r="C923" s="2" t="s">
        <v>176</v>
      </c>
      <c r="D923" s="2" t="s">
        <v>177</v>
      </c>
      <c r="E923" s="9" t="s">
        <v>17</v>
      </c>
      <c r="F923" s="10">
        <v>3.6661189999999998E-3</v>
      </c>
      <c r="G923" s="9">
        <v>51137</v>
      </c>
      <c r="H923" s="9">
        <v>392896</v>
      </c>
      <c r="I923" s="9">
        <v>-341758</v>
      </c>
      <c r="J923" s="9">
        <v>105364</v>
      </c>
      <c r="K923" s="9">
        <v>3.2440000000000002</v>
      </c>
      <c r="L923" s="9">
        <v>22.42</v>
      </c>
      <c r="M923" s="10">
        <v>7.6517379999999999E-3</v>
      </c>
      <c r="N923" s="9">
        <f t="shared" si="28"/>
        <v>0.13015403567356246</v>
      </c>
      <c r="O923" s="9">
        <f t="shared" si="29"/>
        <v>-2.9417080489465719</v>
      </c>
    </row>
    <row r="924" spans="1:15" x14ac:dyDescent="0.2">
      <c r="A924" s="2" t="s">
        <v>170</v>
      </c>
      <c r="B924" s="2" t="s">
        <v>171</v>
      </c>
      <c r="C924" s="2" t="s">
        <v>172</v>
      </c>
      <c r="D924" s="2" t="s">
        <v>173</v>
      </c>
      <c r="E924" s="9" t="s">
        <v>17</v>
      </c>
      <c r="F924" s="10">
        <v>1.7584600000000001E-4</v>
      </c>
      <c r="G924" s="9">
        <v>2776722</v>
      </c>
      <c r="H924" s="9">
        <v>21637630</v>
      </c>
      <c r="I924" s="9">
        <v>-18860907</v>
      </c>
      <c r="J924" s="9">
        <v>4315925</v>
      </c>
      <c r="K924" s="9">
        <v>4.37</v>
      </c>
      <c r="L924" s="9">
        <v>26.11</v>
      </c>
      <c r="M924" s="10">
        <v>7.4434700000000002E-4</v>
      </c>
      <c r="N924" s="9">
        <f t="shared" si="28"/>
        <v>0.12832837977172176</v>
      </c>
      <c r="O924" s="9">
        <f t="shared" si="29"/>
        <v>-2.9620878377233124</v>
      </c>
    </row>
    <row r="925" spans="1:15" x14ac:dyDescent="0.2">
      <c r="A925" s="2" t="s">
        <v>166</v>
      </c>
      <c r="B925" s="2" t="s">
        <v>167</v>
      </c>
      <c r="C925" s="2" t="s">
        <v>168</v>
      </c>
      <c r="D925" s="2" t="s">
        <v>169</v>
      </c>
      <c r="E925" s="9" t="s">
        <v>17</v>
      </c>
      <c r="F925" s="10">
        <v>3.7450000000000001E-6</v>
      </c>
      <c r="G925" s="9">
        <v>69815</v>
      </c>
      <c r="H925" s="9">
        <v>545369</v>
      </c>
      <c r="I925" s="9">
        <v>-475555</v>
      </c>
      <c r="J925" s="9">
        <v>82159</v>
      </c>
      <c r="K925" s="9">
        <v>5.7880000000000003</v>
      </c>
      <c r="L925" s="9">
        <v>26.92</v>
      </c>
      <c r="M925" s="10">
        <v>7.8978000000000002E-5</v>
      </c>
      <c r="N925" s="9">
        <f t="shared" si="28"/>
        <v>0.12801424356719945</v>
      </c>
      <c r="O925" s="9">
        <f t="shared" si="29"/>
        <v>-2.9656237535643006</v>
      </c>
    </row>
    <row r="926" spans="1:15" x14ac:dyDescent="0.2">
      <c r="A926" s="2" t="s">
        <v>162</v>
      </c>
      <c r="B926" s="2" t="s">
        <v>163</v>
      </c>
      <c r="C926" s="2" t="s">
        <v>164</v>
      </c>
      <c r="D926" s="2" t="s">
        <v>165</v>
      </c>
      <c r="E926" s="9" t="s">
        <v>17</v>
      </c>
      <c r="F926" s="10">
        <v>4.7181549999999999E-3</v>
      </c>
      <c r="G926" s="9">
        <v>95608</v>
      </c>
      <c r="H926" s="9">
        <v>754907</v>
      </c>
      <c r="I926" s="9">
        <v>-659299</v>
      </c>
      <c r="J926" s="9">
        <v>210552</v>
      </c>
      <c r="K926" s="9">
        <v>3.1309999999999998</v>
      </c>
      <c r="L926" s="9">
        <v>22.8</v>
      </c>
      <c r="M926" s="10">
        <v>9.3765859999999993E-3</v>
      </c>
      <c r="N926" s="9">
        <f t="shared" si="28"/>
        <v>0.12664871302027933</v>
      </c>
      <c r="O926" s="9">
        <f t="shared" si="29"/>
        <v>-2.9810956781503677</v>
      </c>
    </row>
    <row r="927" spans="1:15" x14ac:dyDescent="0.2">
      <c r="A927" s="2" t="s">
        <v>158</v>
      </c>
      <c r="B927" s="2" t="s">
        <v>159</v>
      </c>
      <c r="C927" s="2" t="s">
        <v>160</v>
      </c>
      <c r="D927" s="2" t="s">
        <v>161</v>
      </c>
      <c r="E927" s="9" t="s">
        <v>17</v>
      </c>
      <c r="F927" s="10">
        <v>8.0497769999999993E-3</v>
      </c>
      <c r="G927" s="9">
        <v>75368</v>
      </c>
      <c r="H927" s="9">
        <v>598013</v>
      </c>
      <c r="I927" s="9">
        <v>-522645</v>
      </c>
      <c r="J927" s="9">
        <v>179797</v>
      </c>
      <c r="K927" s="9">
        <v>2.907</v>
      </c>
      <c r="L927" s="9">
        <v>22.53</v>
      </c>
      <c r="M927" s="10">
        <v>1.46012E-2</v>
      </c>
      <c r="N927" s="9">
        <f t="shared" si="28"/>
        <v>0.12603070501811833</v>
      </c>
      <c r="O927" s="9">
        <f t="shared" si="29"/>
        <v>-2.988152832743554</v>
      </c>
    </row>
    <row r="928" spans="1:15" x14ac:dyDescent="0.2">
      <c r="A928" s="2" t="s">
        <v>154</v>
      </c>
      <c r="B928" s="2" t="s">
        <v>155</v>
      </c>
      <c r="C928" s="2" t="s">
        <v>156</v>
      </c>
      <c r="D928" s="2" t="s">
        <v>157</v>
      </c>
      <c r="E928" s="9" t="s">
        <v>17</v>
      </c>
      <c r="F928" s="10">
        <v>1.3461790000000001E-3</v>
      </c>
      <c r="G928" s="9">
        <v>119237</v>
      </c>
      <c r="H928" s="9">
        <v>965176</v>
      </c>
      <c r="I928" s="9">
        <v>-845939</v>
      </c>
      <c r="J928" s="9">
        <v>235698</v>
      </c>
      <c r="K928" s="9">
        <v>3.589</v>
      </c>
      <c r="L928" s="9">
        <v>26.1</v>
      </c>
      <c r="M928" s="10">
        <v>3.4088730000000002E-3</v>
      </c>
      <c r="N928" s="9">
        <f t="shared" si="28"/>
        <v>0.12353912654272381</v>
      </c>
      <c r="O928" s="9">
        <f t="shared" si="29"/>
        <v>-3.0169600593176216</v>
      </c>
    </row>
    <row r="929" spans="1:15" x14ac:dyDescent="0.2">
      <c r="A929" s="2" t="s">
        <v>150</v>
      </c>
      <c r="B929" s="2" t="s">
        <v>151</v>
      </c>
      <c r="C929" s="2" t="s">
        <v>152</v>
      </c>
      <c r="D929" s="2" t="s">
        <v>153</v>
      </c>
      <c r="E929" s="9" t="s">
        <v>17</v>
      </c>
      <c r="F929" s="10">
        <v>5.1507600000000005E-4</v>
      </c>
      <c r="G929" s="9">
        <v>10524</v>
      </c>
      <c r="H929" s="9">
        <v>85674</v>
      </c>
      <c r="I929" s="9">
        <v>-75150</v>
      </c>
      <c r="J929" s="9">
        <v>18691</v>
      </c>
      <c r="K929" s="9">
        <v>4.0209999999999999</v>
      </c>
      <c r="L929" s="9">
        <v>23.55</v>
      </c>
      <c r="M929" s="10">
        <v>1.606629E-3</v>
      </c>
      <c r="N929" s="9">
        <f t="shared" si="28"/>
        <v>0.12283773373485538</v>
      </c>
      <c r="O929" s="9">
        <f t="shared" si="29"/>
        <v>-3.025174293869644</v>
      </c>
    </row>
    <row r="930" spans="1:15" x14ac:dyDescent="0.2">
      <c r="A930" s="2" t="s">
        <v>146</v>
      </c>
      <c r="B930" s="2" t="s">
        <v>147</v>
      </c>
      <c r="C930" s="2" t="s">
        <v>148</v>
      </c>
      <c r="D930" s="2" t="s">
        <v>149</v>
      </c>
      <c r="E930" s="9" t="s">
        <v>17</v>
      </c>
      <c r="F930" s="10">
        <v>1.1175885999999999E-2</v>
      </c>
      <c r="G930" s="9">
        <v>26730</v>
      </c>
      <c r="H930" s="9">
        <v>219415</v>
      </c>
      <c r="I930" s="9">
        <v>-192685</v>
      </c>
      <c r="J930" s="9">
        <v>69850</v>
      </c>
      <c r="K930" s="9">
        <v>2.7589999999999999</v>
      </c>
      <c r="L930" s="9">
        <v>23.03</v>
      </c>
      <c r="M930" s="10">
        <v>1.9352360999999998E-2</v>
      </c>
      <c r="N930" s="9">
        <f t="shared" si="28"/>
        <v>0.12182394093384682</v>
      </c>
      <c r="O930" s="9">
        <f t="shared" si="29"/>
        <v>-3.0371304142502473</v>
      </c>
    </row>
    <row r="931" spans="1:15" x14ac:dyDescent="0.2">
      <c r="A931" s="2" t="s">
        <v>142</v>
      </c>
      <c r="B931" s="2" t="s">
        <v>143</v>
      </c>
      <c r="C931" s="2" t="s">
        <v>144</v>
      </c>
      <c r="D931" s="2" t="s">
        <v>145</v>
      </c>
      <c r="E931" s="9" t="s">
        <v>17</v>
      </c>
      <c r="F931" s="10">
        <v>3.7534899999999997E-4</v>
      </c>
      <c r="G931" s="9">
        <v>1014</v>
      </c>
      <c r="H931" s="9">
        <v>8353</v>
      </c>
      <c r="I931" s="9">
        <v>-7340</v>
      </c>
      <c r="J931" s="9">
        <v>1761</v>
      </c>
      <c r="K931" s="9">
        <v>4.1680000000000001</v>
      </c>
      <c r="L931" s="9">
        <v>22.84</v>
      </c>
      <c r="M931" s="10">
        <v>1.2749230000000001E-3</v>
      </c>
      <c r="N931" s="9">
        <f t="shared" si="28"/>
        <v>0.12139351131330062</v>
      </c>
      <c r="O931" s="9">
        <f t="shared" si="29"/>
        <v>-3.0422367857015469</v>
      </c>
    </row>
    <row r="932" spans="1:15" x14ac:dyDescent="0.2">
      <c r="A932" s="2" t="s">
        <v>138</v>
      </c>
      <c r="B932" s="2" t="s">
        <v>139</v>
      </c>
      <c r="C932" s="2" t="s">
        <v>140</v>
      </c>
      <c r="D932" s="2" t="s">
        <v>141</v>
      </c>
      <c r="E932" s="9" t="s">
        <v>17</v>
      </c>
      <c r="F932" s="10">
        <v>1.6625000000000001E-5</v>
      </c>
      <c r="G932" s="9">
        <v>85906</v>
      </c>
      <c r="H932" s="9">
        <v>710342</v>
      </c>
      <c r="I932" s="9">
        <v>-624435</v>
      </c>
      <c r="J932" s="9">
        <v>117199</v>
      </c>
      <c r="K932" s="9">
        <v>5.3280000000000003</v>
      </c>
      <c r="L932" s="9">
        <v>24.69</v>
      </c>
      <c r="M932" s="10">
        <v>1.6427799999999999E-4</v>
      </c>
      <c r="N932" s="9">
        <f t="shared" si="28"/>
        <v>0.12093611246413699</v>
      </c>
      <c r="O932" s="9">
        <f t="shared" si="29"/>
        <v>-3.0476829860031698</v>
      </c>
    </row>
    <row r="933" spans="1:15" x14ac:dyDescent="0.2">
      <c r="A933" s="2" t="s">
        <v>134</v>
      </c>
      <c r="B933" s="2" t="s">
        <v>135</v>
      </c>
      <c r="C933" s="2" t="s">
        <v>136</v>
      </c>
      <c r="D933" s="2" t="s">
        <v>137</v>
      </c>
      <c r="E933" s="9" t="s">
        <v>17</v>
      </c>
      <c r="F933" s="10">
        <v>2.1929010000000001E-3</v>
      </c>
      <c r="G933" s="9">
        <v>13014</v>
      </c>
      <c r="H933" s="9">
        <v>108037</v>
      </c>
      <c r="I933" s="9">
        <v>-95022</v>
      </c>
      <c r="J933" s="9">
        <v>27518</v>
      </c>
      <c r="K933" s="9">
        <v>3.4529999999999998</v>
      </c>
      <c r="L933" s="9">
        <v>22.69</v>
      </c>
      <c r="M933" s="10">
        <v>4.9656550000000002E-3</v>
      </c>
      <c r="N933" s="9">
        <f t="shared" si="28"/>
        <v>0.12045873173079594</v>
      </c>
      <c r="O933" s="9">
        <f t="shared" si="29"/>
        <v>-3.0533891204215053</v>
      </c>
    </row>
    <row r="934" spans="1:15" x14ac:dyDescent="0.2">
      <c r="A934" s="2" t="s">
        <v>130</v>
      </c>
      <c r="B934" s="2" t="s">
        <v>131</v>
      </c>
      <c r="C934" s="2" t="s">
        <v>132</v>
      </c>
      <c r="D934" s="2" t="s">
        <v>133</v>
      </c>
      <c r="E934" s="9" t="s">
        <v>17</v>
      </c>
      <c r="F934" s="10">
        <v>1.7117878E-2</v>
      </c>
      <c r="G934" s="9">
        <v>21344</v>
      </c>
      <c r="H934" s="9">
        <v>179202</v>
      </c>
      <c r="I934" s="9">
        <v>-157859</v>
      </c>
      <c r="J934" s="9">
        <v>61244</v>
      </c>
      <c r="K934" s="9">
        <v>2.5779999999999998</v>
      </c>
      <c r="L934" s="9">
        <v>22.17</v>
      </c>
      <c r="M934" s="10">
        <v>2.7611371999999999E-2</v>
      </c>
      <c r="N934" s="9">
        <f t="shared" si="28"/>
        <v>0.11910581355118804</v>
      </c>
      <c r="O934" s="9">
        <f t="shared" si="29"/>
        <v>-3.0696842620650453</v>
      </c>
    </row>
    <row r="935" spans="1:15" x14ac:dyDescent="0.2">
      <c r="A935" s="2" t="s">
        <v>126</v>
      </c>
      <c r="B935" s="2" t="s">
        <v>127</v>
      </c>
      <c r="C935" s="2" t="s">
        <v>128</v>
      </c>
      <c r="D935" s="2" t="s">
        <v>129</v>
      </c>
      <c r="E935" s="9" t="s">
        <v>17</v>
      </c>
      <c r="F935" s="10">
        <v>3.6540000000000001E-6</v>
      </c>
      <c r="G935" s="9">
        <v>6458</v>
      </c>
      <c r="H935" s="9">
        <v>54707</v>
      </c>
      <c r="I935" s="9">
        <v>-48249</v>
      </c>
      <c r="J935" s="9">
        <v>8133</v>
      </c>
      <c r="K935" s="9">
        <v>5.9329999999999998</v>
      </c>
      <c r="L935" s="9">
        <v>24.59</v>
      </c>
      <c r="M935" s="10">
        <v>7.8238999999999994E-5</v>
      </c>
      <c r="N935" s="9">
        <f t="shared" si="28"/>
        <v>0.11804705065165336</v>
      </c>
      <c r="O935" s="9">
        <f t="shared" si="29"/>
        <v>-3.0825660979068958</v>
      </c>
    </row>
    <row r="936" spans="1:15" x14ac:dyDescent="0.2">
      <c r="A936" s="2" t="s">
        <v>122</v>
      </c>
      <c r="B936" s="2" t="s">
        <v>123</v>
      </c>
      <c r="C936" s="2" t="s">
        <v>124</v>
      </c>
      <c r="D936" s="2" t="s">
        <v>125</v>
      </c>
      <c r="E936" s="9" t="s">
        <v>17</v>
      </c>
      <c r="F936" s="10">
        <v>6.4960400000000002E-4</v>
      </c>
      <c r="G936" s="9">
        <v>42281</v>
      </c>
      <c r="H936" s="9">
        <v>359015</v>
      </c>
      <c r="I936" s="9">
        <v>-316734</v>
      </c>
      <c r="J936" s="9">
        <v>81154</v>
      </c>
      <c r="K936" s="9">
        <v>3.903</v>
      </c>
      <c r="L936" s="9">
        <v>24.61</v>
      </c>
      <c r="M936" s="10">
        <v>1.9082979999999999E-3</v>
      </c>
      <c r="N936" s="9">
        <f t="shared" si="28"/>
        <v>0.11776945252983859</v>
      </c>
      <c r="O936" s="9">
        <f t="shared" si="29"/>
        <v>-3.0859627186971452</v>
      </c>
    </row>
    <row r="937" spans="1:15" x14ac:dyDescent="0.2">
      <c r="A937" s="2" t="s">
        <v>118</v>
      </c>
      <c r="B937" s="2" t="s">
        <v>119</v>
      </c>
      <c r="C937" s="2" t="s">
        <v>120</v>
      </c>
      <c r="D937" s="2" t="s">
        <v>121</v>
      </c>
      <c r="E937" s="9" t="s">
        <v>17</v>
      </c>
      <c r="F937" s="10">
        <v>6.5298910000000003E-3</v>
      </c>
      <c r="G937" s="9">
        <v>34041</v>
      </c>
      <c r="H937" s="9">
        <v>290479</v>
      </c>
      <c r="I937" s="9">
        <v>-256438</v>
      </c>
      <c r="J937" s="9">
        <v>85712</v>
      </c>
      <c r="K937" s="9">
        <v>2.992</v>
      </c>
      <c r="L937" s="9">
        <v>22.92</v>
      </c>
      <c r="M937" s="10">
        <v>1.2172474000000001E-2</v>
      </c>
      <c r="N937" s="9">
        <f t="shared" si="28"/>
        <v>0.11718919439959515</v>
      </c>
      <c r="O937" s="9">
        <f t="shared" si="29"/>
        <v>-3.0930885447927956</v>
      </c>
    </row>
    <row r="938" spans="1:15" x14ac:dyDescent="0.2">
      <c r="A938" s="2" t="s">
        <v>114</v>
      </c>
      <c r="B938" s="2" t="s">
        <v>115</v>
      </c>
      <c r="C938" s="2" t="s">
        <v>116</v>
      </c>
      <c r="D938" s="2" t="s">
        <v>117</v>
      </c>
      <c r="E938" s="9" t="s">
        <v>17</v>
      </c>
      <c r="F938" s="10">
        <v>1.1293193E-2</v>
      </c>
      <c r="G938" s="9">
        <v>29997</v>
      </c>
      <c r="H938" s="9">
        <v>266256</v>
      </c>
      <c r="I938" s="9">
        <v>-236260</v>
      </c>
      <c r="J938" s="9">
        <v>85671</v>
      </c>
      <c r="K938" s="9">
        <v>2.758</v>
      </c>
      <c r="L938" s="9">
        <v>22.67</v>
      </c>
      <c r="M938" s="10">
        <v>1.9483861000000002E-2</v>
      </c>
      <c r="N938" s="9">
        <f t="shared" si="28"/>
        <v>0.11266224986479179</v>
      </c>
      <c r="O938" s="9">
        <f t="shared" si="29"/>
        <v>-3.1499239072939478</v>
      </c>
    </row>
    <row r="939" spans="1:15" x14ac:dyDescent="0.2">
      <c r="A939" s="2" t="s">
        <v>110</v>
      </c>
      <c r="B939" s="2" t="s">
        <v>111</v>
      </c>
      <c r="C939" s="2" t="s">
        <v>112</v>
      </c>
      <c r="D939" s="2" t="s">
        <v>113</v>
      </c>
      <c r="E939" s="9" t="s">
        <v>17</v>
      </c>
      <c r="F939" s="10">
        <v>7.0744000000000004E-4</v>
      </c>
      <c r="G939" s="9">
        <v>183758</v>
      </c>
      <c r="H939" s="9">
        <v>1662581</v>
      </c>
      <c r="I939" s="9">
        <v>-1478823</v>
      </c>
      <c r="J939" s="9">
        <v>384467</v>
      </c>
      <c r="K939" s="9">
        <v>3.8460000000000001</v>
      </c>
      <c r="L939" s="9">
        <v>25.71</v>
      </c>
      <c r="M939" s="10">
        <v>2.0483879999999999E-3</v>
      </c>
      <c r="N939" s="9">
        <f t="shared" si="28"/>
        <v>0.11052574280591441</v>
      </c>
      <c r="O939" s="9">
        <f t="shared" si="29"/>
        <v>-3.1775456647002644</v>
      </c>
    </row>
    <row r="940" spans="1:15" x14ac:dyDescent="0.2">
      <c r="A940" s="2" t="s">
        <v>106</v>
      </c>
      <c r="B940" s="2" t="s">
        <v>107</v>
      </c>
      <c r="C940" s="2" t="s">
        <v>108</v>
      </c>
      <c r="D940" s="2" t="s">
        <v>109</v>
      </c>
      <c r="E940" s="9" t="s">
        <v>17</v>
      </c>
      <c r="F940" s="10">
        <v>2.0635860000000001E-3</v>
      </c>
      <c r="G940" s="9">
        <v>27021</v>
      </c>
      <c r="H940" s="9">
        <v>263197</v>
      </c>
      <c r="I940" s="9">
        <v>-236175</v>
      </c>
      <c r="J940" s="9">
        <v>68427</v>
      </c>
      <c r="K940" s="9">
        <v>3.4510000000000001</v>
      </c>
      <c r="L940" s="9">
        <v>24.15</v>
      </c>
      <c r="M940" s="10">
        <v>4.7489359999999996E-3</v>
      </c>
      <c r="N940" s="9">
        <f t="shared" si="28"/>
        <v>0.10266454404875436</v>
      </c>
      <c r="O940" s="9">
        <f t="shared" si="29"/>
        <v>-3.2839900724999569</v>
      </c>
    </row>
    <row r="941" spans="1:15" x14ac:dyDescent="0.2">
      <c r="A941" s="2" t="s">
        <v>102</v>
      </c>
      <c r="B941" s="2" t="s">
        <v>103</v>
      </c>
      <c r="C941" s="2" t="s">
        <v>104</v>
      </c>
      <c r="D941" s="2" t="s">
        <v>105</v>
      </c>
      <c r="E941" s="9" t="s">
        <v>17</v>
      </c>
      <c r="F941" s="10">
        <v>6.9931999999999994E-5</v>
      </c>
      <c r="G941" s="9">
        <v>2994</v>
      </c>
      <c r="H941" s="9">
        <v>35290</v>
      </c>
      <c r="I941" s="9">
        <v>-32297</v>
      </c>
      <c r="J941" s="9">
        <v>6679</v>
      </c>
      <c r="K941" s="9">
        <v>4.8360000000000003</v>
      </c>
      <c r="L941" s="9">
        <v>23.02</v>
      </c>
      <c r="M941" s="10">
        <v>3.86771E-4</v>
      </c>
      <c r="N941" s="9">
        <f t="shared" si="28"/>
        <v>8.4839897988098614E-2</v>
      </c>
      <c r="O941" s="9">
        <f t="shared" si="29"/>
        <v>-3.5591133036086697</v>
      </c>
    </row>
    <row r="942" spans="1:15" x14ac:dyDescent="0.2">
      <c r="A942" s="2" t="s">
        <v>98</v>
      </c>
      <c r="B942" s="2" t="s">
        <v>99</v>
      </c>
      <c r="C942" s="2" t="s">
        <v>100</v>
      </c>
      <c r="D942" s="2" t="s">
        <v>101</v>
      </c>
      <c r="E942" s="9" t="s">
        <v>17</v>
      </c>
      <c r="F942" s="10">
        <v>3.8643010000000001E-3</v>
      </c>
      <c r="G942" s="9">
        <v>109126</v>
      </c>
      <c r="H942" s="9">
        <v>1342066</v>
      </c>
      <c r="I942" s="9">
        <v>-1232940</v>
      </c>
      <c r="J942" s="9">
        <v>382760</v>
      </c>
      <c r="K942" s="9">
        <v>3.2210000000000001</v>
      </c>
      <c r="L942" s="9">
        <v>22.43</v>
      </c>
      <c r="M942" s="10">
        <v>7.9828329999999999E-3</v>
      </c>
      <c r="N942" s="9">
        <f t="shared" si="28"/>
        <v>8.131194740050042E-2</v>
      </c>
      <c r="O942" s="9">
        <f t="shared" si="29"/>
        <v>-3.6203888425286626</v>
      </c>
    </row>
    <row r="943" spans="1:15" x14ac:dyDescent="0.2">
      <c r="A943" s="2" t="s">
        <v>94</v>
      </c>
      <c r="B943" s="2" t="s">
        <v>95</v>
      </c>
      <c r="C943" s="2" t="s">
        <v>96</v>
      </c>
      <c r="D943" s="2" t="s">
        <v>97</v>
      </c>
      <c r="E943" s="9" t="s">
        <v>17</v>
      </c>
      <c r="F943" s="10">
        <v>4.7165510000000003E-3</v>
      </c>
      <c r="G943" s="9">
        <v>6538</v>
      </c>
      <c r="H943" s="9">
        <v>102124</v>
      </c>
      <c r="I943" s="9">
        <v>-95586</v>
      </c>
      <c r="J943" s="9">
        <v>30416</v>
      </c>
      <c r="K943" s="9">
        <v>3.1429999999999998</v>
      </c>
      <c r="L943" s="9">
        <v>22.07</v>
      </c>
      <c r="M943" s="10">
        <v>9.3765859999999993E-3</v>
      </c>
      <c r="N943" s="9">
        <f t="shared" si="28"/>
        <v>6.4020210724217624E-2</v>
      </c>
      <c r="O943" s="9">
        <f t="shared" si="29"/>
        <v>-3.9653287642145134</v>
      </c>
    </row>
    <row r="944" spans="1:15" x14ac:dyDescent="0.2">
      <c r="A944" s="2" t="s">
        <v>90</v>
      </c>
      <c r="B944" s="2" t="s">
        <v>91</v>
      </c>
      <c r="C944" s="2" t="s">
        <v>92</v>
      </c>
      <c r="D944" s="2" t="s">
        <v>93</v>
      </c>
      <c r="E944" s="9" t="s">
        <v>17</v>
      </c>
      <c r="F944" s="10">
        <v>1.4411739999999999E-3</v>
      </c>
      <c r="G944" s="9">
        <v>30114</v>
      </c>
      <c r="H944" s="9">
        <v>484630</v>
      </c>
      <c r="I944" s="9">
        <v>-454516</v>
      </c>
      <c r="J944" s="9">
        <v>125179</v>
      </c>
      <c r="K944" s="9">
        <v>3.6309999999999998</v>
      </c>
      <c r="L944" s="9">
        <v>22.45</v>
      </c>
      <c r="M944" s="10">
        <v>3.6105999999999998E-3</v>
      </c>
      <c r="N944" s="9">
        <f t="shared" si="28"/>
        <v>6.2138125993025609E-2</v>
      </c>
      <c r="O944" s="9">
        <f t="shared" si="29"/>
        <v>-4.0083774575093223</v>
      </c>
    </row>
    <row r="945" spans="1:15" x14ac:dyDescent="0.2">
      <c r="A945" s="2" t="s">
        <v>86</v>
      </c>
      <c r="B945" s="2" t="s">
        <v>87</v>
      </c>
      <c r="C945" s="2" t="s">
        <v>88</v>
      </c>
      <c r="D945" s="2" t="s">
        <v>89</v>
      </c>
      <c r="E945" s="9" t="s">
        <v>17</v>
      </c>
      <c r="F945" s="10">
        <v>5.2301919999999998E-3</v>
      </c>
      <c r="G945" s="9">
        <v>65024</v>
      </c>
      <c r="H945" s="9">
        <v>1532315</v>
      </c>
      <c r="I945" s="9">
        <v>-1467291</v>
      </c>
      <c r="J945" s="9">
        <v>473436</v>
      </c>
      <c r="K945" s="9">
        <v>3.0990000000000002</v>
      </c>
      <c r="L945" s="9">
        <v>22.02</v>
      </c>
      <c r="M945" s="10">
        <v>1.0193463999999999E-2</v>
      </c>
      <c r="N945" s="9">
        <f t="shared" si="28"/>
        <v>4.2435138989045988E-2</v>
      </c>
      <c r="O945" s="9">
        <f t="shared" si="29"/>
        <v>-4.5585967870106012</v>
      </c>
    </row>
    <row r="946" spans="1:15" x14ac:dyDescent="0.2">
      <c r="B946" s="1"/>
      <c r="C946" s="1"/>
      <c r="D946" s="1"/>
    </row>
    <row r="947" spans="1:15" x14ac:dyDescent="0.2">
      <c r="B947" s="1"/>
      <c r="C947" s="1"/>
      <c r="D947" s="1"/>
    </row>
  </sheetData>
  <sortState xmlns:xlrd2="http://schemas.microsoft.com/office/spreadsheetml/2017/richdata2" ref="A2:O945">
    <sortCondition descending="1" ref="O2:O945"/>
  </sortState>
  <conditionalFormatting sqref="A1:A65536">
    <cfRule type="duplicateValues" dxfId="3" priority="1"/>
  </conditionalFormatting>
  <conditionalFormatting sqref="A1:A65536">
    <cfRule type="expression" dxfId="2" priority="2" stopIfTrue="1">
      <formula>AND(COUNTIF(#REF!, A1)+COUNTIF($A:$A, A1)&gt;1,NOT(ISBLANK(A1)))</formula>
    </cfRule>
  </conditionalFormatting>
  <conditionalFormatting sqref="A1:A65536">
    <cfRule type="expression" dxfId="1" priority="3" stopIfTrue="1">
      <formula>AND(COUNTIF(#REF!, A1)+COUNTIF($A:$A, A1)&gt;1,NOT(ISBLANK(A1)))</formula>
    </cfRule>
  </conditionalFormatting>
  <conditionalFormatting sqref="R1:R65536 C1:C65536">
    <cfRule type="expression" dxfId="0" priority="4" stopIfTrue="1">
      <formula>AND(COUNTIF($C:$C, C1)+COUNTIF($R:$R, C1)&gt;1,NOT(ISBLANK(C1)))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Log2FC&gt;I 0.58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Ramya Kolli</dc:creator>
  <cp:lastModifiedBy>Ramya Kolli</cp:lastModifiedBy>
  <dcterms:created xsi:type="dcterms:W3CDTF">2022-10-11T21:21:27Z</dcterms:created>
  <dcterms:modified xsi:type="dcterms:W3CDTF">2022-10-13T02:05:50Z</dcterms:modified>
</cp:coreProperties>
</file>